
<file path=[Content_Types].xml><?xml version="1.0" encoding="utf-8"?>
<Types xmlns="http://schemas.openxmlformats.org/package/2006/content-types">
  <Default Extension="bin" ContentType="application/vnd.openxmlformats-officedocument.spreadsheetml.customProperty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printerSettings/printerSettings1.bin" ContentType="application/vnd.openxmlformats-officedocument.spreadsheetml.printerSettings"/>
  <Override PartName="/xl/printerSettings/printerSettings2.bin" ContentType="application/vnd.openxmlformats-officedocument.spreadsheetml.printerSettings"/>
  <Override PartName="/xl/comments1.xml" ContentType="application/vnd.openxmlformats-officedocument.spreadsheetml.comments+xml"/>
  <Override PartName="/xl/printerSettings/printerSettings3.bin" ContentType="application/vnd.openxmlformats-officedocument.spreadsheetml.printerSettings"/>
  <Override PartName="/xl/printerSettings/printerSettings4.bin" ContentType="application/vnd.openxmlformats-officedocument.spreadsheetml.printerSettings"/>
  <Override PartName="/xl/printerSettings/printerSettings5.bin" ContentType="application/vnd.openxmlformats-officedocument.spreadsheetml.printerSettings"/>
  <Override PartName="/xl/printerSettings/printerSettings6.bin" ContentType="application/vnd.openxmlformats-officedocument.spreadsheetml.printerSettings"/>
  <Override PartName="/xl/printerSettings/printerSettings7.bin" ContentType="application/vnd.openxmlformats-officedocument.spreadsheetml.printerSettings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fileSharing readOnlyRecommended="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amwater.sharepoint.com/sites/sers/KY/Regulatory Shared Drive/2025 Water Rate Case/Exhibits - Filed/Revenues/"/>
    </mc:Choice>
  </mc:AlternateContent>
  <xr:revisionPtr revIDLastSave="2751" documentId="8_{B9CD846F-AC55-4CC3-88B9-CADA72E4A614}" xr6:coauthVersionLast="47" xr6:coauthVersionMax="47" xr10:uidLastSave="{0AF3318F-7A8E-4708-AB66-08113BC7412A}"/>
  <bookViews>
    <workbookView xWindow="-120" yWindow="-120" windowWidth="29040" windowHeight="15720" tabRatio="871" firstSheet="3" activeTab="12" xr2:uid="{8E828A8C-CBE4-4D10-B39B-1B2E11A45E12}"/>
  </bookViews>
  <sheets>
    <sheet name="LinkIn" sheetId="62" r:id="rId1"/>
    <sheet name="LinkOut" sheetId="71" r:id="rId2"/>
    <sheet name="KYAW Revenue" sheetId="61" r:id="rId3"/>
    <sheet name="KYAW Rates" sheetId="64" r:id="rId4"/>
    <sheet name="Revenue GL" sheetId="70" r:id="rId5"/>
    <sheet name="KYAW" sheetId="50" r:id="rId6"/>
    <sheet name="START" sheetId="55" r:id="rId7"/>
    <sheet name="1201 Corp" sheetId="54" state="hidden" r:id="rId8"/>
    <sheet name="1202-Central" sheetId="53" r:id="rId9"/>
    <sheet name="1204 Middletown" sheetId="52" r:id="rId10"/>
    <sheet name="1203-South" sheetId="51" r:id="rId11"/>
    <sheet name="1230-North" sheetId="49" r:id="rId12"/>
    <sheet name="END" sheetId="56" r:id="rId13"/>
    <sheet name="2025 Bill Analysis" sheetId="79" r:id="rId14"/>
    <sheet name="2024 Bill Analysis" sheetId="75" r:id="rId15"/>
    <sheet name="Meter Count" sheetId="66" r:id="rId16"/>
    <sheet name="Fire Operand" sheetId="67" r:id="rId17"/>
    <sheet name="Ind-OWU Usage" sheetId="68" r:id="rId18"/>
  </sheets>
  <definedNames>
    <definedName name="__nSelect_" hidden="1">0</definedName>
    <definedName name="_xlnm._FilterDatabase" localSheetId="4" hidden="1">'Revenue GL'!$A$4:$BB$54</definedName>
    <definedName name="ActiveRegModel" hidden="1">"Model 87"</definedName>
    <definedName name="Bedminster">#REF!</definedName>
    <definedName name="Bedminster2">#REF!</definedName>
    <definedName name="d">#REF!</definedName>
    <definedName name="hi">#REF!</definedName>
    <definedName name="K18j366">#REF!</definedName>
    <definedName name="MHPresent">#REF!</definedName>
    <definedName name="MHPresent2">#REF!</definedName>
    <definedName name="MHProposed">#REF!</definedName>
    <definedName name="MHProposed2">#REF!</definedName>
    <definedName name="nRegMod" hidden="1">125</definedName>
    <definedName name="OKtoForecast" hidden="1">1</definedName>
    <definedName name="Present">#REF!</definedName>
    <definedName name="Present1">#REF!</definedName>
    <definedName name="_xlnm.Print_Area" localSheetId="3">'KYAW Rates'!$A$1:$F$54</definedName>
    <definedName name="_xlnm.Print_Area" localSheetId="2">'KYAW Revenue'!$A$1:$W$100</definedName>
    <definedName name="_xlnm.Print_Titles" localSheetId="2">'KYAW Revenue'!$A:$K,'KYAW Revenue'!$1:$4</definedName>
    <definedName name="PrintRates">#REF!</definedName>
    <definedName name="Proposed">#REF!</definedName>
    <definedName name="Proposed1">#REF!</definedName>
    <definedName name="SAPCrosstab1" localSheetId="3">#REF!</definedName>
    <definedName name="SAPCrosstab1">#REF!</definedName>
    <definedName name="SAPCrosstab2">#REF!</definedName>
    <definedName name="SAPCrosstab3">#REF!</definedName>
    <definedName name="SysName">#REF!</definedName>
  </definedNames>
  <calcPr calcId="191028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57" i="70" l="1"/>
  <c r="AB57" i="70"/>
  <c r="O58" i="70"/>
  <c r="AB58" i="70"/>
  <c r="O59" i="70"/>
  <c r="AB59" i="70"/>
  <c r="AK357" i="61" l="1"/>
  <c r="AJ357" i="61"/>
  <c r="AI357" i="61"/>
  <c r="AH357" i="61"/>
  <c r="AG357" i="61"/>
  <c r="AF357" i="61"/>
  <c r="AE357" i="61"/>
  <c r="AD357" i="61"/>
  <c r="AC357" i="61"/>
  <c r="AB357" i="61"/>
  <c r="AA357" i="61"/>
  <c r="Z357" i="61"/>
  <c r="AK356" i="61"/>
  <c r="AJ356" i="61"/>
  <c r="AI356" i="61"/>
  <c r="AH356" i="61"/>
  <c r="AG356" i="61"/>
  <c r="AF356" i="61"/>
  <c r="AE356" i="61"/>
  <c r="AD356" i="61"/>
  <c r="AC356" i="61"/>
  <c r="AB356" i="61"/>
  <c r="AA356" i="61"/>
  <c r="Z356" i="61"/>
  <c r="AK355" i="61"/>
  <c r="AJ355" i="61"/>
  <c r="AI355" i="61"/>
  <c r="AH355" i="61"/>
  <c r="AG355" i="61"/>
  <c r="AF355" i="61"/>
  <c r="AE355" i="61"/>
  <c r="AD355" i="61"/>
  <c r="AC355" i="61"/>
  <c r="AB355" i="61"/>
  <c r="AA355" i="61"/>
  <c r="Z355" i="61"/>
  <c r="AK354" i="61"/>
  <c r="AJ354" i="61"/>
  <c r="AI354" i="61"/>
  <c r="AH354" i="61"/>
  <c r="AG354" i="61"/>
  <c r="AF354" i="61"/>
  <c r="AE354" i="61"/>
  <c r="AD354" i="61"/>
  <c r="AC354" i="61"/>
  <c r="AB354" i="61"/>
  <c r="AA354" i="61"/>
  <c r="Z354" i="61"/>
  <c r="Z340" i="61" l="1"/>
  <c r="Z329" i="61"/>
  <c r="Z283" i="61"/>
  <c r="Z236" i="61"/>
  <c r="Z189" i="61"/>
  <c r="Z95" i="61"/>
  <c r="Z142" i="61"/>
  <c r="P13" i="79" l="1"/>
  <c r="AD13" i="79" s="1"/>
  <c r="P12" i="79"/>
  <c r="AD12" i="79" s="1"/>
  <c r="S13" i="79"/>
  <c r="R13" i="79"/>
  <c r="S12" i="79"/>
  <c r="R12" i="79"/>
  <c r="S62" i="79" l="1"/>
  <c r="P62" i="79" l="1"/>
  <c r="R62" i="79"/>
  <c r="AD62" i="79" s="1"/>
  <c r="Y143" i="61" l="1"/>
  <c r="X143" i="61"/>
  <c r="Y341" i="61"/>
  <c r="X341" i="61"/>
  <c r="W341" i="61"/>
  <c r="V341" i="61"/>
  <c r="U341" i="61"/>
  <c r="T341" i="61"/>
  <c r="S341" i="61"/>
  <c r="R341" i="61"/>
  <c r="Q341" i="61"/>
  <c r="P341" i="61"/>
  <c r="O341" i="61"/>
  <c r="N341" i="61"/>
  <c r="M341" i="61"/>
  <c r="L341" i="61"/>
  <c r="Y330" i="61"/>
  <c r="X330" i="61"/>
  <c r="W330" i="61"/>
  <c r="V330" i="61"/>
  <c r="U330" i="61"/>
  <c r="T330" i="61"/>
  <c r="S330" i="61"/>
  <c r="R330" i="61"/>
  <c r="Q330" i="61"/>
  <c r="P330" i="61"/>
  <c r="O330" i="61"/>
  <c r="N330" i="61"/>
  <c r="M330" i="61"/>
  <c r="L330" i="61"/>
  <c r="Y284" i="61"/>
  <c r="X284" i="61"/>
  <c r="W284" i="61"/>
  <c r="V284" i="61"/>
  <c r="U284" i="61"/>
  <c r="T284" i="61"/>
  <c r="S284" i="61"/>
  <c r="R284" i="61"/>
  <c r="Q284" i="61"/>
  <c r="P284" i="61"/>
  <c r="O284" i="61"/>
  <c r="N284" i="61"/>
  <c r="M284" i="61"/>
  <c r="L284" i="61"/>
  <c r="Y237" i="61"/>
  <c r="X237" i="61"/>
  <c r="W237" i="61"/>
  <c r="V237" i="61"/>
  <c r="U237" i="61"/>
  <c r="T237" i="61"/>
  <c r="S237" i="61"/>
  <c r="R237" i="61"/>
  <c r="Q237" i="61"/>
  <c r="P237" i="61"/>
  <c r="O237" i="61"/>
  <c r="N237" i="61"/>
  <c r="M237" i="61"/>
  <c r="L237" i="61"/>
  <c r="Y190" i="61"/>
  <c r="X190" i="61"/>
  <c r="W190" i="61"/>
  <c r="V190" i="61"/>
  <c r="U190" i="61"/>
  <c r="T190" i="61"/>
  <c r="S190" i="61"/>
  <c r="R190" i="61"/>
  <c r="Q190" i="61"/>
  <c r="P190" i="61"/>
  <c r="O190" i="61"/>
  <c r="N190" i="61"/>
  <c r="M190" i="61"/>
  <c r="L190" i="61"/>
  <c r="W143" i="61"/>
  <c r="V143" i="61"/>
  <c r="U143" i="61"/>
  <c r="T143" i="61"/>
  <c r="S143" i="61"/>
  <c r="R143" i="61"/>
  <c r="Q143" i="61"/>
  <c r="P143" i="61"/>
  <c r="O143" i="61"/>
  <c r="N143" i="61"/>
  <c r="M143" i="61"/>
  <c r="L143" i="61"/>
  <c r="Y96" i="61"/>
  <c r="X96" i="61"/>
  <c r="W96" i="61"/>
  <c r="V96" i="61"/>
  <c r="U96" i="61"/>
  <c r="T96" i="61"/>
  <c r="S96" i="61"/>
  <c r="R96" i="61"/>
  <c r="Q96" i="61"/>
  <c r="P96" i="61"/>
  <c r="O96" i="61"/>
  <c r="N96" i="61"/>
  <c r="M96" i="61"/>
  <c r="L96" i="61"/>
  <c r="Y49" i="61"/>
  <c r="X49" i="61"/>
  <c r="W49" i="61"/>
  <c r="V49" i="61"/>
  <c r="U49" i="61"/>
  <c r="T49" i="61"/>
  <c r="S49" i="61"/>
  <c r="R49" i="61"/>
  <c r="Q49" i="61"/>
  <c r="P49" i="61"/>
  <c r="O49" i="61"/>
  <c r="N49" i="61"/>
  <c r="M49" i="61"/>
  <c r="L49" i="61"/>
  <c r="Z139" i="75" l="1"/>
  <c r="AA231" i="75"/>
  <c r="AA115" i="75"/>
  <c r="AA191" i="75"/>
  <c r="AA359" i="75"/>
  <c r="AA21" i="75"/>
  <c r="AA23" i="75"/>
  <c r="AA156" i="75"/>
  <c r="AA333" i="75"/>
  <c r="AA217" i="75"/>
  <c r="AA260" i="75"/>
  <c r="AA62" i="75"/>
  <c r="AA181" i="75"/>
  <c r="AA84" i="75"/>
  <c r="AA110" i="75"/>
  <c r="AA57" i="75"/>
  <c r="AA56" i="75"/>
  <c r="AA17" i="75"/>
  <c r="AA8" i="75"/>
  <c r="AA96" i="75"/>
  <c r="AA162" i="75"/>
  <c r="AA11" i="75"/>
  <c r="AA270" i="75"/>
  <c r="AA116" i="75"/>
  <c r="Y28" i="67"/>
  <c r="Y29" i="67"/>
  <c r="Y358" i="61"/>
  <c r="Y357" i="61"/>
  <c r="Y356" i="61"/>
  <c r="Y355" i="61"/>
  <c r="Y354" i="61"/>
  <c r="Y353" i="61"/>
  <c r="Z353" i="61" s="1"/>
  <c r="AA353" i="61" s="1"/>
  <c r="AB353" i="61" s="1"/>
  <c r="AC353" i="61" s="1"/>
  <c r="AD353" i="61" s="1"/>
  <c r="AE353" i="61" s="1"/>
  <c r="AF353" i="61" s="1"/>
  <c r="AG353" i="61" s="1"/>
  <c r="AH353" i="61" s="1"/>
  <c r="AI353" i="61" s="1"/>
  <c r="AJ353" i="61" s="1"/>
  <c r="Y352" i="61"/>
  <c r="Z352" i="61" s="1"/>
  <c r="Y351" i="61"/>
  <c r="X358" i="61"/>
  <c r="X357" i="61"/>
  <c r="X356" i="61"/>
  <c r="X355" i="61"/>
  <c r="X354" i="61"/>
  <c r="X353" i="61"/>
  <c r="X352" i="61"/>
  <c r="X351" i="61"/>
  <c r="G194" i="53"/>
  <c r="S192" i="49"/>
  <c r="O33" i="71"/>
  <c r="AL356" i="61"/>
  <c r="G303" i="50"/>
  <c r="AS356" i="61"/>
  <c r="AN356" i="61"/>
  <c r="AN28" i="71" a="1"/>
  <c r="AN28" i="71" s="1"/>
  <c r="AN33" i="71" a="1"/>
  <c r="AN33" i="71" s="1"/>
  <c r="AN37" i="71" a="1"/>
  <c r="AN37" i="71" s="1"/>
  <c r="AN35" i="71" a="1"/>
  <c r="AN35" i="71" s="1"/>
  <c r="W13" i="71"/>
  <c r="W12" i="71"/>
  <c r="W11" i="71"/>
  <c r="W10" i="71"/>
  <c r="W9" i="71"/>
  <c r="W8" i="71"/>
  <c r="W7" i="71"/>
  <c r="AH23" i="67"/>
  <c r="AH22" i="67"/>
  <c r="P42" i="67"/>
  <c r="P41" i="67"/>
  <c r="P40" i="67"/>
  <c r="D80" i="67"/>
  <c r="D79" i="67"/>
  <c r="D78" i="67"/>
  <c r="D73" i="67"/>
  <c r="C80" i="67"/>
  <c r="C79" i="67"/>
  <c r="C78" i="67"/>
  <c r="C73" i="67"/>
  <c r="C62" i="67"/>
  <c r="D62" i="67"/>
  <c r="C69" i="67"/>
  <c r="C68" i="67"/>
  <c r="C67" i="67"/>
  <c r="W28" i="67"/>
  <c r="W27" i="67"/>
  <c r="R185" i="79"/>
  <c r="R173" i="79"/>
  <c r="S170" i="79"/>
  <c r="R170" i="79"/>
  <c r="S169" i="79"/>
  <c r="R167" i="79"/>
  <c r="S166" i="79"/>
  <c r="S165" i="79"/>
  <c r="R165" i="79"/>
  <c r="S163" i="79"/>
  <c r="R163" i="79"/>
  <c r="R162" i="79"/>
  <c r="S161" i="79"/>
  <c r="S160" i="79"/>
  <c r="S159" i="79"/>
  <c r="R159" i="79"/>
  <c r="S158" i="79"/>
  <c r="S156" i="79"/>
  <c r="S144" i="79"/>
  <c r="Y250" i="61"/>
  <c r="Y264" i="61" s="1"/>
  <c r="R138" i="79"/>
  <c r="S136" i="79"/>
  <c r="R136" i="79"/>
  <c r="S135" i="79"/>
  <c r="S134" i="79"/>
  <c r="S133" i="79"/>
  <c r="S132" i="79"/>
  <c r="S120" i="79"/>
  <c r="R120" i="79"/>
  <c r="Y225" i="61"/>
  <c r="Y231" i="61" s="1"/>
  <c r="Y204" i="61"/>
  <c r="Y218" i="61" s="1"/>
  <c r="R112" i="79"/>
  <c r="S111" i="79"/>
  <c r="R111" i="79"/>
  <c r="R110" i="79"/>
  <c r="R109" i="79"/>
  <c r="S108" i="79"/>
  <c r="R108" i="79"/>
  <c r="Y198" i="61"/>
  <c r="Y212" i="61" s="1"/>
  <c r="X197" i="61"/>
  <c r="X211" i="61" s="1"/>
  <c r="S106" i="79"/>
  <c r="S94" i="79"/>
  <c r="S89" i="79"/>
  <c r="R89" i="79"/>
  <c r="S88" i="79"/>
  <c r="S87" i="79"/>
  <c r="S86" i="79"/>
  <c r="S85" i="79"/>
  <c r="S84" i="79"/>
  <c r="S82" i="79"/>
  <c r="R70" i="79"/>
  <c r="X110" i="61"/>
  <c r="X124" i="61" s="1"/>
  <c r="R64" i="79"/>
  <c r="R63" i="79"/>
  <c r="S61" i="79"/>
  <c r="R61" i="79"/>
  <c r="S60" i="79"/>
  <c r="R60" i="79"/>
  <c r="S59" i="79"/>
  <c r="Y103" i="61"/>
  <c r="Y117" i="61" s="1"/>
  <c r="S46" i="79"/>
  <c r="R45" i="79"/>
  <c r="S40" i="79"/>
  <c r="R40" i="79"/>
  <c r="S39" i="79"/>
  <c r="S38" i="79"/>
  <c r="S36" i="79"/>
  <c r="S35" i="79"/>
  <c r="X56" i="61"/>
  <c r="X70" i="61" s="1"/>
  <c r="S33" i="79"/>
  <c r="S19" i="79"/>
  <c r="R20" i="79"/>
  <c r="S21" i="79"/>
  <c r="S8" i="79"/>
  <c r="R9" i="79"/>
  <c r="S10" i="79"/>
  <c r="S11" i="79"/>
  <c r="S15" i="79"/>
  <c r="BO58" i="70"/>
  <c r="BO57" i="70"/>
  <c r="S11" i="71"/>
  <c r="U13" i="71"/>
  <c r="S13" i="71"/>
  <c r="V9" i="71"/>
  <c r="U8" i="71"/>
  <c r="U11" i="71"/>
  <c r="T13" i="71"/>
  <c r="S8" i="71"/>
  <c r="AB212" i="50"/>
  <c r="W358" i="61"/>
  <c r="V358" i="61"/>
  <c r="U358" i="61"/>
  <c r="T358" i="61"/>
  <c r="S358" i="61"/>
  <c r="R358" i="61"/>
  <c r="Q358" i="61"/>
  <c r="P358" i="61"/>
  <c r="O358" i="61"/>
  <c r="N358" i="61"/>
  <c r="M358" i="61"/>
  <c r="W357" i="61"/>
  <c r="AU357" i="61" s="1"/>
  <c r="V357" i="61"/>
  <c r="U357" i="61"/>
  <c r="T357" i="61"/>
  <c r="S357" i="61"/>
  <c r="R357" i="61"/>
  <c r="Q357" i="61"/>
  <c r="AO357" i="61" s="1"/>
  <c r="P357" i="61"/>
  <c r="O357" i="61"/>
  <c r="AM357" i="61" s="1"/>
  <c r="N357" i="61"/>
  <c r="M357" i="61"/>
  <c r="W356" i="61"/>
  <c r="AU356" i="61" s="1"/>
  <c r="V356" i="61"/>
  <c r="AT356" i="61" s="1"/>
  <c r="U356" i="61"/>
  <c r="T356" i="61"/>
  <c r="AR356" i="61" s="1"/>
  <c r="S356" i="61"/>
  <c r="AQ356" i="61" s="1"/>
  <c r="R356" i="61"/>
  <c r="AP356" i="61" s="1"/>
  <c r="Q356" i="61"/>
  <c r="P356" i="61"/>
  <c r="O356" i="61"/>
  <c r="AM356" i="61" s="1"/>
  <c r="N356" i="61"/>
  <c r="M356" i="61"/>
  <c r="W355" i="61"/>
  <c r="V355" i="61"/>
  <c r="AT355" i="61" s="1"/>
  <c r="U355" i="61"/>
  <c r="AS355" i="61" s="1"/>
  <c r="T355" i="61"/>
  <c r="S355" i="61"/>
  <c r="R355" i="61"/>
  <c r="Q355" i="61"/>
  <c r="AO355" i="61" s="1"/>
  <c r="P355" i="61"/>
  <c r="O355" i="61"/>
  <c r="AM355" i="61" s="1"/>
  <c r="N355" i="61"/>
  <c r="AL355" i="61" s="1"/>
  <c r="M355" i="61"/>
  <c r="W354" i="61"/>
  <c r="V354" i="61"/>
  <c r="U354" i="61"/>
  <c r="T354" i="61"/>
  <c r="S354" i="61"/>
  <c r="R354" i="61"/>
  <c r="Q354" i="61"/>
  <c r="AO354" i="61" s="1"/>
  <c r="P354" i="61"/>
  <c r="AN354" i="61" s="1"/>
  <c r="O354" i="61"/>
  <c r="N354" i="61"/>
  <c r="M354" i="61"/>
  <c r="W353" i="61"/>
  <c r="V353" i="61"/>
  <c r="U353" i="61"/>
  <c r="T353" i="61"/>
  <c r="S353" i="61"/>
  <c r="R353" i="61"/>
  <c r="Q353" i="61"/>
  <c r="P353" i="61"/>
  <c r="O353" i="61"/>
  <c r="N353" i="61"/>
  <c r="M353" i="61"/>
  <c r="W352" i="61"/>
  <c r="V352" i="61"/>
  <c r="U352" i="61"/>
  <c r="T352" i="61"/>
  <c r="S352" i="61"/>
  <c r="R352" i="61"/>
  <c r="Q352" i="61"/>
  <c r="P352" i="61"/>
  <c r="O352" i="61"/>
  <c r="N352" i="61"/>
  <c r="M352" i="61"/>
  <c r="W351" i="61"/>
  <c r="V351" i="61"/>
  <c r="U351" i="61"/>
  <c r="T351" i="61"/>
  <c r="S351" i="61"/>
  <c r="R351" i="61"/>
  <c r="Q351" i="61"/>
  <c r="P351" i="61"/>
  <c r="O351" i="61"/>
  <c r="N351" i="61"/>
  <c r="M351" i="61"/>
  <c r="L358" i="61"/>
  <c r="L357" i="61"/>
  <c r="L356" i="61"/>
  <c r="L355" i="61"/>
  <c r="L354" i="61"/>
  <c r="L353" i="61"/>
  <c r="L352" i="61"/>
  <c r="L351" i="61"/>
  <c r="AT221" i="50"/>
  <c r="AS221" i="50"/>
  <c r="AS220" i="50"/>
  <c r="AS219" i="50"/>
  <c r="AS218" i="50"/>
  <c r="AS217" i="50"/>
  <c r="AS216" i="50"/>
  <c r="AS215" i="50"/>
  <c r="AS214" i="50"/>
  <c r="AS213" i="50"/>
  <c r="AS212" i="50"/>
  <c r="AS211" i="50"/>
  <c r="AS210" i="50"/>
  <c r="AT210" i="50"/>
  <c r="AT214" i="50"/>
  <c r="AT218" i="50"/>
  <c r="AT211" i="50"/>
  <c r="AT215" i="50"/>
  <c r="AT219" i="50"/>
  <c r="AT212" i="50"/>
  <c r="AT216" i="50"/>
  <c r="AT220" i="50"/>
  <c r="AT213" i="50"/>
  <c r="AT217" i="50"/>
  <c r="Z297" i="61"/>
  <c r="Z295" i="61"/>
  <c r="Z294" i="61"/>
  <c r="Z305" i="61"/>
  <c r="Z251" i="61"/>
  <c r="Z250" i="61"/>
  <c r="Z264" i="61" s="1"/>
  <c r="AA250" i="61"/>
  <c r="Z249" i="61"/>
  <c r="Z263" i="61" s="1"/>
  <c r="Z248" i="61"/>
  <c r="AA248" i="61" s="1"/>
  <c r="AB248" i="61" s="1"/>
  <c r="AC248" i="61" s="1"/>
  <c r="Z247" i="61"/>
  <c r="AA247" i="61" s="1"/>
  <c r="Z261" i="61"/>
  <c r="Z246" i="61"/>
  <c r="AA246" i="61" s="1"/>
  <c r="Z245" i="61"/>
  <c r="Z244" i="61"/>
  <c r="Z258" i="61" s="1"/>
  <c r="AA244" i="61"/>
  <c r="AB244" i="61" s="1"/>
  <c r="Z243" i="61"/>
  <c r="Z204" i="61"/>
  <c r="Z203" i="61"/>
  <c r="AA203" i="61"/>
  <c r="AA217" i="61" s="1"/>
  <c r="AB203" i="61"/>
  <c r="AC203" i="61" s="1"/>
  <c r="Z202" i="61"/>
  <c r="Z201" i="61"/>
  <c r="AA201" i="61" s="1"/>
  <c r="Z200" i="61"/>
  <c r="AA200" i="61"/>
  <c r="Z199" i="61"/>
  <c r="AA199" i="61"/>
  <c r="Z198" i="61"/>
  <c r="AA198" i="61"/>
  <c r="AB198" i="61" s="1"/>
  <c r="AB212" i="61" s="1"/>
  <c r="AA212" i="61"/>
  <c r="Z197" i="61"/>
  <c r="Z211" i="61" s="1"/>
  <c r="Z196" i="61"/>
  <c r="Y107" i="61"/>
  <c r="Y121" i="61" s="1"/>
  <c r="X107" i="61"/>
  <c r="Z157" i="61"/>
  <c r="Z156" i="61"/>
  <c r="AA156" i="61"/>
  <c r="AA170" i="61" s="1"/>
  <c r="Z155" i="61"/>
  <c r="Z169" i="61" s="1"/>
  <c r="Z154" i="61"/>
  <c r="Z168" i="61" s="1"/>
  <c r="AA154" i="61"/>
  <c r="Z153" i="61"/>
  <c r="AA153" i="61" s="1"/>
  <c r="Z152" i="61"/>
  <c r="Z166" i="61" s="1"/>
  <c r="Z151" i="61"/>
  <c r="Z165" i="61" s="1"/>
  <c r="Z150" i="61"/>
  <c r="AA150" i="61" s="1"/>
  <c r="AA164" i="61" s="1"/>
  <c r="Z149" i="61"/>
  <c r="Z163" i="61" s="1"/>
  <c r="Z110" i="61"/>
  <c r="AA110" i="61"/>
  <c r="Z109" i="61"/>
  <c r="Z108" i="61"/>
  <c r="AA108" i="61" s="1"/>
  <c r="Z107" i="61"/>
  <c r="AA107" i="61"/>
  <c r="AB107" i="61" s="1"/>
  <c r="AB121" i="61" s="1"/>
  <c r="Z106" i="61"/>
  <c r="AA106" i="61"/>
  <c r="AB106" i="61" s="1"/>
  <c r="Z105" i="61"/>
  <c r="Z104" i="61"/>
  <c r="AA104" i="61"/>
  <c r="Z103" i="61"/>
  <c r="Z117" i="61" s="1"/>
  <c r="AA103" i="61"/>
  <c r="Z102" i="61"/>
  <c r="Z116" i="61" s="1"/>
  <c r="Z63" i="61"/>
  <c r="Z62" i="61"/>
  <c r="AA62" i="61" s="1"/>
  <c r="Z61" i="61"/>
  <c r="Z75" i="61" s="1"/>
  <c r="AA61" i="61"/>
  <c r="AA75" i="61" s="1"/>
  <c r="Z60" i="61"/>
  <c r="AA60" i="61" s="1"/>
  <c r="Z16" i="61"/>
  <c r="AA16" i="61"/>
  <c r="AA30" i="61" s="1"/>
  <c r="Z15" i="61"/>
  <c r="AA15" i="61" s="1"/>
  <c r="AA29" i="61" s="1"/>
  <c r="Z14" i="61"/>
  <c r="Z13" i="61"/>
  <c r="AA13" i="61" s="1"/>
  <c r="Z12" i="61"/>
  <c r="Z11" i="61"/>
  <c r="AA11" i="61" s="1"/>
  <c r="Z10" i="61"/>
  <c r="Z24" i="61" s="1"/>
  <c r="AA10" i="61"/>
  <c r="AA24" i="61" s="1"/>
  <c r="Z9" i="61"/>
  <c r="Z23" i="61" s="1"/>
  <c r="O174" i="79"/>
  <c r="N174" i="79"/>
  <c r="M174" i="79"/>
  <c r="L174" i="79"/>
  <c r="K174" i="79"/>
  <c r="J174" i="79"/>
  <c r="I174" i="79"/>
  <c r="H174" i="79"/>
  <c r="G174" i="79"/>
  <c r="F174" i="79"/>
  <c r="O145" i="79"/>
  <c r="N145" i="79"/>
  <c r="M145" i="79"/>
  <c r="L145" i="79"/>
  <c r="K145" i="79"/>
  <c r="J145" i="79"/>
  <c r="I145" i="79"/>
  <c r="H145" i="79"/>
  <c r="G145" i="79"/>
  <c r="F145" i="79"/>
  <c r="O121" i="79"/>
  <c r="N121" i="79"/>
  <c r="M121" i="79"/>
  <c r="L121" i="79"/>
  <c r="K121" i="79"/>
  <c r="J121" i="79"/>
  <c r="I121" i="79"/>
  <c r="H121" i="79"/>
  <c r="G121" i="79"/>
  <c r="F121" i="79"/>
  <c r="O95" i="79"/>
  <c r="N95" i="79"/>
  <c r="M95" i="79"/>
  <c r="L95" i="79"/>
  <c r="K95" i="79"/>
  <c r="J95" i="79"/>
  <c r="I95" i="79"/>
  <c r="H95" i="79"/>
  <c r="G95" i="79"/>
  <c r="F95" i="79"/>
  <c r="O71" i="79"/>
  <c r="N71" i="79"/>
  <c r="M71" i="79"/>
  <c r="L71" i="79"/>
  <c r="K71" i="79"/>
  <c r="J71" i="79"/>
  <c r="I71" i="79"/>
  <c r="H71" i="79"/>
  <c r="G71" i="79"/>
  <c r="F71" i="79"/>
  <c r="O47" i="79"/>
  <c r="N47" i="79"/>
  <c r="M47" i="79"/>
  <c r="L47" i="79"/>
  <c r="K47" i="79"/>
  <c r="J47" i="79"/>
  <c r="I47" i="79"/>
  <c r="H47" i="79"/>
  <c r="G47" i="79"/>
  <c r="F47" i="79"/>
  <c r="O22" i="79"/>
  <c r="N22" i="79"/>
  <c r="M22" i="79"/>
  <c r="L22" i="79"/>
  <c r="K22" i="79"/>
  <c r="J22" i="79"/>
  <c r="I22" i="79"/>
  <c r="H22" i="79"/>
  <c r="G22" i="79"/>
  <c r="F22" i="79"/>
  <c r="D184" i="79"/>
  <c r="R184" i="79" s="1"/>
  <c r="D155" i="79"/>
  <c r="R155" i="79" s="1"/>
  <c r="D131" i="79"/>
  <c r="R131" i="79" s="1"/>
  <c r="D105" i="79"/>
  <c r="R105" i="79" s="1"/>
  <c r="D81" i="79"/>
  <c r="R81" i="79" s="1"/>
  <c r="D57" i="79"/>
  <c r="R57" i="79" s="1"/>
  <c r="D32" i="79"/>
  <c r="R32" i="79" s="1"/>
  <c r="R7" i="79"/>
  <c r="E7" i="79"/>
  <c r="E32" i="79" s="1"/>
  <c r="S32" i="79" s="1"/>
  <c r="A2" i="79"/>
  <c r="H23" i="68"/>
  <c r="R14" i="75"/>
  <c r="Y111" i="75"/>
  <c r="Y115" i="75"/>
  <c r="Z39" i="75"/>
  <c r="S178" i="75"/>
  <c r="T33" i="75"/>
  <c r="U113" i="75"/>
  <c r="U284" i="75"/>
  <c r="X97" i="75"/>
  <c r="S335" i="75"/>
  <c r="U359" i="75"/>
  <c r="U94" i="75"/>
  <c r="V281" i="75"/>
  <c r="V191" i="75"/>
  <c r="V241" i="75"/>
  <c r="V334" i="75"/>
  <c r="V184" i="75"/>
  <c r="V31" i="75"/>
  <c r="W339" i="75"/>
  <c r="W191" i="75"/>
  <c r="W31" i="75"/>
  <c r="W282" i="75"/>
  <c r="V139" i="75"/>
  <c r="X96" i="75"/>
  <c r="X345" i="75"/>
  <c r="Y10" i="75"/>
  <c r="Y266" i="75"/>
  <c r="Y218" i="75"/>
  <c r="Y71" i="75"/>
  <c r="Y242" i="75"/>
  <c r="Y129" i="75"/>
  <c r="Y163" i="75"/>
  <c r="Y227" i="75"/>
  <c r="X140" i="75"/>
  <c r="Z10" i="75"/>
  <c r="Z58" i="75"/>
  <c r="Z161" i="75"/>
  <c r="Z159" i="75"/>
  <c r="Z127" i="75"/>
  <c r="S359" i="75"/>
  <c r="V359" i="75"/>
  <c r="W359" i="75"/>
  <c r="S360" i="75"/>
  <c r="T360" i="75"/>
  <c r="U360" i="75"/>
  <c r="X360" i="75"/>
  <c r="S361" i="75"/>
  <c r="T361" i="75"/>
  <c r="V361" i="75"/>
  <c r="X361" i="75"/>
  <c r="Y361" i="75"/>
  <c r="U362" i="75"/>
  <c r="V362" i="75"/>
  <c r="W362" i="75"/>
  <c r="X362" i="75"/>
  <c r="Y362" i="75"/>
  <c r="R360" i="75"/>
  <c r="R361" i="75"/>
  <c r="R359" i="75"/>
  <c r="U344" i="75"/>
  <c r="V344" i="75"/>
  <c r="W344" i="75"/>
  <c r="Y344" i="75"/>
  <c r="S345" i="75"/>
  <c r="T345" i="75"/>
  <c r="U345" i="75"/>
  <c r="V345" i="75"/>
  <c r="Z345" i="75"/>
  <c r="S346" i="75"/>
  <c r="T346" i="75"/>
  <c r="U346" i="75"/>
  <c r="Z346" i="75"/>
  <c r="Z347" i="75"/>
  <c r="R345" i="75"/>
  <c r="R346" i="75"/>
  <c r="R347" i="75"/>
  <c r="R334" i="75"/>
  <c r="S334" i="75"/>
  <c r="T334" i="75"/>
  <c r="U334" i="75"/>
  <c r="W334" i="75"/>
  <c r="Y334" i="75"/>
  <c r="R335" i="75"/>
  <c r="T335" i="75"/>
  <c r="V335" i="75"/>
  <c r="R336" i="75"/>
  <c r="S336" i="75"/>
  <c r="X336" i="75"/>
  <c r="R337" i="75"/>
  <c r="S337" i="75"/>
  <c r="T337" i="75"/>
  <c r="V337" i="75"/>
  <c r="W337" i="75"/>
  <c r="Z337" i="75"/>
  <c r="Y338" i="75"/>
  <c r="Z338" i="75"/>
  <c r="R339" i="75"/>
  <c r="S339" i="75"/>
  <c r="T339" i="75"/>
  <c r="U339" i="75"/>
  <c r="V339" i="75"/>
  <c r="X339" i="75"/>
  <c r="Z339" i="75"/>
  <c r="T340" i="75"/>
  <c r="U340" i="75"/>
  <c r="X340" i="75"/>
  <c r="Y340" i="75"/>
  <c r="T341" i="75"/>
  <c r="U341" i="75"/>
  <c r="Y341" i="75"/>
  <c r="S342" i="75"/>
  <c r="V342" i="75"/>
  <c r="W342" i="75"/>
  <c r="X342" i="75"/>
  <c r="Z342" i="75"/>
  <c r="V333" i="75"/>
  <c r="X333" i="75"/>
  <c r="S327" i="75"/>
  <c r="T327" i="75"/>
  <c r="U327" i="75"/>
  <c r="V327" i="75"/>
  <c r="X327" i="75"/>
  <c r="R328" i="75"/>
  <c r="S328" i="75"/>
  <c r="T328" i="75"/>
  <c r="U328" i="75"/>
  <c r="V328" i="75"/>
  <c r="W328" i="75"/>
  <c r="X328" i="75"/>
  <c r="Y328" i="75"/>
  <c r="R329" i="75"/>
  <c r="S329" i="75"/>
  <c r="T329" i="75"/>
  <c r="U329" i="75"/>
  <c r="W329" i="75"/>
  <c r="Y329" i="75"/>
  <c r="Z329" i="75"/>
  <c r="R330" i="75"/>
  <c r="S330" i="75"/>
  <c r="T330" i="75"/>
  <c r="U330" i="75"/>
  <c r="V330" i="75"/>
  <c r="X330" i="75"/>
  <c r="T331" i="75"/>
  <c r="S326" i="75"/>
  <c r="V326" i="75"/>
  <c r="W326" i="75"/>
  <c r="X326" i="75"/>
  <c r="T296" i="75"/>
  <c r="V296" i="75"/>
  <c r="X296" i="75"/>
  <c r="Z296" i="75"/>
  <c r="T297" i="75"/>
  <c r="V297" i="75"/>
  <c r="X297" i="75"/>
  <c r="Y297" i="75"/>
  <c r="Z297" i="75"/>
  <c r="S298" i="75"/>
  <c r="T298" i="75"/>
  <c r="V298" i="75"/>
  <c r="Y298" i="75"/>
  <c r="S299" i="75"/>
  <c r="T299" i="75"/>
  <c r="U299" i="75"/>
  <c r="X299" i="75"/>
  <c r="Y299" i="75"/>
  <c r="Z299" i="75"/>
  <c r="U300" i="75"/>
  <c r="V300" i="75"/>
  <c r="X300" i="75"/>
  <c r="Z300" i="75"/>
  <c r="T301" i="75"/>
  <c r="U301" i="75"/>
  <c r="V301" i="75"/>
  <c r="W301" i="75"/>
  <c r="X301" i="75"/>
  <c r="S302" i="75"/>
  <c r="U302" i="75"/>
  <c r="V302" i="75"/>
  <c r="W302" i="75"/>
  <c r="X302" i="75"/>
  <c r="Y302" i="75"/>
  <c r="S303" i="75"/>
  <c r="V303" i="75"/>
  <c r="V304" i="75"/>
  <c r="W304" i="75"/>
  <c r="X304" i="75"/>
  <c r="T305" i="75"/>
  <c r="U305" i="75"/>
  <c r="V305" i="75"/>
  <c r="S306" i="75"/>
  <c r="U306" i="75"/>
  <c r="V306" i="75"/>
  <c r="W306" i="75"/>
  <c r="X306" i="75"/>
  <c r="Z307" i="75"/>
  <c r="T308" i="75"/>
  <c r="U308" i="75"/>
  <c r="Y308" i="75"/>
  <c r="Z308" i="75"/>
  <c r="S309" i="75"/>
  <c r="T309" i="75"/>
  <c r="U309" i="75"/>
  <c r="V309" i="75"/>
  <c r="W309" i="75"/>
  <c r="X309" i="75"/>
  <c r="S310" i="75"/>
  <c r="T310" i="75"/>
  <c r="V310" i="75"/>
  <c r="W310" i="75"/>
  <c r="X310" i="75"/>
  <c r="Z310" i="75"/>
  <c r="T311" i="75"/>
  <c r="U311" i="75"/>
  <c r="V311" i="75"/>
  <c r="W311" i="75"/>
  <c r="X311" i="75"/>
  <c r="Y311" i="75"/>
  <c r="S312" i="75"/>
  <c r="V312" i="75"/>
  <c r="W312" i="75"/>
  <c r="X312" i="75"/>
  <c r="Z312" i="75"/>
  <c r="S313" i="75"/>
  <c r="T313" i="75"/>
  <c r="V313" i="75"/>
  <c r="Y313" i="75"/>
  <c r="Z313" i="75"/>
  <c r="U314" i="75"/>
  <c r="V314" i="75"/>
  <c r="Z314" i="75"/>
  <c r="S315" i="75"/>
  <c r="T315" i="75"/>
  <c r="U315" i="75"/>
  <c r="W315" i="75"/>
  <c r="X315" i="75"/>
  <c r="S316" i="75"/>
  <c r="T316" i="75"/>
  <c r="U316" i="75"/>
  <c r="V316" i="75"/>
  <c r="X316" i="75"/>
  <c r="Z317" i="75"/>
  <c r="S318" i="75"/>
  <c r="T318" i="75"/>
  <c r="U318" i="75"/>
  <c r="V318" i="75"/>
  <c r="Y318" i="75"/>
  <c r="S319" i="75"/>
  <c r="V319" i="75"/>
  <c r="M296" i="61"/>
  <c r="M307" i="61" s="1"/>
  <c r="P296" i="61"/>
  <c r="P307" i="61" s="1"/>
  <c r="S321" i="75"/>
  <c r="T321" i="75"/>
  <c r="U321" i="75"/>
  <c r="V321" i="75"/>
  <c r="X321" i="75"/>
  <c r="Y321" i="75"/>
  <c r="Z321" i="75"/>
  <c r="T322" i="75"/>
  <c r="Z322" i="75"/>
  <c r="S323" i="75"/>
  <c r="T323" i="75"/>
  <c r="X323" i="75"/>
  <c r="Z323" i="75"/>
  <c r="S324" i="75"/>
  <c r="Y324" i="75"/>
  <c r="R297" i="75"/>
  <c r="R298" i="75"/>
  <c r="R299" i="75"/>
  <c r="R302" i="75"/>
  <c r="R303" i="75"/>
  <c r="R305" i="75"/>
  <c r="R306" i="75"/>
  <c r="R309" i="75"/>
  <c r="R310" i="75"/>
  <c r="R311" i="75"/>
  <c r="R312" i="75"/>
  <c r="R313" i="75"/>
  <c r="R314" i="75"/>
  <c r="R315" i="75"/>
  <c r="R316" i="75"/>
  <c r="R317" i="75"/>
  <c r="R318" i="75"/>
  <c r="L296" i="61"/>
  <c r="L307" i="61" s="1"/>
  <c r="R321" i="75"/>
  <c r="R322" i="75"/>
  <c r="R323" i="75"/>
  <c r="R324" i="75"/>
  <c r="U281" i="75"/>
  <c r="X281" i="75"/>
  <c r="S282" i="75"/>
  <c r="T282" i="75"/>
  <c r="U282" i="75"/>
  <c r="V282" i="75"/>
  <c r="T283" i="75"/>
  <c r="U283" i="75"/>
  <c r="V283" i="75"/>
  <c r="W283" i="75"/>
  <c r="S284" i="75"/>
  <c r="T284" i="75"/>
  <c r="V284" i="75"/>
  <c r="X284" i="75"/>
  <c r="Y284" i="75"/>
  <c r="R283" i="75"/>
  <c r="R284" i="75"/>
  <c r="R281" i="75"/>
  <c r="S261" i="75"/>
  <c r="T261" i="75"/>
  <c r="V261" i="75"/>
  <c r="Y261" i="75"/>
  <c r="R262" i="75"/>
  <c r="S262" i="75"/>
  <c r="T262" i="75"/>
  <c r="U262" i="75"/>
  <c r="V262" i="75"/>
  <c r="W262" i="75"/>
  <c r="X262" i="75"/>
  <c r="Y262" i="75"/>
  <c r="Z262" i="75"/>
  <c r="R263" i="75"/>
  <c r="S263" i="75"/>
  <c r="U263" i="75"/>
  <c r="X263" i="75"/>
  <c r="L244" i="61"/>
  <c r="L258" i="61" s="1"/>
  <c r="R244" i="61"/>
  <c r="R258" i="61" s="1"/>
  <c r="R264" i="75"/>
  <c r="T264" i="75"/>
  <c r="U264" i="75"/>
  <c r="W264" i="75"/>
  <c r="X264" i="75"/>
  <c r="Z264" i="75"/>
  <c r="R265" i="75"/>
  <c r="T265" i="75"/>
  <c r="U265" i="75"/>
  <c r="R266" i="75"/>
  <c r="S266" i="75"/>
  <c r="T266" i="75"/>
  <c r="V266" i="75"/>
  <c r="W266" i="75"/>
  <c r="X266" i="75"/>
  <c r="R267" i="75"/>
  <c r="S267" i="75"/>
  <c r="T267" i="75"/>
  <c r="V267" i="75"/>
  <c r="X267" i="75"/>
  <c r="X268" i="75"/>
  <c r="L247" i="61"/>
  <c r="S269" i="75"/>
  <c r="V269" i="75"/>
  <c r="R247" i="61"/>
  <c r="R261" i="61" s="1"/>
  <c r="Z269" i="75"/>
  <c r="R270" i="75"/>
  <c r="T270" i="75"/>
  <c r="V270" i="75"/>
  <c r="W270" i="75"/>
  <c r="X270" i="75"/>
  <c r="Y270" i="75"/>
  <c r="S271" i="75"/>
  <c r="T271" i="75"/>
  <c r="U271" i="75"/>
  <c r="V271" i="75"/>
  <c r="W271" i="75"/>
  <c r="X271" i="75"/>
  <c r="R272" i="75"/>
  <c r="S272" i="75"/>
  <c r="V272" i="75"/>
  <c r="W272" i="75"/>
  <c r="Z272" i="75"/>
  <c r="S273" i="75"/>
  <c r="T273" i="75"/>
  <c r="U273" i="75"/>
  <c r="X273" i="75"/>
  <c r="N249" i="61"/>
  <c r="N263" i="61" s="1"/>
  <c r="O249" i="61"/>
  <c r="O263" i="61" s="1"/>
  <c r="Q249" i="61"/>
  <c r="Q263" i="61" s="1"/>
  <c r="R249" i="61"/>
  <c r="R263" i="61" s="1"/>
  <c r="Z274" i="75"/>
  <c r="L250" i="61"/>
  <c r="L264" i="61" s="1"/>
  <c r="M250" i="61"/>
  <c r="M264" i="61" s="1"/>
  <c r="U260" i="75"/>
  <c r="V260" i="75"/>
  <c r="W260" i="75"/>
  <c r="X260" i="75"/>
  <c r="Y260" i="75"/>
  <c r="R260" i="75"/>
  <c r="T241" i="75"/>
  <c r="Z241" i="75"/>
  <c r="N224" i="61"/>
  <c r="N230" i="61" s="1"/>
  <c r="O224" i="61"/>
  <c r="O230" i="61" s="1"/>
  <c r="T244" i="75"/>
  <c r="U244" i="75"/>
  <c r="V244" i="75"/>
  <c r="X244" i="75"/>
  <c r="Y244" i="75"/>
  <c r="S245" i="75"/>
  <c r="T245" i="75"/>
  <c r="U245" i="75"/>
  <c r="V245" i="75"/>
  <c r="W245" i="75"/>
  <c r="X245" i="75"/>
  <c r="Y245" i="75"/>
  <c r="Z245" i="75"/>
  <c r="S246" i="75"/>
  <c r="T246" i="75"/>
  <c r="W246" i="75"/>
  <c r="U247" i="75"/>
  <c r="V247" i="75"/>
  <c r="X247" i="75"/>
  <c r="Y247" i="75"/>
  <c r="L224" i="61"/>
  <c r="L230" i="61" s="1"/>
  <c r="R243" i="75"/>
  <c r="R246" i="75"/>
  <c r="R247" i="75"/>
  <c r="R248" i="75"/>
  <c r="R212" i="75"/>
  <c r="S212" i="75"/>
  <c r="T212" i="75"/>
  <c r="U212" i="75"/>
  <c r="V212" i="75"/>
  <c r="W212" i="75"/>
  <c r="R213" i="75"/>
  <c r="S213" i="75"/>
  <c r="T213" i="75"/>
  <c r="W213" i="75"/>
  <c r="X213" i="75"/>
  <c r="R214" i="75"/>
  <c r="T214" i="75"/>
  <c r="V214" i="75"/>
  <c r="W214" i="75"/>
  <c r="P197" i="61"/>
  <c r="P211" i="61" s="1"/>
  <c r="U215" i="75"/>
  <c r="V215" i="75"/>
  <c r="X215" i="75"/>
  <c r="R216" i="75"/>
  <c r="S216" i="75"/>
  <c r="T216" i="75"/>
  <c r="Z216" i="75"/>
  <c r="R217" i="75"/>
  <c r="S217" i="75"/>
  <c r="U217" i="75"/>
  <c r="V217" i="75"/>
  <c r="X217" i="75"/>
  <c r="Z217" i="75"/>
  <c r="T218" i="75"/>
  <c r="U218" i="75"/>
  <c r="V218" i="75"/>
  <c r="W218" i="75"/>
  <c r="X218" i="75"/>
  <c r="R219" i="75"/>
  <c r="S219" i="75"/>
  <c r="T219" i="75"/>
  <c r="U219" i="75"/>
  <c r="V219" i="75"/>
  <c r="T220" i="75"/>
  <c r="V220" i="75"/>
  <c r="W220" i="75"/>
  <c r="X220" i="75"/>
  <c r="R221" i="75"/>
  <c r="S221" i="75"/>
  <c r="T221" i="75"/>
  <c r="U221" i="75"/>
  <c r="V221" i="75"/>
  <c r="R222" i="75"/>
  <c r="S222" i="75"/>
  <c r="T222" i="75"/>
  <c r="V222" i="75"/>
  <c r="W222" i="75"/>
  <c r="X222" i="75"/>
  <c r="Y222" i="75"/>
  <c r="Z222" i="75"/>
  <c r="R223" i="75"/>
  <c r="T224" i="75"/>
  <c r="U224" i="75"/>
  <c r="V224" i="75"/>
  <c r="X224" i="75"/>
  <c r="R225" i="75"/>
  <c r="S225" i="75"/>
  <c r="X225" i="75"/>
  <c r="Z225" i="75"/>
  <c r="R226" i="75"/>
  <c r="S226" i="75"/>
  <c r="U226" i="75"/>
  <c r="V226" i="75"/>
  <c r="W226" i="75"/>
  <c r="X226" i="75"/>
  <c r="R227" i="75"/>
  <c r="S227" i="75"/>
  <c r="T227" i="75"/>
  <c r="U227" i="75"/>
  <c r="R228" i="75"/>
  <c r="V228" i="75"/>
  <c r="R229" i="75"/>
  <c r="S229" i="75"/>
  <c r="T229" i="75"/>
  <c r="U229" i="75"/>
  <c r="V229" i="75"/>
  <c r="W229" i="75"/>
  <c r="Y229" i="75"/>
  <c r="Z229" i="75"/>
  <c r="R230" i="75"/>
  <c r="S230" i="75"/>
  <c r="V230" i="75"/>
  <c r="X230" i="75"/>
  <c r="Z230" i="75"/>
  <c r="R231" i="75"/>
  <c r="T231" i="75"/>
  <c r="U231" i="75"/>
  <c r="V231" i="75"/>
  <c r="W231" i="75"/>
  <c r="X231" i="75"/>
  <c r="R232" i="75"/>
  <c r="W232" i="75"/>
  <c r="X232" i="75"/>
  <c r="R233" i="75"/>
  <c r="S233" i="75"/>
  <c r="T233" i="75"/>
  <c r="V233" i="75"/>
  <c r="Y233" i="75"/>
  <c r="R234" i="75"/>
  <c r="S234" i="75"/>
  <c r="T234" i="75"/>
  <c r="U234" i="75"/>
  <c r="V234" i="75"/>
  <c r="S235" i="75"/>
  <c r="U235" i="75"/>
  <c r="V235" i="75"/>
  <c r="W235" i="75"/>
  <c r="R236" i="75"/>
  <c r="N204" i="61"/>
  <c r="N218" i="61" s="1"/>
  <c r="Q204" i="61"/>
  <c r="Q218" i="61" s="1"/>
  <c r="S211" i="75"/>
  <c r="U211" i="75"/>
  <c r="Y211" i="75"/>
  <c r="Z211" i="75"/>
  <c r="T192" i="75"/>
  <c r="W192" i="75"/>
  <c r="X192" i="75"/>
  <c r="Z192" i="75"/>
  <c r="S193" i="75"/>
  <c r="T193" i="75"/>
  <c r="U193" i="75"/>
  <c r="V193" i="75"/>
  <c r="X193" i="75"/>
  <c r="Z193" i="75"/>
  <c r="R194" i="75"/>
  <c r="S194" i="75"/>
  <c r="T194" i="75"/>
  <c r="V194" i="75"/>
  <c r="W194" i="75"/>
  <c r="R195" i="75"/>
  <c r="S195" i="75"/>
  <c r="T195" i="75"/>
  <c r="V195" i="75"/>
  <c r="R196" i="75"/>
  <c r="Y196" i="75"/>
  <c r="Z196" i="75"/>
  <c r="S197" i="75"/>
  <c r="U197" i="75"/>
  <c r="V197" i="75"/>
  <c r="Z197" i="75"/>
  <c r="R198" i="75"/>
  <c r="T198" i="75"/>
  <c r="U198" i="75"/>
  <c r="V198" i="75"/>
  <c r="W198" i="75"/>
  <c r="X198" i="75"/>
  <c r="R199" i="75"/>
  <c r="S199" i="75"/>
  <c r="U199" i="75"/>
  <c r="V199" i="75"/>
  <c r="Y199" i="75"/>
  <c r="Z199" i="75"/>
  <c r="U191" i="75"/>
  <c r="Z191" i="75"/>
  <c r="R191" i="75"/>
  <c r="T155" i="75"/>
  <c r="U155" i="75"/>
  <c r="V155" i="75"/>
  <c r="W155" i="75"/>
  <c r="X155" i="75"/>
  <c r="Z155" i="75"/>
  <c r="S156" i="75"/>
  <c r="U156" i="75"/>
  <c r="V156" i="75"/>
  <c r="W156" i="75"/>
  <c r="S157" i="75"/>
  <c r="T157" i="75"/>
  <c r="U157" i="75"/>
  <c r="V157" i="75"/>
  <c r="X157" i="75"/>
  <c r="Y157" i="75"/>
  <c r="M150" i="61"/>
  <c r="M164" i="61" s="1"/>
  <c r="N150" i="61"/>
  <c r="N164" i="61" s="1"/>
  <c r="T159" i="75"/>
  <c r="U159" i="75"/>
  <c r="S160" i="75"/>
  <c r="T160" i="75"/>
  <c r="U160" i="75"/>
  <c r="W160" i="75"/>
  <c r="S161" i="75"/>
  <c r="T161" i="75"/>
  <c r="U161" i="75"/>
  <c r="W161" i="75"/>
  <c r="Y162" i="75"/>
  <c r="T163" i="75"/>
  <c r="U163" i="75"/>
  <c r="S164" i="75"/>
  <c r="T164" i="75"/>
  <c r="U164" i="75"/>
  <c r="V164" i="75"/>
  <c r="W164" i="75"/>
  <c r="S165" i="75"/>
  <c r="T165" i="75"/>
  <c r="X165" i="75"/>
  <c r="Y165" i="75"/>
  <c r="U167" i="75"/>
  <c r="V167" i="75"/>
  <c r="X167" i="75"/>
  <c r="S168" i="75"/>
  <c r="V168" i="75"/>
  <c r="Y168" i="75"/>
  <c r="S169" i="75"/>
  <c r="T169" i="75"/>
  <c r="V169" i="75"/>
  <c r="W169" i="75"/>
  <c r="Z169" i="75"/>
  <c r="S170" i="75"/>
  <c r="Z170" i="75"/>
  <c r="T171" i="75"/>
  <c r="U171" i="75"/>
  <c r="V171" i="75"/>
  <c r="W171" i="75"/>
  <c r="X171" i="75"/>
  <c r="S172" i="75"/>
  <c r="T172" i="75"/>
  <c r="U172" i="75"/>
  <c r="W172" i="75"/>
  <c r="X172" i="75"/>
  <c r="Y172" i="75"/>
  <c r="Z172" i="75"/>
  <c r="S173" i="75"/>
  <c r="T173" i="75"/>
  <c r="V173" i="75"/>
  <c r="W173" i="75"/>
  <c r="Y173" i="75"/>
  <c r="Z173" i="75"/>
  <c r="U174" i="75"/>
  <c r="W174" i="75"/>
  <c r="Y174" i="75"/>
  <c r="Z174" i="75"/>
  <c r="AA174" i="75"/>
  <c r="S175" i="75"/>
  <c r="T175" i="75"/>
  <c r="U175" i="75"/>
  <c r="V175" i="75"/>
  <c r="X175" i="75"/>
  <c r="S176" i="75"/>
  <c r="T176" i="75"/>
  <c r="U176" i="75"/>
  <c r="V176" i="75"/>
  <c r="W176" i="75"/>
  <c r="X176" i="75"/>
  <c r="Z176" i="75"/>
  <c r="U177" i="75"/>
  <c r="V177" i="75"/>
  <c r="W177" i="75"/>
  <c r="T178" i="75"/>
  <c r="V178" i="75"/>
  <c r="X178" i="75"/>
  <c r="Z178" i="75"/>
  <c r="S179" i="75"/>
  <c r="W179" i="75"/>
  <c r="S180" i="75"/>
  <c r="T180" i="75"/>
  <c r="U180" i="75"/>
  <c r="V180" i="75"/>
  <c r="W180" i="75"/>
  <c r="X180" i="75"/>
  <c r="Y180" i="75"/>
  <c r="Z180" i="75"/>
  <c r="S181" i="75"/>
  <c r="X181" i="75"/>
  <c r="Z181" i="75"/>
  <c r="S182" i="75"/>
  <c r="T182" i="75"/>
  <c r="U182" i="75"/>
  <c r="S183" i="75"/>
  <c r="T183" i="75"/>
  <c r="U183" i="75"/>
  <c r="W183" i="75"/>
  <c r="Y183" i="75"/>
  <c r="S184" i="75"/>
  <c r="U184" i="75"/>
  <c r="W184" i="75"/>
  <c r="X184" i="75"/>
  <c r="Y184" i="75"/>
  <c r="Z184" i="75"/>
  <c r="S185" i="75"/>
  <c r="T185" i="75"/>
  <c r="U185" i="75"/>
  <c r="V185" i="75"/>
  <c r="W185" i="75"/>
  <c r="X185" i="75"/>
  <c r="Z185" i="75"/>
  <c r="S186" i="75"/>
  <c r="T186" i="75"/>
  <c r="V186" i="75"/>
  <c r="R156" i="75"/>
  <c r="R158" i="75"/>
  <c r="R160" i="75"/>
  <c r="R161" i="75"/>
  <c r="R162" i="75"/>
  <c r="R164" i="75"/>
  <c r="R165" i="75"/>
  <c r="R166" i="75"/>
  <c r="R168" i="75"/>
  <c r="R170" i="75"/>
  <c r="R171" i="75"/>
  <c r="R173" i="75"/>
  <c r="R174" i="75"/>
  <c r="R176" i="75"/>
  <c r="R177" i="75"/>
  <c r="R178" i="75"/>
  <c r="R179" i="75"/>
  <c r="R180" i="75"/>
  <c r="R181" i="75"/>
  <c r="R182" i="75"/>
  <c r="R184" i="75"/>
  <c r="R185" i="75"/>
  <c r="R186" i="75"/>
  <c r="R140" i="75"/>
  <c r="S140" i="75"/>
  <c r="T140" i="75"/>
  <c r="U140" i="75"/>
  <c r="W140" i="75"/>
  <c r="R141" i="75"/>
  <c r="S141" i="75"/>
  <c r="T141" i="75"/>
  <c r="U141" i="75"/>
  <c r="V141" i="75"/>
  <c r="W141" i="75"/>
  <c r="S142" i="75"/>
  <c r="V142" i="75"/>
  <c r="W142" i="75"/>
  <c r="X142" i="75"/>
  <c r="R143" i="75"/>
  <c r="S143" i="75"/>
  <c r="U143" i="75"/>
  <c r="V143" i="75"/>
  <c r="W143" i="75"/>
  <c r="S139" i="75"/>
  <c r="U139" i="75"/>
  <c r="X139" i="75"/>
  <c r="Y139" i="75"/>
  <c r="R139" i="75"/>
  <c r="R111" i="75"/>
  <c r="S111" i="75"/>
  <c r="T111" i="75"/>
  <c r="U111" i="75"/>
  <c r="V111" i="75"/>
  <c r="W111" i="75"/>
  <c r="X111" i="75"/>
  <c r="Z111" i="75"/>
  <c r="R112" i="75"/>
  <c r="S112" i="75"/>
  <c r="T112" i="75"/>
  <c r="U112" i="75"/>
  <c r="W112" i="75"/>
  <c r="X112" i="75"/>
  <c r="Y112" i="75"/>
  <c r="T113" i="75"/>
  <c r="V113" i="75"/>
  <c r="X113" i="75"/>
  <c r="Z113" i="75"/>
  <c r="M103" i="61"/>
  <c r="M117" i="61" s="1"/>
  <c r="Q103" i="61"/>
  <c r="Q117" i="61" s="1"/>
  <c r="S114" i="75"/>
  <c r="T114" i="75"/>
  <c r="U114" i="75"/>
  <c r="X114" i="75"/>
  <c r="R115" i="75"/>
  <c r="S115" i="75"/>
  <c r="T115" i="75"/>
  <c r="V115" i="75"/>
  <c r="W115" i="75"/>
  <c r="Z115" i="75"/>
  <c r="R116" i="75"/>
  <c r="S116" i="75"/>
  <c r="T116" i="75"/>
  <c r="W116" i="75"/>
  <c r="Y116" i="75"/>
  <c r="Z116" i="75"/>
  <c r="R117" i="75"/>
  <c r="T117" i="75"/>
  <c r="U117" i="75"/>
  <c r="V117" i="75"/>
  <c r="W117" i="75"/>
  <c r="X117" i="75"/>
  <c r="R118" i="75"/>
  <c r="S118" i="75"/>
  <c r="T118" i="75"/>
  <c r="V118" i="75"/>
  <c r="W118" i="75"/>
  <c r="R119" i="75"/>
  <c r="S119" i="75"/>
  <c r="U119" i="75"/>
  <c r="X119" i="75"/>
  <c r="Y119" i="75"/>
  <c r="R120" i="75"/>
  <c r="S120" i="75"/>
  <c r="T120" i="75"/>
  <c r="U120" i="75"/>
  <c r="V120" i="75"/>
  <c r="Y120" i="75"/>
  <c r="Z120" i="75"/>
  <c r="R121" i="75"/>
  <c r="T121" i="75"/>
  <c r="U121" i="75"/>
  <c r="V121" i="75"/>
  <c r="X121" i="75"/>
  <c r="S122" i="75"/>
  <c r="U122" i="75"/>
  <c r="W122" i="75"/>
  <c r="X122" i="75"/>
  <c r="Y122" i="75"/>
  <c r="R123" i="75"/>
  <c r="S123" i="75"/>
  <c r="T123" i="75"/>
  <c r="U123" i="75"/>
  <c r="V123" i="75"/>
  <c r="X123" i="75"/>
  <c r="Y123" i="75"/>
  <c r="R124" i="75"/>
  <c r="S124" i="75"/>
  <c r="V124" i="75"/>
  <c r="Y124" i="75"/>
  <c r="R125" i="75"/>
  <c r="S125" i="75"/>
  <c r="U125" i="75"/>
  <c r="X125" i="75"/>
  <c r="Y125" i="75"/>
  <c r="R126" i="75"/>
  <c r="S126" i="75"/>
  <c r="T126" i="75"/>
  <c r="U126" i="75"/>
  <c r="X126" i="75"/>
  <c r="R127" i="75"/>
  <c r="S127" i="75"/>
  <c r="T127" i="75"/>
  <c r="U127" i="75"/>
  <c r="V127" i="75"/>
  <c r="W127" i="75"/>
  <c r="X127" i="75"/>
  <c r="R128" i="75"/>
  <c r="S128" i="75"/>
  <c r="T128" i="75"/>
  <c r="V128" i="75"/>
  <c r="W128" i="75"/>
  <c r="Z128" i="75"/>
  <c r="R129" i="75"/>
  <c r="S129" i="75"/>
  <c r="T129" i="75"/>
  <c r="V129" i="75"/>
  <c r="X129" i="75"/>
  <c r="R130" i="75"/>
  <c r="S130" i="75"/>
  <c r="T130" i="75"/>
  <c r="U130" i="75"/>
  <c r="V130" i="75"/>
  <c r="R131" i="75"/>
  <c r="S131" i="75"/>
  <c r="T131" i="75"/>
  <c r="U131" i="75"/>
  <c r="X131" i="75"/>
  <c r="Y131" i="75"/>
  <c r="R132" i="75"/>
  <c r="S132" i="75"/>
  <c r="U132" i="75"/>
  <c r="V132" i="75"/>
  <c r="X132" i="75"/>
  <c r="R133" i="75"/>
  <c r="T133" i="75"/>
  <c r="U133" i="75"/>
  <c r="V133" i="75"/>
  <c r="T134" i="75"/>
  <c r="U134" i="75"/>
  <c r="V134" i="75"/>
  <c r="W134" i="75"/>
  <c r="Y134" i="75"/>
  <c r="Z134" i="75"/>
  <c r="S110" i="75"/>
  <c r="U110" i="75"/>
  <c r="V110" i="75"/>
  <c r="W110" i="75"/>
  <c r="X110" i="75"/>
  <c r="Z110" i="75"/>
  <c r="R110" i="75"/>
  <c r="U206" i="49"/>
  <c r="U207" i="49"/>
  <c r="U208" i="49"/>
  <c r="U209" i="49"/>
  <c r="R39" i="75"/>
  <c r="R38" i="75"/>
  <c r="R31" i="75"/>
  <c r="R41" i="75"/>
  <c r="R83" i="75"/>
  <c r="R61" i="75"/>
  <c r="R62" i="75"/>
  <c r="R22" i="75"/>
  <c r="R33" i="75"/>
  <c r="R30" i="75"/>
  <c r="R19" i="75"/>
  <c r="R43" i="75"/>
  <c r="R98" i="75"/>
  <c r="R57" i="75"/>
  <c r="R66" i="75"/>
  <c r="R25" i="75"/>
  <c r="R70" i="75"/>
  <c r="R28" i="75"/>
  <c r="R92" i="75"/>
  <c r="R23" i="75"/>
  <c r="R59" i="75"/>
  <c r="R63" i="75"/>
  <c r="R73" i="75"/>
  <c r="R74" i="75"/>
  <c r="R26" i="75"/>
  <c r="R9" i="75"/>
  <c r="R85" i="75"/>
  <c r="R17" i="75"/>
  <c r="R67" i="75"/>
  <c r="R78" i="75"/>
  <c r="R42" i="75"/>
  <c r="R29" i="75"/>
  <c r="R21" i="75"/>
  <c r="R71" i="75"/>
  <c r="R81" i="75"/>
  <c r="R82" i="75"/>
  <c r="R10" i="75"/>
  <c r="R86" i="75"/>
  <c r="R11" i="75"/>
  <c r="R75" i="75"/>
  <c r="R44" i="75"/>
  <c r="R95" i="75"/>
  <c r="R79" i="75"/>
  <c r="R69" i="75"/>
  <c r="R58" i="75"/>
  <c r="R96" i="75"/>
  <c r="R18" i="75"/>
  <c r="S39" i="75"/>
  <c r="S82" i="75"/>
  <c r="S74" i="75"/>
  <c r="S62" i="75"/>
  <c r="S37" i="75"/>
  <c r="S31" i="75"/>
  <c r="S61" i="75"/>
  <c r="S64" i="75"/>
  <c r="S32" i="75"/>
  <c r="S57" i="75"/>
  <c r="S42" i="75"/>
  <c r="S81" i="75"/>
  <c r="S9" i="75"/>
  <c r="S95" i="75"/>
  <c r="S10" i="75"/>
  <c r="S13" i="75"/>
  <c r="S85" i="75"/>
  <c r="S73" i="75"/>
  <c r="S27" i="75"/>
  <c r="S14" i="75"/>
  <c r="S41" i="75"/>
  <c r="S24" i="75"/>
  <c r="S86" i="75"/>
  <c r="S18" i="75"/>
  <c r="S83" i="75"/>
  <c r="S77" i="75"/>
  <c r="S33" i="75"/>
  <c r="S58" i="75"/>
  <c r="S96" i="75"/>
  <c r="S72" i="75"/>
  <c r="S29" i="75"/>
  <c r="S87" i="75"/>
  <c r="S94" i="75"/>
  <c r="S67" i="75"/>
  <c r="S66" i="75"/>
  <c r="T30" i="75"/>
  <c r="T70" i="75"/>
  <c r="T77" i="75"/>
  <c r="T94" i="75"/>
  <c r="T60" i="75"/>
  <c r="T26" i="75"/>
  <c r="T69" i="75"/>
  <c r="T66" i="75"/>
  <c r="T22" i="75"/>
  <c r="T17" i="75"/>
  <c r="T65" i="75"/>
  <c r="T92" i="75"/>
  <c r="T10" i="75"/>
  <c r="T95" i="75"/>
  <c r="T37" i="75"/>
  <c r="T56" i="75"/>
  <c r="T13" i="75"/>
  <c r="T80" i="75"/>
  <c r="T87" i="75"/>
  <c r="T78" i="75"/>
  <c r="T96" i="75"/>
  <c r="T32" i="75"/>
  <c r="T68" i="75"/>
  <c r="T84" i="75"/>
  <c r="T43" i="75"/>
  <c r="T29" i="75"/>
  <c r="T85" i="75"/>
  <c r="T73" i="75"/>
  <c r="T67" i="75"/>
  <c r="T74" i="75"/>
  <c r="T18" i="75"/>
  <c r="T28" i="75"/>
  <c r="T61" i="75"/>
  <c r="T9" i="75"/>
  <c r="T41" i="75"/>
  <c r="T20" i="75"/>
  <c r="T14" i="75"/>
  <c r="T81" i="75"/>
  <c r="T38" i="75"/>
  <c r="T75" i="75"/>
  <c r="T97" i="75"/>
  <c r="U56" i="75"/>
  <c r="U27" i="75"/>
  <c r="U81" i="75"/>
  <c r="U70" i="75"/>
  <c r="U18" i="75"/>
  <c r="U16" i="75"/>
  <c r="U20" i="75"/>
  <c r="U29" i="75"/>
  <c r="U31" i="75"/>
  <c r="U84" i="75"/>
  <c r="U30" i="75"/>
  <c r="U37" i="75"/>
  <c r="U95" i="75"/>
  <c r="U61" i="75"/>
  <c r="U21" i="75"/>
  <c r="U75" i="75"/>
  <c r="U13" i="75"/>
  <c r="U74" i="75"/>
  <c r="U92" i="75"/>
  <c r="U77" i="75"/>
  <c r="U17" i="75"/>
  <c r="U9" i="75"/>
  <c r="U85" i="75"/>
  <c r="U86" i="75"/>
  <c r="U32" i="75"/>
  <c r="U65" i="75"/>
  <c r="U38" i="75"/>
  <c r="U82" i="75"/>
  <c r="U28" i="75"/>
  <c r="U12" i="75"/>
  <c r="U73" i="75"/>
  <c r="U64" i="75"/>
  <c r="U67" i="75"/>
  <c r="U62" i="75"/>
  <c r="U10" i="75"/>
  <c r="U39" i="75"/>
  <c r="U33" i="75"/>
  <c r="U41" i="75"/>
  <c r="U80" i="75"/>
  <c r="U43" i="75"/>
  <c r="U58" i="75"/>
  <c r="U42" i="75"/>
  <c r="V77" i="75"/>
  <c r="V70" i="75"/>
  <c r="V18" i="75"/>
  <c r="V16" i="75"/>
  <c r="V66" i="75"/>
  <c r="V14" i="75"/>
  <c r="V43" i="75"/>
  <c r="V78" i="75"/>
  <c r="V21" i="75"/>
  <c r="V61" i="75"/>
  <c r="V13" i="75"/>
  <c r="V95" i="75"/>
  <c r="V64" i="75"/>
  <c r="V74" i="75"/>
  <c r="V22" i="75"/>
  <c r="V81" i="75"/>
  <c r="V20" i="75"/>
  <c r="V38" i="75"/>
  <c r="V69" i="75"/>
  <c r="V12" i="75"/>
  <c r="V86" i="75"/>
  <c r="V32" i="75"/>
  <c r="P13" i="61"/>
  <c r="P27" i="61" s="1"/>
  <c r="V87" i="75"/>
  <c r="V82" i="75"/>
  <c r="V28" i="75"/>
  <c r="V65" i="75"/>
  <c r="V84" i="75"/>
  <c r="P9" i="61"/>
  <c r="P23" i="61" s="1"/>
  <c r="V92" i="75"/>
  <c r="V41" i="75"/>
  <c r="V75" i="75"/>
  <c r="V39" i="75"/>
  <c r="V37" i="75"/>
  <c r="V94" i="75"/>
  <c r="V60" i="75"/>
  <c r="V33" i="75"/>
  <c r="V58" i="75"/>
  <c r="V96" i="75"/>
  <c r="V42" i="75"/>
  <c r="W56" i="75"/>
  <c r="W84" i="75"/>
  <c r="Q9" i="61"/>
  <c r="Q23" i="61" s="1"/>
  <c r="W26" i="75"/>
  <c r="W96" i="75"/>
  <c r="W42" i="75"/>
  <c r="W39" i="75"/>
  <c r="W94" i="75"/>
  <c r="W43" i="75"/>
  <c r="W60" i="75"/>
  <c r="W70" i="75"/>
  <c r="W18" i="75"/>
  <c r="W62" i="75"/>
  <c r="W67" i="75"/>
  <c r="W69" i="75"/>
  <c r="W27" i="75"/>
  <c r="W66" i="75"/>
  <c r="W14" i="75"/>
  <c r="W30" i="75"/>
  <c r="W78" i="75"/>
  <c r="W25" i="75"/>
  <c r="W85" i="75"/>
  <c r="W57" i="75"/>
  <c r="W92" i="75"/>
  <c r="W16" i="75"/>
  <c r="W74" i="75"/>
  <c r="W22" i="75"/>
  <c r="W95" i="75"/>
  <c r="W97" i="75"/>
  <c r="W81" i="75"/>
  <c r="W9" i="75"/>
  <c r="W32" i="75"/>
  <c r="W29" i="75"/>
  <c r="W37" i="75"/>
  <c r="W17" i="75"/>
  <c r="W13" i="75"/>
  <c r="W73" i="75"/>
  <c r="W77" i="75"/>
  <c r="X56" i="75"/>
  <c r="X58" i="75"/>
  <c r="X42" i="75"/>
  <c r="X16" i="75"/>
  <c r="X43" i="75"/>
  <c r="X66" i="75"/>
  <c r="X14" i="75"/>
  <c r="X68" i="75"/>
  <c r="X78" i="75"/>
  <c r="R9" i="61"/>
  <c r="R23" i="61" s="1"/>
  <c r="X12" i="75"/>
  <c r="X33" i="75"/>
  <c r="X67" i="75"/>
  <c r="X86" i="75"/>
  <c r="X32" i="75"/>
  <c r="X20" i="75"/>
  <c r="X65" i="75"/>
  <c r="X29" i="75"/>
  <c r="X82" i="75"/>
  <c r="X38" i="75"/>
  <c r="X27" i="75"/>
  <c r="X62" i="75"/>
  <c r="X39" i="75"/>
  <c r="Y56" i="75"/>
  <c r="Y8" i="75"/>
  <c r="Y68" i="75"/>
  <c r="Y23" i="75"/>
  <c r="Y92" i="75"/>
  <c r="Y58" i="75"/>
  <c r="Y96" i="75"/>
  <c r="Y14" i="75"/>
  <c r="S13" i="61"/>
  <c r="S27" i="61" s="1"/>
  <c r="Y93" i="75"/>
  <c r="Y78" i="75"/>
  <c r="Y38" i="75"/>
  <c r="Y57" i="75"/>
  <c r="Y74" i="75"/>
  <c r="Y22" i="75"/>
  <c r="Y43" i="75"/>
  <c r="Y70" i="75"/>
  <c r="Y76" i="75"/>
  <c r="Y86" i="75"/>
  <c r="Y32" i="75"/>
  <c r="Y75" i="75"/>
  <c r="Y85" i="75"/>
  <c r="Y82" i="75"/>
  <c r="Y18" i="75"/>
  <c r="Y19" i="75"/>
  <c r="S56" i="61"/>
  <c r="Y27" i="75"/>
  <c r="Y39" i="75"/>
  <c r="Z56" i="75"/>
  <c r="Z67" i="75"/>
  <c r="Z85" i="75"/>
  <c r="Z92" i="75"/>
  <c r="Z75" i="75"/>
  <c r="Z42" i="75"/>
  <c r="Z68" i="75"/>
  <c r="Z94" i="75"/>
  <c r="Z93" i="75"/>
  <c r="Z70" i="75"/>
  <c r="Z18" i="75"/>
  <c r="Z19" i="75"/>
  <c r="Z79" i="75"/>
  <c r="Z65" i="75"/>
  <c r="Z97" i="75"/>
  <c r="Z66" i="75"/>
  <c r="Z14" i="75"/>
  <c r="Z12" i="75"/>
  <c r="Z60" i="75"/>
  <c r="Z84" i="75"/>
  <c r="Z37" i="75"/>
  <c r="Z27" i="75"/>
  <c r="Z71" i="75"/>
  <c r="Z20" i="75"/>
  <c r="Z30" i="75"/>
  <c r="Z24" i="75"/>
  <c r="Z28" i="75"/>
  <c r="E52" i="67"/>
  <c r="Z290" i="61"/>
  <c r="Z301" i="61"/>
  <c r="E51" i="67"/>
  <c r="F51" i="67"/>
  <c r="G51" i="67"/>
  <c r="H51" i="67"/>
  <c r="I51" i="67"/>
  <c r="J51" i="67"/>
  <c r="K51" i="67"/>
  <c r="L51" i="67"/>
  <c r="M51" i="67"/>
  <c r="N51" i="67"/>
  <c r="E62" i="67"/>
  <c r="F62" i="67"/>
  <c r="G62" i="67"/>
  <c r="H62" i="67"/>
  <c r="I62" i="67"/>
  <c r="J62" i="67"/>
  <c r="K62" i="67"/>
  <c r="L62" i="67"/>
  <c r="M62" i="67"/>
  <c r="N62" i="67"/>
  <c r="E54" i="67"/>
  <c r="F54" i="67"/>
  <c r="E53" i="67"/>
  <c r="F53" i="67"/>
  <c r="G53" i="67"/>
  <c r="O211" i="52"/>
  <c r="O210" i="52"/>
  <c r="O209" i="52"/>
  <c r="O208" i="52"/>
  <c r="O207" i="52"/>
  <c r="O206" i="52"/>
  <c r="O205" i="52"/>
  <c r="O204" i="52"/>
  <c r="O203" i="52"/>
  <c r="O202" i="52"/>
  <c r="O201" i="52"/>
  <c r="O200" i="52"/>
  <c r="O199" i="52"/>
  <c r="O198" i="52"/>
  <c r="O197" i="52"/>
  <c r="O196" i="52"/>
  <c r="O195" i="52"/>
  <c r="O194" i="52"/>
  <c r="O193" i="52"/>
  <c r="O192" i="52"/>
  <c r="O191" i="52"/>
  <c r="O190" i="52"/>
  <c r="O189" i="52"/>
  <c r="O188" i="52"/>
  <c r="O187" i="52"/>
  <c r="O186" i="52"/>
  <c r="O185" i="52"/>
  <c r="O184" i="52"/>
  <c r="O183" i="52"/>
  <c r="O182" i="52"/>
  <c r="O181" i="52"/>
  <c r="W211" i="51"/>
  <c r="W210" i="51"/>
  <c r="S211" i="51"/>
  <c r="S210" i="51"/>
  <c r="O211" i="51"/>
  <c r="O210" i="51"/>
  <c r="O211" i="49"/>
  <c r="O210" i="49"/>
  <c r="O209" i="49"/>
  <c r="AB209" i="49"/>
  <c r="AB208" i="49"/>
  <c r="AB209" i="53"/>
  <c r="AB208" i="53"/>
  <c r="AB207" i="53"/>
  <c r="G296" i="61"/>
  <c r="AI101" i="71"/>
  <c r="E58" i="67"/>
  <c r="F58" i="67"/>
  <c r="G58" i="67"/>
  <c r="H58" i="67"/>
  <c r="I58" i="67"/>
  <c r="J58" i="67"/>
  <c r="K58" i="67"/>
  <c r="L58" i="67"/>
  <c r="M58" i="67"/>
  <c r="N58" i="67"/>
  <c r="D69" i="67"/>
  <c r="E69" i="67"/>
  <c r="F69" i="67"/>
  <c r="G69" i="67"/>
  <c r="H69" i="67"/>
  <c r="AO297" i="61"/>
  <c r="AO308" i="61" s="1"/>
  <c r="I69" i="67"/>
  <c r="AP297" i="61"/>
  <c r="AP308" i="61"/>
  <c r="J69" i="67"/>
  <c r="K69" i="67"/>
  <c r="L69" i="67"/>
  <c r="AS297" i="61"/>
  <c r="AS308" i="61" s="1"/>
  <c r="M69" i="67"/>
  <c r="AT297" i="61"/>
  <c r="AT308" i="61" s="1"/>
  <c r="N69" i="67"/>
  <c r="E57" i="67"/>
  <c r="F57" i="67"/>
  <c r="G57" i="67"/>
  <c r="H57" i="67"/>
  <c r="I57" i="67"/>
  <c r="J57" i="67"/>
  <c r="K57" i="67"/>
  <c r="L57" i="67"/>
  <c r="M57" i="67"/>
  <c r="N57" i="67"/>
  <c r="D68" i="67"/>
  <c r="E68" i="67"/>
  <c r="AL295" i="61"/>
  <c r="AL306" i="61" s="1"/>
  <c r="F68" i="67"/>
  <c r="G68" i="67"/>
  <c r="E56" i="67"/>
  <c r="F56" i="67"/>
  <c r="G56" i="67"/>
  <c r="H56" i="67"/>
  <c r="I56" i="67"/>
  <c r="J56" i="67"/>
  <c r="K56" i="67"/>
  <c r="L56" i="67"/>
  <c r="M56" i="67"/>
  <c r="N56" i="67"/>
  <c r="D67" i="67"/>
  <c r="AK294" i="61"/>
  <c r="E67" i="67"/>
  <c r="F67" i="67"/>
  <c r="E55" i="67"/>
  <c r="Z293" i="61"/>
  <c r="Z304" i="61" s="1"/>
  <c r="U209" i="50"/>
  <c r="W31" i="71" s="1"/>
  <c r="Q209" i="50"/>
  <c r="W30" i="71" s="1"/>
  <c r="M209" i="50"/>
  <c r="W29" i="71" s="1"/>
  <c r="I209" i="50"/>
  <c r="W28" i="71" s="1"/>
  <c r="E209" i="50"/>
  <c r="W27" i="71" s="1"/>
  <c r="U208" i="50"/>
  <c r="Q208" i="50"/>
  <c r="M208" i="50"/>
  <c r="I208" i="50"/>
  <c r="E208" i="50"/>
  <c r="U207" i="50"/>
  <c r="Q207" i="50"/>
  <c r="M207" i="50"/>
  <c r="I207" i="50"/>
  <c r="E207" i="50"/>
  <c r="U206" i="50"/>
  <c r="Q206" i="50"/>
  <c r="M206" i="50"/>
  <c r="I206" i="50"/>
  <c r="E206" i="50"/>
  <c r="U205" i="50"/>
  <c r="Q205" i="50"/>
  <c r="M205" i="50"/>
  <c r="I205" i="50"/>
  <c r="E205" i="50"/>
  <c r="U204" i="50"/>
  <c r="Q204" i="50"/>
  <c r="M204" i="50"/>
  <c r="I204" i="50"/>
  <c r="E204" i="50"/>
  <c r="U203" i="50"/>
  <c r="Q203" i="50"/>
  <c r="M203" i="50"/>
  <c r="I203" i="50"/>
  <c r="E203" i="50"/>
  <c r="U202" i="50"/>
  <c r="Q202" i="50"/>
  <c r="M202" i="50"/>
  <c r="I202" i="50"/>
  <c r="E202" i="50"/>
  <c r="U201" i="50"/>
  <c r="Q201" i="50"/>
  <c r="M201" i="50"/>
  <c r="I201" i="50"/>
  <c r="E201" i="50"/>
  <c r="U200" i="50"/>
  <c r="Q200" i="50"/>
  <c r="M200" i="50"/>
  <c r="I200" i="50"/>
  <c r="E200" i="50"/>
  <c r="U199" i="50"/>
  <c r="Q199" i="50"/>
  <c r="M199" i="50"/>
  <c r="I199" i="50"/>
  <c r="E199" i="50"/>
  <c r="U198" i="50"/>
  <c r="Q198" i="50"/>
  <c r="M198" i="50"/>
  <c r="I198" i="50"/>
  <c r="E198" i="50"/>
  <c r="U197" i="50"/>
  <c r="V31" i="71"/>
  <c r="Q197" i="50"/>
  <c r="M197" i="50"/>
  <c r="I197" i="50"/>
  <c r="E197" i="50"/>
  <c r="V27" i="71" s="1"/>
  <c r="U196" i="50"/>
  <c r="Q196" i="50"/>
  <c r="M196" i="50"/>
  <c r="I196" i="50"/>
  <c r="E196" i="50"/>
  <c r="U195" i="50"/>
  <c r="Q195" i="50"/>
  <c r="M195" i="50"/>
  <c r="I195" i="50"/>
  <c r="E195" i="50"/>
  <c r="U194" i="50"/>
  <c r="Q194" i="50"/>
  <c r="M194" i="50"/>
  <c r="I194" i="50"/>
  <c r="E194" i="50"/>
  <c r="U193" i="50"/>
  <c r="Q193" i="50"/>
  <c r="M193" i="50"/>
  <c r="I193" i="50"/>
  <c r="E193" i="50"/>
  <c r="U192" i="50"/>
  <c r="Q192" i="50"/>
  <c r="M192" i="50"/>
  <c r="I192" i="50"/>
  <c r="E192" i="50"/>
  <c r="U191" i="50"/>
  <c r="Q191" i="50"/>
  <c r="M191" i="50"/>
  <c r="I191" i="50"/>
  <c r="E191" i="50"/>
  <c r="U190" i="50"/>
  <c r="Q190" i="50"/>
  <c r="M190" i="50"/>
  <c r="I190" i="50"/>
  <c r="E190" i="50"/>
  <c r="U189" i="50"/>
  <c r="Q189" i="50"/>
  <c r="M189" i="50"/>
  <c r="I189" i="50"/>
  <c r="E189" i="50"/>
  <c r="O208" i="49"/>
  <c r="O207" i="49"/>
  <c r="O206" i="49"/>
  <c r="AB207" i="49"/>
  <c r="AB206" i="49"/>
  <c r="AB209" i="51"/>
  <c r="AB208" i="51"/>
  <c r="AB207" i="51"/>
  <c r="AB206" i="51"/>
  <c r="W209" i="51"/>
  <c r="W208" i="51"/>
  <c r="W207" i="51"/>
  <c r="W206" i="51"/>
  <c r="S209" i="51"/>
  <c r="S208" i="51"/>
  <c r="S207" i="51"/>
  <c r="S206" i="51"/>
  <c r="O209" i="51"/>
  <c r="O208" i="51"/>
  <c r="O207" i="51"/>
  <c r="O206" i="51"/>
  <c r="AB206" i="53"/>
  <c r="O20" i="71"/>
  <c r="O19" i="71"/>
  <c r="O18" i="71"/>
  <c r="O17" i="71"/>
  <c r="O16" i="71"/>
  <c r="O15" i="71"/>
  <c r="O14" i="71"/>
  <c r="O13" i="71"/>
  <c r="O12" i="71"/>
  <c r="O11" i="71"/>
  <c r="O10" i="71"/>
  <c r="O9" i="71"/>
  <c r="O8" i="71"/>
  <c r="O7" i="71"/>
  <c r="O6" i="71"/>
  <c r="V12" i="71"/>
  <c r="V11" i="71"/>
  <c r="V10" i="71"/>
  <c r="V8" i="71"/>
  <c r="V7" i="71"/>
  <c r="U33" i="71"/>
  <c r="U12" i="71"/>
  <c r="U10" i="71"/>
  <c r="U9" i="71"/>
  <c r="U7" i="71"/>
  <c r="T33" i="71"/>
  <c r="T12" i="71"/>
  <c r="T10" i="71"/>
  <c r="T9" i="71"/>
  <c r="T7" i="71"/>
  <c r="S33" i="71"/>
  <c r="S12" i="71"/>
  <c r="S10" i="71"/>
  <c r="S9" i="71"/>
  <c r="S7" i="71"/>
  <c r="V5" i="71"/>
  <c r="U5" i="71" s="1"/>
  <c r="T5" i="71" s="1"/>
  <c r="S5" i="71" s="1"/>
  <c r="AC5" i="71"/>
  <c r="AB5" i="71" s="1"/>
  <c r="AA5" i="71" s="1"/>
  <c r="X27" i="67"/>
  <c r="X28" i="67"/>
  <c r="AA336" i="61"/>
  <c r="AA339" i="61"/>
  <c r="Z28" i="67"/>
  <c r="Z29" i="67" s="1"/>
  <c r="T107" i="61"/>
  <c r="T121" i="61" s="1"/>
  <c r="R107" i="61"/>
  <c r="R121" i="61" s="1"/>
  <c r="Q107" i="61"/>
  <c r="Q121" i="61" s="1"/>
  <c r="P107" i="61"/>
  <c r="P121" i="61" s="1"/>
  <c r="N107" i="61"/>
  <c r="N121" i="61" s="1"/>
  <c r="D358" i="75"/>
  <c r="R358" i="75" s="1"/>
  <c r="D295" i="75"/>
  <c r="R295" i="75" s="1"/>
  <c r="D259" i="75"/>
  <c r="R259" i="75" s="1"/>
  <c r="D210" i="75"/>
  <c r="R210" i="75" s="1"/>
  <c r="D154" i="75"/>
  <c r="R154" i="75" s="1"/>
  <c r="D109" i="75"/>
  <c r="R109" i="75" s="1"/>
  <c r="D55" i="75"/>
  <c r="R55" i="75" s="1"/>
  <c r="R7" i="75"/>
  <c r="E7" i="75"/>
  <c r="E154" i="75" s="1"/>
  <c r="S154" i="75" s="1"/>
  <c r="A2" i="75"/>
  <c r="BB58" i="70"/>
  <c r="AP357" i="61"/>
  <c r="AR355" i="61"/>
  <c r="AQ355" i="61"/>
  <c r="AS354" i="61"/>
  <c r="AQ354" i="61"/>
  <c r="AO58" i="70"/>
  <c r="F296" i="61"/>
  <c r="H296" i="61" s="1"/>
  <c r="I296" i="61" s="1"/>
  <c r="I307" i="61" s="1"/>
  <c r="F350" i="61"/>
  <c r="F344" i="61"/>
  <c r="F335" i="61"/>
  <c r="F319" i="61"/>
  <c r="F313" i="61"/>
  <c r="F300" i="61"/>
  <c r="F289" i="61"/>
  <c r="F275" i="61"/>
  <c r="F269" i="61"/>
  <c r="F256" i="61"/>
  <c r="F242" i="61"/>
  <c r="F228" i="61"/>
  <c r="F222" i="61"/>
  <c r="F209" i="61"/>
  <c r="F195" i="61"/>
  <c r="F181" i="61"/>
  <c r="F175" i="61"/>
  <c r="F162" i="61"/>
  <c r="F148" i="61"/>
  <c r="F134" i="61"/>
  <c r="F128" i="61"/>
  <c r="F115" i="61"/>
  <c r="F101" i="61"/>
  <c r="F87" i="61"/>
  <c r="F81" i="61"/>
  <c r="F68" i="61"/>
  <c r="F54" i="61"/>
  <c r="F40" i="61"/>
  <c r="F34" i="61"/>
  <c r="F21" i="61"/>
  <c r="E350" i="61"/>
  <c r="E344" i="61"/>
  <c r="E335" i="61"/>
  <c r="E319" i="61"/>
  <c r="E313" i="61"/>
  <c r="E300" i="61"/>
  <c r="E289" i="61"/>
  <c r="E275" i="61"/>
  <c r="E269" i="61"/>
  <c r="E256" i="61"/>
  <c r="E242" i="61"/>
  <c r="E228" i="61"/>
  <c r="E222" i="61"/>
  <c r="E209" i="61"/>
  <c r="E195" i="61"/>
  <c r="E181" i="61"/>
  <c r="E175" i="61"/>
  <c r="E162" i="61"/>
  <c r="E148" i="61"/>
  <c r="E134" i="61"/>
  <c r="E128" i="61"/>
  <c r="E115" i="61"/>
  <c r="E101" i="61"/>
  <c r="E87" i="61"/>
  <c r="E81" i="61"/>
  <c r="E68" i="61"/>
  <c r="E54" i="61"/>
  <c r="E40" i="61"/>
  <c r="E34" i="61"/>
  <c r="E21" i="61"/>
  <c r="G21" i="61"/>
  <c r="G40" i="61"/>
  <c r="G34" i="61"/>
  <c r="G54" i="61"/>
  <c r="G68" i="61"/>
  <c r="G87" i="61"/>
  <c r="G81" i="61"/>
  <c r="G101" i="61"/>
  <c r="G115" i="61"/>
  <c r="G128" i="61"/>
  <c r="G134" i="61"/>
  <c r="G148" i="61"/>
  <c r="G162" i="61"/>
  <c r="G175" i="61"/>
  <c r="G181" i="61"/>
  <c r="G195" i="61"/>
  <c r="G209" i="61"/>
  <c r="G222" i="61"/>
  <c r="G228" i="61"/>
  <c r="G242" i="61"/>
  <c r="G256" i="61"/>
  <c r="G275" i="61"/>
  <c r="G289" i="61"/>
  <c r="G300" i="61"/>
  <c r="G319" i="61"/>
  <c r="G335" i="61"/>
  <c r="G344" i="61"/>
  <c r="G350" i="61"/>
  <c r="I344" i="61"/>
  <c r="J350" i="61"/>
  <c r="I350" i="61"/>
  <c r="J344" i="61"/>
  <c r="J335" i="61"/>
  <c r="I335" i="61"/>
  <c r="J319" i="61"/>
  <c r="I319" i="61"/>
  <c r="J313" i="61"/>
  <c r="I313" i="61"/>
  <c r="J300" i="61"/>
  <c r="I300" i="61"/>
  <c r="J289" i="61"/>
  <c r="I289" i="61"/>
  <c r="J275" i="61"/>
  <c r="I275" i="61"/>
  <c r="J269" i="61"/>
  <c r="I269" i="61"/>
  <c r="J256" i="61"/>
  <c r="I256" i="61"/>
  <c r="J242" i="61"/>
  <c r="I242" i="61"/>
  <c r="J228" i="61"/>
  <c r="I228" i="61"/>
  <c r="J222" i="61"/>
  <c r="I222" i="61"/>
  <c r="J209" i="61"/>
  <c r="I209" i="61"/>
  <c r="J195" i="61"/>
  <c r="I195" i="61"/>
  <c r="J181" i="61"/>
  <c r="I181" i="61"/>
  <c r="J175" i="61"/>
  <c r="I175" i="61"/>
  <c r="J162" i="61"/>
  <c r="I162" i="61"/>
  <c r="J148" i="61"/>
  <c r="I148" i="61"/>
  <c r="J134" i="61"/>
  <c r="I134" i="61"/>
  <c r="J128" i="61"/>
  <c r="I128" i="61"/>
  <c r="J115" i="61"/>
  <c r="I115" i="61"/>
  <c r="J101" i="61"/>
  <c r="I101" i="61"/>
  <c r="J87" i="61"/>
  <c r="I87" i="61"/>
  <c r="J81" i="61"/>
  <c r="I81" i="61"/>
  <c r="J68" i="61"/>
  <c r="I68" i="61"/>
  <c r="J54" i="61"/>
  <c r="I54" i="61"/>
  <c r="J40" i="61"/>
  <c r="I40" i="61"/>
  <c r="J34" i="61"/>
  <c r="I34" i="61"/>
  <c r="J21" i="61"/>
  <c r="I21" i="61"/>
  <c r="AC295" i="54"/>
  <c r="AB295" i="54"/>
  <c r="Z295" i="54"/>
  <c r="Y295" i="54"/>
  <c r="W295" i="54"/>
  <c r="V295" i="54"/>
  <c r="U295" i="54"/>
  <c r="S295" i="54"/>
  <c r="R295" i="54"/>
  <c r="Q295" i="54"/>
  <c r="O295" i="54"/>
  <c r="N295" i="54"/>
  <c r="M295" i="54"/>
  <c r="K295" i="54"/>
  <c r="J295" i="54"/>
  <c r="I295" i="54"/>
  <c r="G295" i="54"/>
  <c r="F295" i="54"/>
  <c r="E295" i="54"/>
  <c r="AC294" i="54"/>
  <c r="AB294" i="54"/>
  <c r="Z294" i="54"/>
  <c r="Y294" i="54"/>
  <c r="W294" i="54"/>
  <c r="V294" i="54"/>
  <c r="U294" i="54"/>
  <c r="S294" i="54"/>
  <c r="R294" i="54"/>
  <c r="Q294" i="54"/>
  <c r="O294" i="54"/>
  <c r="N294" i="54"/>
  <c r="M294" i="54"/>
  <c r="K294" i="54"/>
  <c r="J294" i="54"/>
  <c r="I294" i="54"/>
  <c r="G294" i="54"/>
  <c r="F294" i="54"/>
  <c r="E294" i="54"/>
  <c r="AC293" i="54"/>
  <c r="AB293" i="54"/>
  <c r="Z293" i="54"/>
  <c r="Y293" i="54"/>
  <c r="W293" i="54"/>
  <c r="V293" i="54"/>
  <c r="U293" i="54"/>
  <c r="S293" i="54"/>
  <c r="R293" i="54"/>
  <c r="Q293" i="54"/>
  <c r="O293" i="54"/>
  <c r="N293" i="54"/>
  <c r="M293" i="54"/>
  <c r="K293" i="54"/>
  <c r="J293" i="54"/>
  <c r="I293" i="54"/>
  <c r="G293" i="54"/>
  <c r="F293" i="54"/>
  <c r="E293" i="54"/>
  <c r="AC292" i="54"/>
  <c r="AB292" i="54"/>
  <c r="Z292" i="54"/>
  <c r="Y292" i="54"/>
  <c r="W292" i="54"/>
  <c r="V292" i="54"/>
  <c r="U292" i="54"/>
  <c r="S292" i="54"/>
  <c r="R292" i="54"/>
  <c r="Q292" i="54"/>
  <c r="O292" i="54"/>
  <c r="N292" i="54"/>
  <c r="M292" i="54"/>
  <c r="K292" i="54"/>
  <c r="J292" i="54"/>
  <c r="I292" i="54"/>
  <c r="G292" i="54"/>
  <c r="F292" i="54"/>
  <c r="E292" i="54"/>
  <c r="AC291" i="54"/>
  <c r="AB291" i="54"/>
  <c r="Z291" i="54"/>
  <c r="Y291" i="54"/>
  <c r="W291" i="54"/>
  <c r="V291" i="54"/>
  <c r="U291" i="54"/>
  <c r="S291" i="54"/>
  <c r="R291" i="54"/>
  <c r="Q291" i="54"/>
  <c r="O291" i="54"/>
  <c r="N291" i="54"/>
  <c r="M291" i="54"/>
  <c r="K291" i="54"/>
  <c r="J291" i="54"/>
  <c r="I291" i="54"/>
  <c r="G291" i="54"/>
  <c r="F291" i="54"/>
  <c r="E291" i="54"/>
  <c r="AC290" i="54"/>
  <c r="AB290" i="54"/>
  <c r="Z290" i="54"/>
  <c r="Y290" i="54"/>
  <c r="W290" i="54"/>
  <c r="V290" i="54"/>
  <c r="U290" i="54"/>
  <c r="S290" i="54"/>
  <c r="R290" i="54"/>
  <c r="Q290" i="54"/>
  <c r="O290" i="54"/>
  <c r="N290" i="54"/>
  <c r="M290" i="54"/>
  <c r="K290" i="54"/>
  <c r="J290" i="54"/>
  <c r="I290" i="54"/>
  <c r="G290" i="54"/>
  <c r="F290" i="54"/>
  <c r="E290" i="54"/>
  <c r="AC289" i="54"/>
  <c r="AB289" i="54"/>
  <c r="Z289" i="54"/>
  <c r="Y289" i="54"/>
  <c r="W289" i="54"/>
  <c r="V289" i="54"/>
  <c r="U289" i="54"/>
  <c r="S289" i="54"/>
  <c r="R289" i="54"/>
  <c r="Q289" i="54"/>
  <c r="O289" i="54"/>
  <c r="N289" i="54"/>
  <c r="M289" i="54"/>
  <c r="K289" i="54"/>
  <c r="J289" i="54"/>
  <c r="I289" i="54"/>
  <c r="G289" i="54"/>
  <c r="F289" i="54"/>
  <c r="E289" i="54"/>
  <c r="C257" i="50"/>
  <c r="C269" i="50"/>
  <c r="C256" i="50"/>
  <c r="C268" i="50"/>
  <c r="C255" i="50"/>
  <c r="C267" i="50"/>
  <c r="C254" i="50"/>
  <c r="C266" i="50"/>
  <c r="C253" i="50"/>
  <c r="C265" i="50"/>
  <c r="C252" i="50"/>
  <c r="C264" i="50"/>
  <c r="C251" i="50"/>
  <c r="C263" i="50"/>
  <c r="C250" i="50"/>
  <c r="C262" i="50"/>
  <c r="C249" i="50"/>
  <c r="C261" i="50"/>
  <c r="C248" i="50"/>
  <c r="C260" i="50"/>
  <c r="C247" i="50"/>
  <c r="C259" i="50"/>
  <c r="C246" i="50"/>
  <c r="C258" i="50"/>
  <c r="O189" i="51"/>
  <c r="S189" i="51"/>
  <c r="W189" i="51"/>
  <c r="AB189" i="51"/>
  <c r="O190" i="51"/>
  <c r="S190" i="51"/>
  <c r="W190" i="51"/>
  <c r="O191" i="51"/>
  <c r="S191" i="51"/>
  <c r="W191" i="51"/>
  <c r="O192" i="51"/>
  <c r="S192" i="51"/>
  <c r="W192" i="51"/>
  <c r="D193" i="51"/>
  <c r="D205" i="51" s="1"/>
  <c r="D217" i="51" s="1"/>
  <c r="D229" i="51" s="1"/>
  <c r="D241" i="51" s="1"/>
  <c r="O193" i="51"/>
  <c r="S193" i="51"/>
  <c r="W193" i="51"/>
  <c r="O194" i="51"/>
  <c r="S194" i="51"/>
  <c r="W194" i="51"/>
  <c r="O195" i="51"/>
  <c r="S195" i="51"/>
  <c r="W195" i="51"/>
  <c r="D196" i="51"/>
  <c r="D208" i="51" s="1"/>
  <c r="O196" i="51"/>
  <c r="S196" i="51"/>
  <c r="W196" i="51"/>
  <c r="D197" i="51"/>
  <c r="O197" i="51"/>
  <c r="S197" i="51"/>
  <c r="W197" i="51"/>
  <c r="O198" i="51"/>
  <c r="S198" i="51"/>
  <c r="W198" i="51"/>
  <c r="O199" i="51"/>
  <c r="S199" i="51"/>
  <c r="W199" i="51"/>
  <c r="D200" i="51"/>
  <c r="D212" i="51" s="1"/>
  <c r="O200" i="51"/>
  <c r="S200" i="51"/>
  <c r="W200" i="51"/>
  <c r="O201" i="51"/>
  <c r="S201" i="51"/>
  <c r="W201" i="51"/>
  <c r="D202" i="51"/>
  <c r="O202" i="51"/>
  <c r="S202" i="51"/>
  <c r="W202" i="51"/>
  <c r="O203" i="51"/>
  <c r="S203" i="51"/>
  <c r="W203" i="51"/>
  <c r="O204" i="51"/>
  <c r="S204" i="51"/>
  <c r="W204" i="51"/>
  <c r="O205" i="51"/>
  <c r="S205" i="51"/>
  <c r="W205" i="51"/>
  <c r="D209" i="51"/>
  <c r="O212" i="51"/>
  <c r="S212" i="51"/>
  <c r="W212" i="51"/>
  <c r="H44" i="68"/>
  <c r="F6" i="68"/>
  <c r="F44" i="68"/>
  <c r="Z336" i="61"/>
  <c r="Z339" i="61" s="1"/>
  <c r="Z341" i="61" s="1"/>
  <c r="Z308" i="61"/>
  <c r="Z306" i="61"/>
  <c r="O88" i="67"/>
  <c r="O87" i="67"/>
  <c r="O86" i="67"/>
  <c r="B90" i="67"/>
  <c r="B85" i="67"/>
  <c r="A62" i="67"/>
  <c r="A51" i="67"/>
  <c r="A40" i="67"/>
  <c r="A29" i="67"/>
  <c r="A18" i="67"/>
  <c r="A7" i="67"/>
  <c r="R7" i="67"/>
  <c r="R11" i="67"/>
  <c r="R16" i="67"/>
  <c r="R21" i="67"/>
  <c r="R26" i="67"/>
  <c r="R31" i="67"/>
  <c r="R36" i="67"/>
  <c r="Y7" i="61"/>
  <c r="Y319" i="61" s="1"/>
  <c r="Y181" i="61"/>
  <c r="AU307" i="61"/>
  <c r="AT307" i="61"/>
  <c r="AS307" i="61"/>
  <c r="AR307" i="61"/>
  <c r="AQ307" i="61"/>
  <c r="AP307" i="61"/>
  <c r="AO307" i="61"/>
  <c r="AN307" i="61"/>
  <c r="AM307" i="61"/>
  <c r="AL307" i="61"/>
  <c r="AK307" i="61"/>
  <c r="AJ307" i="61"/>
  <c r="AI307" i="61"/>
  <c r="AH307" i="61"/>
  <c r="AG307" i="61"/>
  <c r="AF307" i="61"/>
  <c r="AE307" i="61"/>
  <c r="AD307" i="61"/>
  <c r="AC307" i="61"/>
  <c r="AB307" i="61"/>
  <c r="AA307" i="61"/>
  <c r="Z307" i="61"/>
  <c r="AC269" i="49"/>
  <c r="O269" i="49"/>
  <c r="AC268" i="49"/>
  <c r="O268" i="49"/>
  <c r="AC267" i="49"/>
  <c r="O267" i="49"/>
  <c r="AC266" i="49"/>
  <c r="O266" i="49"/>
  <c r="C266" i="49"/>
  <c r="AC265" i="49"/>
  <c r="O265" i="49"/>
  <c r="C265" i="49"/>
  <c r="AC264" i="49"/>
  <c r="O264" i="49"/>
  <c r="C264" i="49"/>
  <c r="AC263" i="49"/>
  <c r="O263" i="49"/>
  <c r="AC262" i="49"/>
  <c r="O262" i="49"/>
  <c r="AC261" i="49"/>
  <c r="O261" i="49"/>
  <c r="AC260" i="49"/>
  <c r="O260" i="49"/>
  <c r="C260" i="49"/>
  <c r="AC259" i="49"/>
  <c r="O259" i="49"/>
  <c r="C259" i="49"/>
  <c r="AC258" i="49"/>
  <c r="O258" i="49"/>
  <c r="C258" i="49"/>
  <c r="AC257" i="49"/>
  <c r="O257" i="49"/>
  <c r="C257" i="49"/>
  <c r="C269" i="49"/>
  <c r="AC256" i="49"/>
  <c r="O256" i="49"/>
  <c r="C256" i="49"/>
  <c r="C268" i="49"/>
  <c r="AC255" i="49"/>
  <c r="O255" i="49"/>
  <c r="C255" i="49"/>
  <c r="C267" i="49"/>
  <c r="AC254" i="49"/>
  <c r="O254" i="49"/>
  <c r="C254" i="49"/>
  <c r="AC253" i="49"/>
  <c r="O253" i="49"/>
  <c r="C253" i="49"/>
  <c r="AC252" i="49"/>
  <c r="O252" i="49"/>
  <c r="C252" i="49"/>
  <c r="AC251" i="49"/>
  <c r="O251" i="49"/>
  <c r="C251" i="49"/>
  <c r="C263" i="49"/>
  <c r="AC250" i="49"/>
  <c r="O250" i="49"/>
  <c r="C250" i="49"/>
  <c r="C262" i="49"/>
  <c r="AC249" i="49"/>
  <c r="O249" i="49"/>
  <c r="C249" i="49"/>
  <c r="C261" i="49"/>
  <c r="AC248" i="49"/>
  <c r="O248" i="49"/>
  <c r="C248" i="49"/>
  <c r="AC247" i="49"/>
  <c r="O247" i="49"/>
  <c r="C247" i="49"/>
  <c r="C246" i="49"/>
  <c r="AC246" i="49"/>
  <c r="O246" i="49"/>
  <c r="C258" i="51"/>
  <c r="C257" i="51"/>
  <c r="C269" i="51"/>
  <c r="C256" i="51"/>
  <c r="C268" i="51"/>
  <c r="C255" i="51"/>
  <c r="C267" i="51"/>
  <c r="C254" i="51"/>
  <c r="C266" i="51"/>
  <c r="C253" i="51"/>
  <c r="C265" i="51"/>
  <c r="C252" i="51"/>
  <c r="C264" i="51"/>
  <c r="C251" i="51"/>
  <c r="C263" i="51"/>
  <c r="C250" i="51"/>
  <c r="C262" i="51"/>
  <c r="C249" i="51"/>
  <c r="C261" i="51"/>
  <c r="C248" i="51"/>
  <c r="C260" i="51"/>
  <c r="C247" i="51"/>
  <c r="C259" i="51"/>
  <c r="C246" i="51"/>
  <c r="AC269" i="51"/>
  <c r="W269" i="51"/>
  <c r="S269" i="51"/>
  <c r="O269" i="51"/>
  <c r="AC268" i="51"/>
  <c r="W268" i="51"/>
  <c r="S268" i="51"/>
  <c r="O268" i="51"/>
  <c r="AC267" i="51"/>
  <c r="W267" i="51"/>
  <c r="S267" i="51"/>
  <c r="O267" i="51"/>
  <c r="AC266" i="51"/>
  <c r="W266" i="51"/>
  <c r="S266" i="51"/>
  <c r="O266" i="51"/>
  <c r="AC265" i="51"/>
  <c r="W265" i="51"/>
  <c r="S265" i="51"/>
  <c r="O265" i="51"/>
  <c r="AC264" i="51"/>
  <c r="W264" i="51"/>
  <c r="S264" i="51"/>
  <c r="O264" i="51"/>
  <c r="AC263" i="51"/>
  <c r="W263" i="51"/>
  <c r="S263" i="51"/>
  <c r="O263" i="51"/>
  <c r="AC262" i="51"/>
  <c r="W262" i="51"/>
  <c r="S262" i="51"/>
  <c r="O262" i="51"/>
  <c r="AC261" i="51"/>
  <c r="W261" i="51"/>
  <c r="S261" i="51"/>
  <c r="O261" i="51"/>
  <c r="AC260" i="51"/>
  <c r="W260" i="51"/>
  <c r="S260" i="51"/>
  <c r="O260" i="51"/>
  <c r="AC259" i="51"/>
  <c r="W259" i="51"/>
  <c r="S259" i="51"/>
  <c r="O259" i="51"/>
  <c r="AC258" i="51"/>
  <c r="W258" i="51"/>
  <c r="S258" i="51"/>
  <c r="O258" i="51"/>
  <c r="AC257" i="51"/>
  <c r="W257" i="51"/>
  <c r="S257" i="51"/>
  <c r="O257" i="51"/>
  <c r="AC256" i="51"/>
  <c r="W256" i="51"/>
  <c r="S256" i="51"/>
  <c r="O256" i="51"/>
  <c r="AC255" i="51"/>
  <c r="W255" i="51"/>
  <c r="S255" i="51"/>
  <c r="O255" i="51"/>
  <c r="AC254" i="51"/>
  <c r="W254" i="51"/>
  <c r="S254" i="51"/>
  <c r="O254" i="51"/>
  <c r="AC253" i="51"/>
  <c r="W253" i="51"/>
  <c r="S253" i="51"/>
  <c r="O253" i="51"/>
  <c r="AC252" i="51"/>
  <c r="W252" i="51"/>
  <c r="S252" i="51"/>
  <c r="O252" i="51"/>
  <c r="AC251" i="51"/>
  <c r="W251" i="51"/>
  <c r="S251" i="51"/>
  <c r="O251" i="51"/>
  <c r="AC250" i="51"/>
  <c r="W250" i="51"/>
  <c r="S250" i="51"/>
  <c r="O250" i="51"/>
  <c r="AC249" i="51"/>
  <c r="W249" i="51"/>
  <c r="S249" i="51"/>
  <c r="O249" i="51"/>
  <c r="AC248" i="51"/>
  <c r="W248" i="51"/>
  <c r="S248" i="51"/>
  <c r="O248" i="51"/>
  <c r="AC247" i="51"/>
  <c r="W247" i="51"/>
  <c r="S247" i="51"/>
  <c r="O247" i="51"/>
  <c r="AC246" i="51"/>
  <c r="W246" i="51"/>
  <c r="S246" i="51"/>
  <c r="O246" i="51"/>
  <c r="AC269" i="52"/>
  <c r="AC268" i="52"/>
  <c r="C268" i="52"/>
  <c r="AC267" i="52"/>
  <c r="AC266" i="52"/>
  <c r="AC265" i="52"/>
  <c r="AC264" i="52"/>
  <c r="AC263" i="52"/>
  <c r="AC262" i="52"/>
  <c r="C262" i="52"/>
  <c r="AC261" i="52"/>
  <c r="C261" i="52"/>
  <c r="AC260" i="52"/>
  <c r="AC259" i="52"/>
  <c r="AC258" i="52"/>
  <c r="C258" i="52"/>
  <c r="AC257" i="52"/>
  <c r="C257" i="52"/>
  <c r="C269" i="52"/>
  <c r="AC256" i="52"/>
  <c r="C256" i="52"/>
  <c r="AC255" i="52"/>
  <c r="C255" i="52"/>
  <c r="C267" i="52"/>
  <c r="AC254" i="52"/>
  <c r="C254" i="52"/>
  <c r="C266" i="52"/>
  <c r="AC253" i="52"/>
  <c r="C253" i="52"/>
  <c r="C265" i="52"/>
  <c r="AC252" i="52"/>
  <c r="C252" i="52"/>
  <c r="C264" i="52"/>
  <c r="AC251" i="52"/>
  <c r="C251" i="52"/>
  <c r="C263" i="52"/>
  <c r="AC250" i="52"/>
  <c r="C250" i="52"/>
  <c r="AC249" i="52"/>
  <c r="C249" i="52"/>
  <c r="AC248" i="52"/>
  <c r="C248" i="52"/>
  <c r="C260" i="52"/>
  <c r="AC247" i="52"/>
  <c r="C247" i="52"/>
  <c r="C259" i="52"/>
  <c r="C246" i="52"/>
  <c r="AC246" i="52"/>
  <c r="C258" i="53"/>
  <c r="C257" i="53"/>
  <c r="C269" i="53"/>
  <c r="C256" i="53"/>
  <c r="C268" i="53"/>
  <c r="C255" i="53"/>
  <c r="C267" i="53"/>
  <c r="C254" i="53"/>
  <c r="C266" i="53"/>
  <c r="C253" i="53"/>
  <c r="C265" i="53"/>
  <c r="C252" i="53"/>
  <c r="C264" i="53"/>
  <c r="C251" i="53"/>
  <c r="C263" i="53"/>
  <c r="C250" i="53"/>
  <c r="C262" i="53"/>
  <c r="C249" i="53"/>
  <c r="C261" i="53"/>
  <c r="C248" i="53"/>
  <c r="C260" i="53"/>
  <c r="C247" i="53"/>
  <c r="C259" i="53"/>
  <c r="C246" i="53"/>
  <c r="AC269" i="53"/>
  <c r="AC268" i="53"/>
  <c r="AC267" i="53"/>
  <c r="AC266" i="53"/>
  <c r="AC265" i="53"/>
  <c r="AC264" i="53"/>
  <c r="AC263" i="53"/>
  <c r="AC262" i="53"/>
  <c r="AC261" i="53"/>
  <c r="AC260" i="53"/>
  <c r="AC259" i="53"/>
  <c r="AC258" i="53"/>
  <c r="AC257" i="53"/>
  <c r="AC256" i="53"/>
  <c r="AC255" i="53"/>
  <c r="AC254" i="53"/>
  <c r="AC253" i="53"/>
  <c r="AC252" i="53"/>
  <c r="AC251" i="53"/>
  <c r="AC250" i="53"/>
  <c r="AC249" i="53"/>
  <c r="AC248" i="53"/>
  <c r="AC247" i="53"/>
  <c r="AC246" i="53"/>
  <c r="C258" i="54"/>
  <c r="C257" i="54"/>
  <c r="C269" i="54"/>
  <c r="C256" i="54"/>
  <c r="C268" i="54"/>
  <c r="C255" i="54"/>
  <c r="C267" i="54"/>
  <c r="D254" i="54"/>
  <c r="D266" i="54"/>
  <c r="C254" i="54"/>
  <c r="C266" i="54"/>
  <c r="D253" i="54"/>
  <c r="D265" i="54"/>
  <c r="C253" i="54"/>
  <c r="C265" i="54"/>
  <c r="C252" i="54"/>
  <c r="C264" i="54"/>
  <c r="C251" i="54"/>
  <c r="C263" i="54"/>
  <c r="C250" i="54"/>
  <c r="C262" i="54"/>
  <c r="C249" i="54"/>
  <c r="C261" i="54"/>
  <c r="C248" i="54"/>
  <c r="C260" i="54"/>
  <c r="B248" i="54"/>
  <c r="B249" i="54"/>
  <c r="B250" i="54"/>
  <c r="B251" i="54"/>
  <c r="B252" i="54"/>
  <c r="B253" i="54"/>
  <c r="B254" i="54"/>
  <c r="B255" i="54"/>
  <c r="B256" i="54"/>
  <c r="B257" i="54"/>
  <c r="B258" i="54"/>
  <c r="B259" i="54"/>
  <c r="B260" i="54"/>
  <c r="B261" i="54"/>
  <c r="B262" i="54"/>
  <c r="B263" i="54"/>
  <c r="B264" i="54"/>
  <c r="B265" i="54"/>
  <c r="B266" i="54"/>
  <c r="B267" i="54"/>
  <c r="B268" i="54"/>
  <c r="B269" i="54"/>
  <c r="C247" i="54"/>
  <c r="C259" i="54"/>
  <c r="B247" i="54"/>
  <c r="C246" i="54"/>
  <c r="B246" i="54"/>
  <c r="AB190" i="51"/>
  <c r="AA291" i="61"/>
  <c r="AA302" i="61" s="1"/>
  <c r="AB191" i="51"/>
  <c r="AB192" i="51"/>
  <c r="AA48" i="61"/>
  <c r="AB193" i="51"/>
  <c r="AB194" i="51"/>
  <c r="AB195" i="51"/>
  <c r="AP211" i="50"/>
  <c r="O7" i="67"/>
  <c r="O8" i="67"/>
  <c r="O9" i="67"/>
  <c r="U9" i="67"/>
  <c r="V9" i="67"/>
  <c r="W9" i="67"/>
  <c r="X9" i="67"/>
  <c r="Y9" i="67"/>
  <c r="Z9" i="67"/>
  <c r="AA9" i="67"/>
  <c r="AB9" i="67"/>
  <c r="AC9" i="67"/>
  <c r="AD9" i="67"/>
  <c r="AE9" i="67"/>
  <c r="AF9" i="67"/>
  <c r="O10" i="67"/>
  <c r="O11" i="67"/>
  <c r="O12" i="67"/>
  <c r="O13" i="67"/>
  <c r="O14" i="67"/>
  <c r="U14" i="67"/>
  <c r="V14" i="67"/>
  <c r="W14" i="67"/>
  <c r="X14" i="67"/>
  <c r="Y14" i="67"/>
  <c r="Z14" i="67"/>
  <c r="AA14" i="67"/>
  <c r="AB14" i="67"/>
  <c r="AC14" i="67"/>
  <c r="AD14" i="67"/>
  <c r="AE14" i="67"/>
  <c r="AF14" i="67"/>
  <c r="C15" i="67"/>
  <c r="D15" i="67"/>
  <c r="E15" i="67"/>
  <c r="F15" i="67"/>
  <c r="G15" i="67"/>
  <c r="H15" i="67"/>
  <c r="I15" i="67"/>
  <c r="J15" i="67"/>
  <c r="K15" i="67"/>
  <c r="L15" i="67"/>
  <c r="M15" i="67"/>
  <c r="N15" i="67"/>
  <c r="O18" i="67"/>
  <c r="O19" i="67"/>
  <c r="U19" i="67"/>
  <c r="V19" i="67"/>
  <c r="W19" i="67"/>
  <c r="X19" i="67"/>
  <c r="Y19" i="67"/>
  <c r="Z19" i="67"/>
  <c r="AA19" i="67"/>
  <c r="AB19" i="67"/>
  <c r="AC19" i="67"/>
  <c r="AD19" i="67"/>
  <c r="AE19" i="67"/>
  <c r="AF19" i="67"/>
  <c r="O20" i="67"/>
  <c r="O21" i="67"/>
  <c r="O22" i="67"/>
  <c r="O23" i="67"/>
  <c r="O24" i="67"/>
  <c r="U24" i="67"/>
  <c r="V24" i="67"/>
  <c r="W24" i="67"/>
  <c r="X24" i="67"/>
  <c r="Y24" i="67"/>
  <c r="Z24" i="67"/>
  <c r="AA24" i="67"/>
  <c r="AB24" i="67"/>
  <c r="AC24" i="67"/>
  <c r="AD24" i="67"/>
  <c r="AE24" i="67"/>
  <c r="AF24" i="67"/>
  <c r="O25" i="67"/>
  <c r="C26" i="67"/>
  <c r="D26" i="67"/>
  <c r="E26" i="67"/>
  <c r="F26" i="67"/>
  <c r="G26" i="67"/>
  <c r="H26" i="67"/>
  <c r="I26" i="67"/>
  <c r="J26" i="67"/>
  <c r="K26" i="67"/>
  <c r="L26" i="67"/>
  <c r="M26" i="67"/>
  <c r="N26" i="67"/>
  <c r="W29" i="67"/>
  <c r="O29" i="67"/>
  <c r="U29" i="67"/>
  <c r="V29" i="67"/>
  <c r="O30" i="67"/>
  <c r="O31" i="67"/>
  <c r="O32" i="67"/>
  <c r="O33" i="67"/>
  <c r="O34" i="67"/>
  <c r="O35" i="67"/>
  <c r="O36" i="67"/>
  <c r="C37" i="67"/>
  <c r="D37" i="67"/>
  <c r="E37" i="67"/>
  <c r="F37" i="67"/>
  <c r="G37" i="67"/>
  <c r="H37" i="67"/>
  <c r="I37" i="67"/>
  <c r="J37" i="67"/>
  <c r="K37" i="67"/>
  <c r="L37" i="67"/>
  <c r="M37" i="67"/>
  <c r="N37" i="67"/>
  <c r="O40" i="67"/>
  <c r="O41" i="67"/>
  <c r="O42" i="67"/>
  <c r="O43" i="67"/>
  <c r="O44" i="67"/>
  <c r="O45" i="67"/>
  <c r="O46" i="67"/>
  <c r="O47" i="67"/>
  <c r="C48" i="67"/>
  <c r="D48" i="67"/>
  <c r="E48" i="67"/>
  <c r="F48" i="67"/>
  <c r="G48" i="67"/>
  <c r="H48" i="67"/>
  <c r="I48" i="67"/>
  <c r="J48" i="67"/>
  <c r="K48" i="67"/>
  <c r="L48" i="67"/>
  <c r="M48" i="67"/>
  <c r="N48" i="67"/>
  <c r="X21" i="61"/>
  <c r="X34" i="61"/>
  <c r="X40" i="61"/>
  <c r="X54" i="61"/>
  <c r="X68" i="61"/>
  <c r="X81" i="61"/>
  <c r="X87" i="61"/>
  <c r="X101" i="61"/>
  <c r="X115" i="61"/>
  <c r="X128" i="61"/>
  <c r="X134" i="61"/>
  <c r="X148" i="61"/>
  <c r="X162" i="61"/>
  <c r="X175" i="61"/>
  <c r="X181" i="61"/>
  <c r="X195" i="61"/>
  <c r="X209" i="61"/>
  <c r="X222" i="61"/>
  <c r="X228" i="61"/>
  <c r="X242" i="61"/>
  <c r="X256" i="61"/>
  <c r="X269" i="61"/>
  <c r="X275" i="61"/>
  <c r="X289" i="61"/>
  <c r="X300" i="61"/>
  <c r="X313" i="61"/>
  <c r="X319" i="61"/>
  <c r="X335" i="61"/>
  <c r="X344" i="61"/>
  <c r="X350" i="61"/>
  <c r="O234" i="49"/>
  <c r="AC234" i="49"/>
  <c r="O235" i="49"/>
  <c r="AC235" i="49"/>
  <c r="O236" i="49"/>
  <c r="AC236" i="49"/>
  <c r="O237" i="49"/>
  <c r="AC237" i="49"/>
  <c r="O238" i="49"/>
  <c r="AC238" i="49"/>
  <c r="O239" i="49"/>
  <c r="AC239" i="49"/>
  <c r="O240" i="49"/>
  <c r="AC240" i="49"/>
  <c r="O241" i="49"/>
  <c r="AC241" i="49"/>
  <c r="O242" i="49"/>
  <c r="AC242" i="49"/>
  <c r="O243" i="49"/>
  <c r="AC243" i="49"/>
  <c r="O244" i="49"/>
  <c r="AC244" i="49"/>
  <c r="O245" i="49"/>
  <c r="AC245" i="49"/>
  <c r="O234" i="51"/>
  <c r="S234" i="51"/>
  <c r="W234" i="51"/>
  <c r="AC234" i="51"/>
  <c r="O235" i="51"/>
  <c r="S235" i="51"/>
  <c r="W235" i="51"/>
  <c r="AC235" i="51"/>
  <c r="O236" i="51"/>
  <c r="S236" i="51"/>
  <c r="W236" i="51"/>
  <c r="AC236" i="51"/>
  <c r="O237" i="51"/>
  <c r="S237" i="51"/>
  <c r="W237" i="51"/>
  <c r="AC237" i="51"/>
  <c r="O238" i="51"/>
  <c r="S238" i="51"/>
  <c r="W238" i="51"/>
  <c r="AC238" i="51"/>
  <c r="O239" i="51"/>
  <c r="S239" i="51"/>
  <c r="W239" i="51"/>
  <c r="AC239" i="51"/>
  <c r="O240" i="51"/>
  <c r="S240" i="51"/>
  <c r="W240" i="51"/>
  <c r="AC240" i="51"/>
  <c r="O241" i="51"/>
  <c r="S241" i="51"/>
  <c r="W241" i="51"/>
  <c r="AC241" i="51"/>
  <c r="O242" i="51"/>
  <c r="S242" i="51"/>
  <c r="W242" i="51"/>
  <c r="AC242" i="51"/>
  <c r="O243" i="51"/>
  <c r="S243" i="51"/>
  <c r="W243" i="51"/>
  <c r="AC243" i="51"/>
  <c r="O244" i="51"/>
  <c r="S244" i="51"/>
  <c r="W244" i="51"/>
  <c r="AC244" i="51"/>
  <c r="O245" i="51"/>
  <c r="S245" i="51"/>
  <c r="W245" i="51"/>
  <c r="AC245" i="51"/>
  <c r="AC234" i="52"/>
  <c r="AC235" i="52"/>
  <c r="AC236" i="52"/>
  <c r="AC237" i="52"/>
  <c r="AC238" i="52"/>
  <c r="AC239" i="52"/>
  <c r="AC240" i="52"/>
  <c r="AC241" i="52"/>
  <c r="AC242" i="52"/>
  <c r="AC243" i="52"/>
  <c r="AC244" i="52"/>
  <c r="AC245" i="52"/>
  <c r="AC245" i="53"/>
  <c r="AC234" i="53"/>
  <c r="AC235" i="53"/>
  <c r="AC236" i="53"/>
  <c r="AC237" i="53"/>
  <c r="AC238" i="53"/>
  <c r="AC239" i="53"/>
  <c r="AC240" i="53"/>
  <c r="AC241" i="53"/>
  <c r="AC242" i="53"/>
  <c r="AC243" i="53"/>
  <c r="AC244" i="53"/>
  <c r="H350" i="61"/>
  <c r="H344" i="61"/>
  <c r="H335" i="61"/>
  <c r="H319" i="61"/>
  <c r="H313" i="61"/>
  <c r="H300" i="61"/>
  <c r="H289" i="61"/>
  <c r="H275" i="61"/>
  <c r="H269" i="61"/>
  <c r="H256" i="61"/>
  <c r="H242" i="61"/>
  <c r="H228" i="61"/>
  <c r="H222" i="61"/>
  <c r="H209" i="61"/>
  <c r="H195" i="61"/>
  <c r="H181" i="61"/>
  <c r="H175" i="61"/>
  <c r="H162" i="61"/>
  <c r="H148" i="61"/>
  <c r="H134" i="61"/>
  <c r="H128" i="61"/>
  <c r="H115" i="61"/>
  <c r="H101" i="61"/>
  <c r="H87" i="61"/>
  <c r="H81" i="61"/>
  <c r="H68" i="61"/>
  <c r="H54" i="61"/>
  <c r="H40" i="61"/>
  <c r="H34" i="61"/>
  <c r="H21" i="61"/>
  <c r="I187" i="53"/>
  <c r="AM45" i="71"/>
  <c r="AL45" i="71"/>
  <c r="AM44" i="71"/>
  <c r="AL44" i="71"/>
  <c r="AM43" i="71"/>
  <c r="AL43" i="71"/>
  <c r="AM42" i="71"/>
  <c r="AL42" i="71"/>
  <c r="AM41" i="71"/>
  <c r="AL41" i="71"/>
  <c r="AM40" i="71"/>
  <c r="AL40" i="71"/>
  <c r="AM39" i="71"/>
  <c r="AL39" i="71"/>
  <c r="AM38" i="71"/>
  <c r="AL38" i="71"/>
  <c r="AM37" i="71"/>
  <c r="AL37" i="71"/>
  <c r="AM36" i="71"/>
  <c r="AL36" i="71"/>
  <c r="AM35" i="71"/>
  <c r="AL35" i="71"/>
  <c r="AM34" i="71"/>
  <c r="AL34" i="71"/>
  <c r="AM33" i="71"/>
  <c r="AL33" i="71"/>
  <c r="AM32" i="71"/>
  <c r="AL32" i="71"/>
  <c r="AM31" i="71"/>
  <c r="AL31" i="71"/>
  <c r="AM30" i="71"/>
  <c r="AL30" i="71"/>
  <c r="AM29" i="71"/>
  <c r="AL29" i="71"/>
  <c r="AM28" i="71"/>
  <c r="AL28" i="71"/>
  <c r="AM27" i="71"/>
  <c r="AL27" i="71"/>
  <c r="AM26" i="71"/>
  <c r="AL26" i="71"/>
  <c r="AM25" i="71"/>
  <c r="AL25" i="71"/>
  <c r="AM24" i="71"/>
  <c r="AL24" i="71"/>
  <c r="AM23" i="71"/>
  <c r="AL23" i="71"/>
  <c r="AM22" i="71"/>
  <c r="AL22" i="71"/>
  <c r="AM21" i="71"/>
  <c r="AL21" i="71"/>
  <c r="AM20" i="71"/>
  <c r="AL20" i="71"/>
  <c r="AM19" i="71"/>
  <c r="AL19" i="71"/>
  <c r="AM18" i="71"/>
  <c r="AL18" i="71"/>
  <c r="AM17" i="71"/>
  <c r="AL17" i="71"/>
  <c r="AM16" i="71"/>
  <c r="AL16" i="71"/>
  <c r="AM15" i="71"/>
  <c r="AL15" i="71"/>
  <c r="AM14" i="71"/>
  <c r="AL14" i="71"/>
  <c r="AM13" i="71"/>
  <c r="AL13" i="71"/>
  <c r="AM12" i="71"/>
  <c r="AL12" i="71"/>
  <c r="AM11" i="71"/>
  <c r="AL11" i="71"/>
  <c r="AM10" i="71"/>
  <c r="AL10" i="71"/>
  <c r="AM9" i="71"/>
  <c r="AL9" i="71"/>
  <c r="AM8" i="71"/>
  <c r="AL8" i="71"/>
  <c r="AM7" i="71"/>
  <c r="AL7" i="71"/>
  <c r="D197" i="50"/>
  <c r="D209" i="50"/>
  <c r="D221" i="50"/>
  <c r="D233" i="50"/>
  <c r="D245" i="50"/>
  <c r="D257" i="50"/>
  <c r="D269" i="50"/>
  <c r="Z185" i="50"/>
  <c r="Y185" i="50"/>
  <c r="U32" i="71" s="1"/>
  <c r="V185" i="50"/>
  <c r="U185" i="50"/>
  <c r="W185" i="50" s="1"/>
  <c r="U31" i="71"/>
  <c r="R185" i="50"/>
  <c r="Q185" i="50"/>
  <c r="N185" i="50"/>
  <c r="M185" i="50"/>
  <c r="U29" i="71" s="1"/>
  <c r="J185" i="50"/>
  <c r="I185" i="50"/>
  <c r="U28" i="71"/>
  <c r="F185" i="50"/>
  <c r="E185" i="50"/>
  <c r="U27" i="71" s="1"/>
  <c r="AT357" i="61"/>
  <c r="W350" i="61"/>
  <c r="V350" i="61"/>
  <c r="U350" i="61"/>
  <c r="T350" i="61"/>
  <c r="S350" i="61"/>
  <c r="R350" i="61"/>
  <c r="Q350" i="61"/>
  <c r="P350" i="61"/>
  <c r="O350" i="61"/>
  <c r="N350" i="61"/>
  <c r="M350" i="61"/>
  <c r="L350" i="61"/>
  <c r="C350" i="61"/>
  <c r="D350" i="61"/>
  <c r="B350" i="61"/>
  <c r="AG7" i="67"/>
  <c r="AG8" i="67"/>
  <c r="AG23" i="67"/>
  <c r="AG22" i="67"/>
  <c r="AG18" i="67"/>
  <c r="AG17" i="67"/>
  <c r="AG13" i="67"/>
  <c r="AG12" i="67"/>
  <c r="AG14" i="67"/>
  <c r="C59" i="67"/>
  <c r="I186" i="50"/>
  <c r="E186" i="50"/>
  <c r="AB185" i="52"/>
  <c r="W344" i="61"/>
  <c r="V344" i="61"/>
  <c r="U344" i="61"/>
  <c r="T344" i="61"/>
  <c r="S344" i="61"/>
  <c r="R344" i="61"/>
  <c r="Q344" i="61"/>
  <c r="P344" i="61"/>
  <c r="O344" i="61"/>
  <c r="N344" i="61"/>
  <c r="M344" i="61"/>
  <c r="L344" i="61"/>
  <c r="C344" i="61"/>
  <c r="D344" i="61"/>
  <c r="U187" i="50"/>
  <c r="U186" i="50"/>
  <c r="Q186" i="50"/>
  <c r="AC233" i="53"/>
  <c r="AC232" i="53"/>
  <c r="AC231" i="53"/>
  <c r="AC230" i="53"/>
  <c r="AC229" i="53"/>
  <c r="AC228" i="53"/>
  <c r="AC227" i="53"/>
  <c r="AC226" i="53"/>
  <c r="AC225" i="53"/>
  <c r="AC224" i="53"/>
  <c r="AC223" i="53"/>
  <c r="AC222" i="53"/>
  <c r="AC221" i="53"/>
  <c r="AC220" i="53"/>
  <c r="AC219" i="53"/>
  <c r="AC218" i="53"/>
  <c r="AC217" i="53"/>
  <c r="AC216" i="53"/>
  <c r="AC215" i="53"/>
  <c r="AC214" i="53"/>
  <c r="AC213" i="53"/>
  <c r="AC212" i="53"/>
  <c r="AC233" i="52"/>
  <c r="AC232" i="52"/>
  <c r="AC231" i="52"/>
  <c r="AC230" i="52"/>
  <c r="AC229" i="52"/>
  <c r="AC228" i="52"/>
  <c r="AC227" i="52"/>
  <c r="AC226" i="52"/>
  <c r="AC225" i="52"/>
  <c r="AC224" i="52"/>
  <c r="AC223" i="52"/>
  <c r="AC222" i="52"/>
  <c r="AC221" i="52"/>
  <c r="AC220" i="52"/>
  <c r="AC219" i="52"/>
  <c r="AC218" i="52"/>
  <c r="AC217" i="52"/>
  <c r="AC216" i="52"/>
  <c r="AC215" i="52"/>
  <c r="AC214" i="52"/>
  <c r="AC213" i="52"/>
  <c r="AC212" i="52"/>
  <c r="W233" i="51"/>
  <c r="S233" i="51"/>
  <c r="O233" i="51"/>
  <c r="W232" i="51"/>
  <c r="S232" i="51"/>
  <c r="O232" i="51"/>
  <c r="W231" i="51"/>
  <c r="S231" i="51"/>
  <c r="O231" i="51"/>
  <c r="W230" i="51"/>
  <c r="S230" i="51"/>
  <c r="O230" i="51"/>
  <c r="W229" i="51"/>
  <c r="S229" i="51"/>
  <c r="O229" i="51"/>
  <c r="W228" i="51"/>
  <c r="S228" i="51"/>
  <c r="O228" i="51"/>
  <c r="W227" i="51"/>
  <c r="S227" i="51"/>
  <c r="O227" i="51"/>
  <c r="W226" i="51"/>
  <c r="S226" i="51"/>
  <c r="O226" i="51"/>
  <c r="W225" i="51"/>
  <c r="S225" i="51"/>
  <c r="O225" i="51"/>
  <c r="W224" i="51"/>
  <c r="S224" i="51"/>
  <c r="O224" i="51"/>
  <c r="W223" i="51"/>
  <c r="S223" i="51"/>
  <c r="O223" i="51"/>
  <c r="W222" i="51"/>
  <c r="S222" i="51"/>
  <c r="O222" i="51"/>
  <c r="W221" i="51"/>
  <c r="S221" i="51"/>
  <c r="O221" i="51"/>
  <c r="W220" i="51"/>
  <c r="S220" i="51"/>
  <c r="O220" i="51"/>
  <c r="W219" i="51"/>
  <c r="S219" i="51"/>
  <c r="O219" i="51"/>
  <c r="W218" i="51"/>
  <c r="S218" i="51"/>
  <c r="O218" i="51"/>
  <c r="W217" i="51"/>
  <c r="S217" i="51"/>
  <c r="O217" i="51"/>
  <c r="W216" i="51"/>
  <c r="S216" i="51"/>
  <c r="O216" i="51"/>
  <c r="W215" i="51"/>
  <c r="S215" i="51"/>
  <c r="O215" i="51"/>
  <c r="W214" i="51"/>
  <c r="S214" i="51"/>
  <c r="O214" i="51"/>
  <c r="W213" i="51"/>
  <c r="S213" i="51"/>
  <c r="O213" i="51"/>
  <c r="AC233" i="49"/>
  <c r="O233" i="49"/>
  <c r="AC232" i="49"/>
  <c r="O232" i="49"/>
  <c r="AC231" i="49"/>
  <c r="O231" i="49"/>
  <c r="AC230" i="49"/>
  <c r="O230" i="49"/>
  <c r="AC229" i="49"/>
  <c r="O229" i="49"/>
  <c r="AC228" i="49"/>
  <c r="O228" i="49"/>
  <c r="AC227" i="49"/>
  <c r="O227" i="49"/>
  <c r="AC226" i="49"/>
  <c r="O226" i="49"/>
  <c r="AC225" i="49"/>
  <c r="O225" i="49"/>
  <c r="AC224" i="49"/>
  <c r="O224" i="49"/>
  <c r="AC223" i="49"/>
  <c r="O223" i="49"/>
  <c r="AC222" i="49"/>
  <c r="O222" i="49"/>
  <c r="AC221" i="49"/>
  <c r="O221" i="49"/>
  <c r="AC220" i="49"/>
  <c r="O220" i="49"/>
  <c r="AC219" i="49"/>
  <c r="O219" i="49"/>
  <c r="AC218" i="49"/>
  <c r="O218" i="49"/>
  <c r="AC217" i="49"/>
  <c r="O217" i="49"/>
  <c r="AC216" i="49"/>
  <c r="O216" i="49"/>
  <c r="AC215" i="49"/>
  <c r="O215" i="49"/>
  <c r="AC214" i="49"/>
  <c r="O214" i="49"/>
  <c r="AC213" i="49"/>
  <c r="O213" i="49"/>
  <c r="AC212" i="49"/>
  <c r="O212" i="49"/>
  <c r="AC233" i="54"/>
  <c r="AB233" i="54"/>
  <c r="W233" i="54"/>
  <c r="S233" i="54"/>
  <c r="O233" i="54"/>
  <c r="K233" i="54"/>
  <c r="G233" i="54"/>
  <c r="AC232" i="54"/>
  <c r="AB232" i="54"/>
  <c r="W232" i="54"/>
  <c r="S232" i="54"/>
  <c r="O232" i="54"/>
  <c r="K232" i="54"/>
  <c r="G232" i="54"/>
  <c r="AC231" i="54"/>
  <c r="AB231" i="54"/>
  <c r="W231" i="54"/>
  <c r="S231" i="54"/>
  <c r="O231" i="54"/>
  <c r="K231" i="54"/>
  <c r="G231" i="54"/>
  <c r="AC230" i="54"/>
  <c r="AB230" i="54"/>
  <c r="W230" i="54"/>
  <c r="S230" i="54"/>
  <c r="O230" i="54"/>
  <c r="K230" i="54"/>
  <c r="G230" i="54"/>
  <c r="AC229" i="54"/>
  <c r="AB229" i="54"/>
  <c r="W229" i="54"/>
  <c r="S229" i="54"/>
  <c r="O229" i="54"/>
  <c r="K229" i="54"/>
  <c r="G229" i="54"/>
  <c r="AC228" i="54"/>
  <c r="AB228" i="54"/>
  <c r="W228" i="54"/>
  <c r="S228" i="54"/>
  <c r="O228" i="54"/>
  <c r="K228" i="54"/>
  <c r="G228" i="54"/>
  <c r="AC227" i="54"/>
  <c r="AB227" i="54"/>
  <c r="W227" i="54"/>
  <c r="S227" i="54"/>
  <c r="O227" i="54"/>
  <c r="K227" i="54"/>
  <c r="G227" i="54"/>
  <c r="AC226" i="54"/>
  <c r="AB226" i="54"/>
  <c r="W226" i="54"/>
  <c r="S226" i="54"/>
  <c r="O226" i="54"/>
  <c r="K226" i="54"/>
  <c r="G226" i="54"/>
  <c r="AC225" i="54"/>
  <c r="AB225" i="54"/>
  <c r="W225" i="54"/>
  <c r="S225" i="54"/>
  <c r="O225" i="54"/>
  <c r="K225" i="54"/>
  <c r="G225" i="54"/>
  <c r="AC224" i="54"/>
  <c r="AB224" i="54"/>
  <c r="W224" i="54"/>
  <c r="S224" i="54"/>
  <c r="O224" i="54"/>
  <c r="K224" i="54"/>
  <c r="G224" i="54"/>
  <c r="AC223" i="54"/>
  <c r="AB223" i="54"/>
  <c r="W223" i="54"/>
  <c r="S223" i="54"/>
  <c r="O223" i="54"/>
  <c r="K223" i="54"/>
  <c r="G223" i="54"/>
  <c r="AC222" i="54"/>
  <c r="AB222" i="54"/>
  <c r="W222" i="54"/>
  <c r="S222" i="54"/>
  <c r="O222" i="54"/>
  <c r="K222" i="54"/>
  <c r="G222" i="54"/>
  <c r="AC221" i="54"/>
  <c r="AB221" i="54"/>
  <c r="W221" i="54"/>
  <c r="S221" i="54"/>
  <c r="O221" i="54"/>
  <c r="K221" i="54"/>
  <c r="G221" i="54"/>
  <c r="AC220" i="54"/>
  <c r="AB220" i="54"/>
  <c r="W220" i="54"/>
  <c r="S220" i="54"/>
  <c r="O220" i="54"/>
  <c r="K220" i="54"/>
  <c r="G220" i="54"/>
  <c r="AC219" i="54"/>
  <c r="AB219" i="54"/>
  <c r="W219" i="54"/>
  <c r="S219" i="54"/>
  <c r="O219" i="54"/>
  <c r="K219" i="54"/>
  <c r="G219" i="54"/>
  <c r="AC218" i="54"/>
  <c r="AB218" i="54"/>
  <c r="W218" i="54"/>
  <c r="S218" i="54"/>
  <c r="O218" i="54"/>
  <c r="K218" i="54"/>
  <c r="G218" i="54"/>
  <c r="AC217" i="54"/>
  <c r="AB217" i="54"/>
  <c r="W217" i="54"/>
  <c r="S217" i="54"/>
  <c r="O217" i="54"/>
  <c r="K217" i="54"/>
  <c r="G217" i="54"/>
  <c r="AC216" i="54"/>
  <c r="AB216" i="54"/>
  <c r="W216" i="54"/>
  <c r="S216" i="54"/>
  <c r="O216" i="54"/>
  <c r="K216" i="54"/>
  <c r="G216" i="54"/>
  <c r="AC215" i="54"/>
  <c r="AB215" i="54"/>
  <c r="W215" i="54"/>
  <c r="S215" i="54"/>
  <c r="O215" i="54"/>
  <c r="K215" i="54"/>
  <c r="G215" i="54"/>
  <c r="AC214" i="54"/>
  <c r="AB214" i="54"/>
  <c r="W214" i="54"/>
  <c r="S214" i="54"/>
  <c r="O214" i="54"/>
  <c r="K214" i="54"/>
  <c r="G214" i="54"/>
  <c r="AC213" i="54"/>
  <c r="AB213" i="54"/>
  <c r="W213" i="54"/>
  <c r="S213" i="54"/>
  <c r="O213" i="54"/>
  <c r="K213" i="54"/>
  <c r="G213" i="54"/>
  <c r="AC212" i="54"/>
  <c r="AB212" i="54"/>
  <c r="W212" i="54"/>
  <c r="S212" i="54"/>
  <c r="O212" i="54"/>
  <c r="K212" i="54"/>
  <c r="G212" i="54"/>
  <c r="AC211" i="54"/>
  <c r="AB211" i="54"/>
  <c r="W211" i="54"/>
  <c r="S211" i="54"/>
  <c r="O211" i="54"/>
  <c r="K211" i="54"/>
  <c r="G211" i="54"/>
  <c r="AC210" i="54"/>
  <c r="AB210" i="54"/>
  <c r="W210" i="54"/>
  <c r="S210" i="54"/>
  <c r="O210" i="54"/>
  <c r="K210" i="54"/>
  <c r="G210" i="54"/>
  <c r="W335" i="61"/>
  <c r="V335" i="61"/>
  <c r="U335" i="61"/>
  <c r="T335" i="61"/>
  <c r="S335" i="61"/>
  <c r="R335" i="61"/>
  <c r="Q335" i="61"/>
  <c r="P335" i="61"/>
  <c r="O335" i="61"/>
  <c r="N335" i="61"/>
  <c r="M335" i="61"/>
  <c r="L335" i="61"/>
  <c r="B335" i="61"/>
  <c r="W319" i="61"/>
  <c r="V319" i="61"/>
  <c r="U319" i="61"/>
  <c r="T319" i="61"/>
  <c r="S319" i="61"/>
  <c r="R319" i="61"/>
  <c r="Q319" i="61"/>
  <c r="P319" i="61"/>
  <c r="O319" i="61"/>
  <c r="N319" i="61"/>
  <c r="M319" i="61"/>
  <c r="L319" i="61"/>
  <c r="W313" i="61"/>
  <c r="V313" i="61"/>
  <c r="U313" i="61"/>
  <c r="T313" i="61"/>
  <c r="S313" i="61"/>
  <c r="R313" i="61"/>
  <c r="Q313" i="61"/>
  <c r="P313" i="61"/>
  <c r="O313" i="61"/>
  <c r="N313" i="61"/>
  <c r="M313" i="61"/>
  <c r="L313" i="61"/>
  <c r="W300" i="61"/>
  <c r="V300" i="61"/>
  <c r="U300" i="61"/>
  <c r="T300" i="61"/>
  <c r="S300" i="61"/>
  <c r="R300" i="61"/>
  <c r="Q300" i="61"/>
  <c r="P300" i="61"/>
  <c r="O300" i="61"/>
  <c r="N300" i="61"/>
  <c r="M300" i="61"/>
  <c r="L300" i="61"/>
  <c r="W289" i="61"/>
  <c r="V289" i="61"/>
  <c r="U289" i="61"/>
  <c r="T289" i="61"/>
  <c r="S289" i="61"/>
  <c r="R289" i="61"/>
  <c r="Q289" i="61"/>
  <c r="P289" i="61"/>
  <c r="O289" i="61"/>
  <c r="N289" i="61"/>
  <c r="M289" i="61"/>
  <c r="L289" i="61"/>
  <c r="B289" i="61"/>
  <c r="W275" i="61"/>
  <c r="V275" i="61"/>
  <c r="U275" i="61"/>
  <c r="T275" i="61"/>
  <c r="S275" i="61"/>
  <c r="R275" i="61"/>
  <c r="Q275" i="61"/>
  <c r="P275" i="61"/>
  <c r="O275" i="61"/>
  <c r="N275" i="61"/>
  <c r="M275" i="61"/>
  <c r="L275" i="61"/>
  <c r="W269" i="61"/>
  <c r="V269" i="61"/>
  <c r="U269" i="61"/>
  <c r="T269" i="61"/>
  <c r="S269" i="61"/>
  <c r="R269" i="61"/>
  <c r="Q269" i="61"/>
  <c r="P269" i="61"/>
  <c r="O269" i="61"/>
  <c r="N269" i="61"/>
  <c r="M269" i="61"/>
  <c r="L269" i="61"/>
  <c r="W256" i="61"/>
  <c r="V256" i="61"/>
  <c r="U256" i="61"/>
  <c r="T256" i="61"/>
  <c r="S256" i="61"/>
  <c r="R256" i="61"/>
  <c r="Q256" i="61"/>
  <c r="P256" i="61"/>
  <c r="O256" i="61"/>
  <c r="N256" i="61"/>
  <c r="M256" i="61"/>
  <c r="L256" i="61"/>
  <c r="W242" i="61"/>
  <c r="V242" i="61"/>
  <c r="U242" i="61"/>
  <c r="T242" i="61"/>
  <c r="S242" i="61"/>
  <c r="R242" i="61"/>
  <c r="Q242" i="61"/>
  <c r="P242" i="61"/>
  <c r="O242" i="61"/>
  <c r="N242" i="61"/>
  <c r="M242" i="61"/>
  <c r="L242" i="61"/>
  <c r="W228" i="61"/>
  <c r="V228" i="61"/>
  <c r="U228" i="61"/>
  <c r="T228" i="61"/>
  <c r="S228" i="61"/>
  <c r="R228" i="61"/>
  <c r="Q228" i="61"/>
  <c r="P228" i="61"/>
  <c r="O228" i="61"/>
  <c r="N228" i="61"/>
  <c r="M228" i="61"/>
  <c r="L228" i="61"/>
  <c r="W222" i="61"/>
  <c r="V222" i="61"/>
  <c r="U222" i="61"/>
  <c r="T222" i="61"/>
  <c r="S222" i="61"/>
  <c r="R222" i="61"/>
  <c r="Q222" i="61"/>
  <c r="P222" i="61"/>
  <c r="O222" i="61"/>
  <c r="N222" i="61"/>
  <c r="M222" i="61"/>
  <c r="L222" i="61"/>
  <c r="W209" i="61"/>
  <c r="V209" i="61"/>
  <c r="U209" i="61"/>
  <c r="T209" i="61"/>
  <c r="S209" i="61"/>
  <c r="R209" i="61"/>
  <c r="Q209" i="61"/>
  <c r="P209" i="61"/>
  <c r="O209" i="61"/>
  <c r="N209" i="61"/>
  <c r="M209" i="61"/>
  <c r="L209" i="61"/>
  <c r="W195" i="61"/>
  <c r="V195" i="61"/>
  <c r="U195" i="61"/>
  <c r="T195" i="61"/>
  <c r="S195" i="61"/>
  <c r="R195" i="61"/>
  <c r="Q195" i="61"/>
  <c r="P195" i="61"/>
  <c r="O195" i="61"/>
  <c r="N195" i="61"/>
  <c r="M195" i="61"/>
  <c r="L195" i="61"/>
  <c r="W181" i="61"/>
  <c r="V181" i="61"/>
  <c r="U181" i="61"/>
  <c r="T181" i="61"/>
  <c r="S181" i="61"/>
  <c r="R181" i="61"/>
  <c r="Q181" i="61"/>
  <c r="P181" i="61"/>
  <c r="O181" i="61"/>
  <c r="N181" i="61"/>
  <c r="M181" i="61"/>
  <c r="L181" i="61"/>
  <c r="W175" i="61"/>
  <c r="V175" i="61"/>
  <c r="U175" i="61"/>
  <c r="T175" i="61"/>
  <c r="S175" i="61"/>
  <c r="R175" i="61"/>
  <c r="Q175" i="61"/>
  <c r="P175" i="61"/>
  <c r="O175" i="61"/>
  <c r="N175" i="61"/>
  <c r="M175" i="61"/>
  <c r="L175" i="61"/>
  <c r="W162" i="61"/>
  <c r="V162" i="61"/>
  <c r="U162" i="61"/>
  <c r="T162" i="61"/>
  <c r="S162" i="61"/>
  <c r="R162" i="61"/>
  <c r="Q162" i="61"/>
  <c r="P162" i="61"/>
  <c r="O162" i="61"/>
  <c r="N162" i="61"/>
  <c r="M162" i="61"/>
  <c r="L162" i="61"/>
  <c r="W148" i="61"/>
  <c r="V148" i="61"/>
  <c r="U148" i="61"/>
  <c r="T148" i="61"/>
  <c r="S148" i="61"/>
  <c r="R148" i="61"/>
  <c r="Q148" i="61"/>
  <c r="P148" i="61"/>
  <c r="O148" i="61"/>
  <c r="N148" i="61"/>
  <c r="M148" i="61"/>
  <c r="L148" i="61"/>
  <c r="W134" i="61"/>
  <c r="V134" i="61"/>
  <c r="U134" i="61"/>
  <c r="T134" i="61"/>
  <c r="S134" i="61"/>
  <c r="R134" i="61"/>
  <c r="Q134" i="61"/>
  <c r="P134" i="61"/>
  <c r="O134" i="61"/>
  <c r="N134" i="61"/>
  <c r="M134" i="61"/>
  <c r="L134" i="61"/>
  <c r="W128" i="61"/>
  <c r="V128" i="61"/>
  <c r="U128" i="61"/>
  <c r="T128" i="61"/>
  <c r="S128" i="61"/>
  <c r="R128" i="61"/>
  <c r="Q128" i="61"/>
  <c r="P128" i="61"/>
  <c r="O128" i="61"/>
  <c r="N128" i="61"/>
  <c r="M128" i="61"/>
  <c r="L128" i="61"/>
  <c r="W115" i="61"/>
  <c r="V115" i="61"/>
  <c r="U115" i="61"/>
  <c r="T115" i="61"/>
  <c r="S115" i="61"/>
  <c r="R115" i="61"/>
  <c r="Q115" i="61"/>
  <c r="P115" i="61"/>
  <c r="O115" i="61"/>
  <c r="N115" i="61"/>
  <c r="M115" i="61"/>
  <c r="L115" i="61"/>
  <c r="W101" i="61"/>
  <c r="V101" i="61"/>
  <c r="U101" i="61"/>
  <c r="T101" i="61"/>
  <c r="S101" i="61"/>
  <c r="R101" i="61"/>
  <c r="Q101" i="61"/>
  <c r="P101" i="61"/>
  <c r="O101" i="61"/>
  <c r="N101" i="61"/>
  <c r="M101" i="61"/>
  <c r="L101" i="61"/>
  <c r="W87" i="61"/>
  <c r="V87" i="61"/>
  <c r="U87" i="61"/>
  <c r="T87" i="61"/>
  <c r="S87" i="61"/>
  <c r="R87" i="61"/>
  <c r="Q87" i="61"/>
  <c r="P87" i="61"/>
  <c r="O87" i="61"/>
  <c r="N87" i="61"/>
  <c r="M87" i="61"/>
  <c r="L87" i="61"/>
  <c r="W81" i="61"/>
  <c r="V81" i="61"/>
  <c r="U81" i="61"/>
  <c r="T81" i="61"/>
  <c r="S81" i="61"/>
  <c r="R81" i="61"/>
  <c r="Q81" i="61"/>
  <c r="P81" i="61"/>
  <c r="O81" i="61"/>
  <c r="N81" i="61"/>
  <c r="M81" i="61"/>
  <c r="L81" i="61"/>
  <c r="W68" i="61"/>
  <c r="V68" i="61"/>
  <c r="U68" i="61"/>
  <c r="T68" i="61"/>
  <c r="S68" i="61"/>
  <c r="R68" i="61"/>
  <c r="Q68" i="61"/>
  <c r="P68" i="61"/>
  <c r="O68" i="61"/>
  <c r="N68" i="61"/>
  <c r="M68" i="61"/>
  <c r="L68" i="61"/>
  <c r="W54" i="61"/>
  <c r="V54" i="61"/>
  <c r="U54" i="61"/>
  <c r="T54" i="61"/>
  <c r="S54" i="61"/>
  <c r="R54" i="61"/>
  <c r="Q54" i="61"/>
  <c r="P54" i="61"/>
  <c r="O54" i="61"/>
  <c r="N54" i="61"/>
  <c r="M54" i="61"/>
  <c r="L54" i="61"/>
  <c r="W40" i="61"/>
  <c r="V40" i="61"/>
  <c r="U40" i="61"/>
  <c r="T40" i="61"/>
  <c r="S40" i="61"/>
  <c r="R40" i="61"/>
  <c r="Q40" i="61"/>
  <c r="P40" i="61"/>
  <c r="O40" i="61"/>
  <c r="N40" i="61"/>
  <c r="M40" i="61"/>
  <c r="L40" i="61"/>
  <c r="W34" i="61"/>
  <c r="V34" i="61"/>
  <c r="U34" i="61"/>
  <c r="T34" i="61"/>
  <c r="S34" i="61"/>
  <c r="R34" i="61"/>
  <c r="Q34" i="61"/>
  <c r="P34" i="61"/>
  <c r="O34" i="61"/>
  <c r="N34" i="61"/>
  <c r="M34" i="61"/>
  <c r="L34" i="61"/>
  <c r="W21" i="61"/>
  <c r="V21" i="61"/>
  <c r="U21" i="61"/>
  <c r="T21" i="61"/>
  <c r="S21" i="61"/>
  <c r="R21" i="61"/>
  <c r="Q21" i="61"/>
  <c r="P21" i="61"/>
  <c r="O21" i="61"/>
  <c r="N21" i="61"/>
  <c r="M21" i="61"/>
  <c r="L21" i="61"/>
  <c r="B242" i="61"/>
  <c r="B195" i="61"/>
  <c r="B148" i="61"/>
  <c r="B101" i="61"/>
  <c r="B54" i="61"/>
  <c r="B7" i="61"/>
  <c r="Y186" i="52"/>
  <c r="M186" i="50"/>
  <c r="Z184" i="50"/>
  <c r="Y184" i="50"/>
  <c r="Z183" i="50"/>
  <c r="Y183" i="50"/>
  <c r="Z182" i="50"/>
  <c r="Y182" i="50"/>
  <c r="Z181" i="50"/>
  <c r="Y181" i="50"/>
  <c r="Z180" i="50"/>
  <c r="Y180" i="50"/>
  <c r="Z179" i="50"/>
  <c r="Y179" i="50"/>
  <c r="Z178" i="50"/>
  <c r="Y178" i="50"/>
  <c r="Z177" i="50"/>
  <c r="Y177" i="50"/>
  <c r="Z176" i="50"/>
  <c r="Y176" i="50"/>
  <c r="Z175" i="50"/>
  <c r="Y175" i="50"/>
  <c r="Z174" i="50"/>
  <c r="Y174" i="50"/>
  <c r="Z173" i="50"/>
  <c r="Y173" i="50"/>
  <c r="T32" i="71" s="1"/>
  <c r="Z172" i="50"/>
  <c r="Y172" i="50"/>
  <c r="Z171" i="50"/>
  <c r="Y171" i="50"/>
  <c r="Z170" i="50"/>
  <c r="Y170" i="50"/>
  <c r="Z169" i="50"/>
  <c r="Y169" i="50"/>
  <c r="Z168" i="50"/>
  <c r="Y168" i="50"/>
  <c r="Z167" i="50"/>
  <c r="Y167" i="50"/>
  <c r="Z166" i="50"/>
  <c r="Y166" i="50"/>
  <c r="Z165" i="50"/>
  <c r="Y165" i="50"/>
  <c r="Z164" i="50"/>
  <c r="Y164" i="50"/>
  <c r="Z163" i="50"/>
  <c r="Y163" i="50"/>
  <c r="Z162" i="50"/>
  <c r="Y162" i="50"/>
  <c r="Z161" i="50"/>
  <c r="Y161" i="50"/>
  <c r="S32" i="71" s="1"/>
  <c r="Z160" i="50"/>
  <c r="Y160" i="50"/>
  <c r="Z159" i="50"/>
  <c r="Y159" i="50"/>
  <c r="Z158" i="50"/>
  <c r="Y158" i="50"/>
  <c r="Z157" i="50"/>
  <c r="Y157" i="50"/>
  <c r="Z156" i="50"/>
  <c r="Y156" i="50"/>
  <c r="Z155" i="50"/>
  <c r="Y155" i="50"/>
  <c r="Z154" i="50"/>
  <c r="Y154" i="50"/>
  <c r="Z153" i="50"/>
  <c r="Y153" i="50"/>
  <c r="Z152" i="50"/>
  <c r="Y152" i="50"/>
  <c r="Z151" i="50"/>
  <c r="Y151" i="50"/>
  <c r="Z150" i="50"/>
  <c r="Y150" i="50"/>
  <c r="Z149" i="50"/>
  <c r="Y149" i="50"/>
  <c r="Z148" i="50"/>
  <c r="Y148" i="50"/>
  <c r="Z147" i="50"/>
  <c r="Y147" i="50"/>
  <c r="Z146" i="50"/>
  <c r="Y146" i="50"/>
  <c r="Z145" i="50"/>
  <c r="Y145" i="50"/>
  <c r="Z144" i="50"/>
  <c r="Y144" i="50"/>
  <c r="Z143" i="50"/>
  <c r="Y143" i="50"/>
  <c r="Z142" i="50"/>
  <c r="Y142" i="50"/>
  <c r="Z141" i="50"/>
  <c r="Y141" i="50"/>
  <c r="Z140" i="50"/>
  <c r="Y140" i="50"/>
  <c r="Z139" i="50"/>
  <c r="Y139" i="50"/>
  <c r="Z138" i="50"/>
  <c r="Y138" i="50"/>
  <c r="Z137" i="50"/>
  <c r="Y137" i="50"/>
  <c r="Z136" i="50"/>
  <c r="Y136" i="50"/>
  <c r="Z135" i="50"/>
  <c r="Y135" i="50"/>
  <c r="Z134" i="50"/>
  <c r="Y134" i="50"/>
  <c r="Z133" i="50"/>
  <c r="Y133" i="50"/>
  <c r="Z132" i="50"/>
  <c r="Y132" i="50"/>
  <c r="Z131" i="50"/>
  <c r="Y131" i="50"/>
  <c r="Z130" i="50"/>
  <c r="Y130" i="50"/>
  <c r="Z129" i="50"/>
  <c r="Y129" i="50"/>
  <c r="Z128" i="50"/>
  <c r="Y128" i="50"/>
  <c r="Z127" i="50"/>
  <c r="Y127" i="50"/>
  <c r="Z126" i="50"/>
  <c r="Y126" i="50"/>
  <c r="Z125" i="50"/>
  <c r="Y125" i="50"/>
  <c r="Z124" i="50"/>
  <c r="Y124" i="50"/>
  <c r="Z123" i="50"/>
  <c r="Y123" i="50"/>
  <c r="Z122" i="50"/>
  <c r="Y122" i="50"/>
  <c r="Z121" i="50"/>
  <c r="Y121" i="50"/>
  <c r="Z120" i="50"/>
  <c r="Y120" i="50"/>
  <c r="Z119" i="50"/>
  <c r="Y119" i="50"/>
  <c r="Z118" i="50"/>
  <c r="Y118" i="50"/>
  <c r="Z117" i="50"/>
  <c r="Y117" i="50"/>
  <c r="Z116" i="50"/>
  <c r="Y116" i="50"/>
  <c r="Z115" i="50"/>
  <c r="Y115" i="50"/>
  <c r="Z114" i="50"/>
  <c r="Y114" i="50"/>
  <c r="Z113" i="50"/>
  <c r="Y113" i="50"/>
  <c r="Z112" i="50"/>
  <c r="Y112" i="50"/>
  <c r="Z111" i="50"/>
  <c r="Y111" i="50"/>
  <c r="Z110" i="50"/>
  <c r="Y110" i="50"/>
  <c r="Z109" i="50"/>
  <c r="Y109" i="50"/>
  <c r="Z108" i="50"/>
  <c r="Y108" i="50"/>
  <c r="Z107" i="50"/>
  <c r="Y107" i="50"/>
  <c r="Z106" i="50"/>
  <c r="Y106" i="50"/>
  <c r="Z105" i="50"/>
  <c r="Y105" i="50"/>
  <c r="Z104" i="50"/>
  <c r="Y104" i="50"/>
  <c r="Z103" i="50"/>
  <c r="Y103" i="50"/>
  <c r="Z102" i="50"/>
  <c r="Y102" i="50"/>
  <c r="Z101" i="50"/>
  <c r="Y101" i="50"/>
  <c r="Z100" i="50"/>
  <c r="Y100" i="50"/>
  <c r="Z99" i="50"/>
  <c r="Y99" i="50"/>
  <c r="Z98" i="50"/>
  <c r="Y98" i="50"/>
  <c r="Z97" i="50"/>
  <c r="Y97" i="50"/>
  <c r="Z96" i="50"/>
  <c r="Y96" i="50"/>
  <c r="Z95" i="50"/>
  <c r="Y95" i="50"/>
  <c r="Z94" i="50"/>
  <c r="Y94" i="50"/>
  <c r="Z93" i="50"/>
  <c r="Y93" i="50"/>
  <c r="Z92" i="50"/>
  <c r="Y92" i="50"/>
  <c r="Z91" i="50"/>
  <c r="Y91" i="50"/>
  <c r="Z90" i="50"/>
  <c r="Y90" i="50"/>
  <c r="Z89" i="50"/>
  <c r="Y89" i="50"/>
  <c r="Z88" i="50"/>
  <c r="Y88" i="50"/>
  <c r="Z87" i="50"/>
  <c r="Y87" i="50"/>
  <c r="Z86" i="50"/>
  <c r="Y86" i="50"/>
  <c r="Z85" i="50"/>
  <c r="Y85" i="50"/>
  <c r="Z84" i="50"/>
  <c r="Y84" i="50"/>
  <c r="Z83" i="50"/>
  <c r="Y83" i="50"/>
  <c r="Z82" i="50"/>
  <c r="Y82" i="50"/>
  <c r="Z81" i="50"/>
  <c r="Y81" i="50"/>
  <c r="Z80" i="50"/>
  <c r="Y80" i="50"/>
  <c r="Z79" i="50"/>
  <c r="Y79" i="50"/>
  <c r="Z78" i="50"/>
  <c r="Y78" i="50"/>
  <c r="Z77" i="50"/>
  <c r="Y77" i="50"/>
  <c r="Z76" i="50"/>
  <c r="Y76" i="50"/>
  <c r="Z75" i="50"/>
  <c r="Y75" i="50"/>
  <c r="Z74" i="50"/>
  <c r="Y74" i="50"/>
  <c r="Z73" i="50"/>
  <c r="Y73" i="50"/>
  <c r="Z72" i="50"/>
  <c r="Y72" i="50"/>
  <c r="Z71" i="50"/>
  <c r="Y71" i="50"/>
  <c r="Z70" i="50"/>
  <c r="Y70" i="50"/>
  <c r="Z69" i="50"/>
  <c r="Y69" i="50"/>
  <c r="Z68" i="50"/>
  <c r="Y68" i="50"/>
  <c r="Z67" i="50"/>
  <c r="Y67" i="50"/>
  <c r="Z66" i="50"/>
  <c r="Y66" i="50"/>
  <c r="Z65" i="50"/>
  <c r="Y65" i="50"/>
  <c r="Z64" i="50"/>
  <c r="Y64" i="50"/>
  <c r="Z63" i="50"/>
  <c r="Y63" i="50"/>
  <c r="Z62" i="50"/>
  <c r="Y62" i="50"/>
  <c r="Z61" i="50"/>
  <c r="Y61" i="50"/>
  <c r="Z60" i="50"/>
  <c r="Y60" i="50"/>
  <c r="Z59" i="50"/>
  <c r="Y59" i="50"/>
  <c r="Z58" i="50"/>
  <c r="Y58" i="50"/>
  <c r="Z57" i="50"/>
  <c r="Y57" i="50"/>
  <c r="Z56" i="50"/>
  <c r="Y56" i="50"/>
  <c r="Z55" i="50"/>
  <c r="Y55" i="50"/>
  <c r="Z54" i="50"/>
  <c r="Y54" i="50"/>
  <c r="Z53" i="50"/>
  <c r="Y53" i="50"/>
  <c r="Z52" i="50"/>
  <c r="Y52" i="50"/>
  <c r="Z51" i="50"/>
  <c r="Y51" i="50"/>
  <c r="Z50" i="50"/>
  <c r="Y50" i="50"/>
  <c r="Z49" i="50"/>
  <c r="Y49" i="50"/>
  <c r="Z48" i="50"/>
  <c r="Y48" i="50"/>
  <c r="Z47" i="50"/>
  <c r="Y47" i="50"/>
  <c r="Z46" i="50"/>
  <c r="Y46" i="50"/>
  <c r="Z45" i="50"/>
  <c r="Y45" i="50"/>
  <c r="Z44" i="50"/>
  <c r="Y44" i="50"/>
  <c r="Z43" i="50"/>
  <c r="Y43" i="50"/>
  <c r="Z42" i="50"/>
  <c r="Y42" i="50"/>
  <c r="Z41" i="50"/>
  <c r="Y41" i="50"/>
  <c r="Z40" i="50"/>
  <c r="Y40" i="50"/>
  <c r="Z39" i="50"/>
  <c r="Y39" i="50"/>
  <c r="Z38" i="50"/>
  <c r="Y38" i="50"/>
  <c r="Z37" i="50"/>
  <c r="Y37" i="50"/>
  <c r="Z36" i="50"/>
  <c r="Y36" i="50"/>
  <c r="Z35" i="50"/>
  <c r="Y35" i="50"/>
  <c r="Z34" i="50"/>
  <c r="Y34" i="50"/>
  <c r="Z33" i="50"/>
  <c r="Y33" i="50"/>
  <c r="Z32" i="50"/>
  <c r="Y32" i="50"/>
  <c r="Z31" i="50"/>
  <c r="Y31" i="50"/>
  <c r="Z30" i="50"/>
  <c r="Y30" i="50"/>
  <c r="Z29" i="50"/>
  <c r="Y29" i="50"/>
  <c r="Z28" i="50"/>
  <c r="Y28" i="50"/>
  <c r="Z27" i="50"/>
  <c r="Y27" i="50"/>
  <c r="Z26" i="50"/>
  <c r="Y26" i="50"/>
  <c r="Z25" i="50"/>
  <c r="Y25" i="50"/>
  <c r="Z24" i="50"/>
  <c r="Y24" i="50"/>
  <c r="Z23" i="50"/>
  <c r="Y23" i="50"/>
  <c r="Z22" i="50"/>
  <c r="Y22" i="50"/>
  <c r="Z21" i="50"/>
  <c r="Y21" i="50"/>
  <c r="Z20" i="50"/>
  <c r="Y20" i="50"/>
  <c r="Z19" i="50"/>
  <c r="Y19" i="50"/>
  <c r="Z18" i="50"/>
  <c r="Y18" i="50"/>
  <c r="Z17" i="50"/>
  <c r="Y17" i="50"/>
  <c r="Z16" i="50"/>
  <c r="Y16" i="50"/>
  <c r="Z15" i="50"/>
  <c r="Y15" i="50"/>
  <c r="Z14" i="50"/>
  <c r="Y14" i="50"/>
  <c r="Z13" i="50"/>
  <c r="Y13" i="50"/>
  <c r="Z12" i="50"/>
  <c r="Y12" i="50"/>
  <c r="Z11" i="50"/>
  <c r="Y11" i="50"/>
  <c r="Z10" i="50"/>
  <c r="Y10" i="50"/>
  <c r="Z9" i="50"/>
  <c r="Y9" i="50"/>
  <c r="Z8" i="50"/>
  <c r="Y8" i="50"/>
  <c r="Z7" i="50"/>
  <c r="Y7" i="50"/>
  <c r="Z6" i="50"/>
  <c r="Y6" i="50"/>
  <c r="V184" i="50"/>
  <c r="U184" i="50"/>
  <c r="W184" i="50" s="1"/>
  <c r="V183" i="50"/>
  <c r="U183" i="50"/>
  <c r="V182" i="50"/>
  <c r="U182" i="50"/>
  <c r="W182" i="50" s="1"/>
  <c r="V181" i="50"/>
  <c r="U181" i="50"/>
  <c r="W181" i="50" s="1"/>
  <c r="V180" i="50"/>
  <c r="U180" i="50"/>
  <c r="V179" i="50"/>
  <c r="U179" i="50"/>
  <c r="W179" i="50" s="1"/>
  <c r="V178" i="50"/>
  <c r="U178" i="50"/>
  <c r="W178" i="50" s="1"/>
  <c r="V177" i="50"/>
  <c r="U177" i="50"/>
  <c r="V176" i="50"/>
  <c r="U176" i="50"/>
  <c r="W176" i="50" s="1"/>
  <c r="V175" i="50"/>
  <c r="U175" i="50"/>
  <c r="V174" i="50"/>
  <c r="U174" i="50"/>
  <c r="W174" i="50" s="1"/>
  <c r="V173" i="50"/>
  <c r="U173" i="50"/>
  <c r="V172" i="50"/>
  <c r="U172" i="50"/>
  <c r="W172" i="50" s="1"/>
  <c r="V171" i="50"/>
  <c r="U171" i="50"/>
  <c r="V170" i="50"/>
  <c r="U170" i="50"/>
  <c r="V169" i="50"/>
  <c r="U169" i="50"/>
  <c r="V168" i="50"/>
  <c r="U168" i="50"/>
  <c r="V167" i="50"/>
  <c r="U167" i="50"/>
  <c r="V166" i="50"/>
  <c r="U166" i="50"/>
  <c r="V165" i="50"/>
  <c r="U165" i="50"/>
  <c r="V164" i="50"/>
  <c r="U164" i="50"/>
  <c r="V163" i="50"/>
  <c r="U163" i="50"/>
  <c r="V162" i="50"/>
  <c r="U162" i="50"/>
  <c r="W162" i="50" s="1"/>
  <c r="V161" i="50"/>
  <c r="U161" i="50"/>
  <c r="V160" i="50"/>
  <c r="U160" i="50"/>
  <c r="V159" i="50"/>
  <c r="U159" i="50"/>
  <c r="V158" i="50"/>
  <c r="U158" i="50"/>
  <c r="V157" i="50"/>
  <c r="U157" i="50"/>
  <c r="V156" i="50"/>
  <c r="U156" i="50"/>
  <c r="W156" i="50" s="1"/>
  <c r="V155" i="50"/>
  <c r="U155" i="50"/>
  <c r="V154" i="50"/>
  <c r="U154" i="50"/>
  <c r="V153" i="50"/>
  <c r="U153" i="50"/>
  <c r="V152" i="50"/>
  <c r="U152" i="50"/>
  <c r="V151" i="50"/>
  <c r="U151" i="50"/>
  <c r="V150" i="50"/>
  <c r="U150" i="50"/>
  <c r="V149" i="50"/>
  <c r="U149" i="50"/>
  <c r="V148" i="50"/>
  <c r="U148" i="50"/>
  <c r="V147" i="50"/>
  <c r="U147" i="50"/>
  <c r="V146" i="50"/>
  <c r="U146" i="50"/>
  <c r="V145" i="50"/>
  <c r="U145" i="50"/>
  <c r="V144" i="50"/>
  <c r="U144" i="50"/>
  <c r="W144" i="50" s="1"/>
  <c r="V143" i="50"/>
  <c r="U143" i="50"/>
  <c r="V142" i="50"/>
  <c r="U142" i="50"/>
  <c r="V141" i="50"/>
  <c r="U141" i="50"/>
  <c r="V140" i="50"/>
  <c r="U140" i="50"/>
  <c r="W140" i="50" s="1"/>
  <c r="V139" i="50"/>
  <c r="U139" i="50"/>
  <c r="V138" i="50"/>
  <c r="U138" i="50"/>
  <c r="V137" i="50"/>
  <c r="U137" i="50"/>
  <c r="V136" i="50"/>
  <c r="U136" i="50"/>
  <c r="V135" i="50"/>
  <c r="U135" i="50"/>
  <c r="V134" i="50"/>
  <c r="U134" i="50"/>
  <c r="V133" i="50"/>
  <c r="U133" i="50"/>
  <c r="V132" i="50"/>
  <c r="U132" i="50"/>
  <c r="W132" i="50" s="1"/>
  <c r="V131" i="50"/>
  <c r="U131" i="50"/>
  <c r="V130" i="50"/>
  <c r="U130" i="50"/>
  <c r="V129" i="50"/>
  <c r="U129" i="50"/>
  <c r="V128" i="50"/>
  <c r="U128" i="50"/>
  <c r="V127" i="50"/>
  <c r="U127" i="50"/>
  <c r="V126" i="50"/>
  <c r="U126" i="50"/>
  <c r="V125" i="50"/>
  <c r="U125" i="50"/>
  <c r="V124" i="50"/>
  <c r="U124" i="50"/>
  <c r="V123" i="50"/>
  <c r="U123" i="50"/>
  <c r="V122" i="50"/>
  <c r="U122" i="50"/>
  <c r="V121" i="50"/>
  <c r="U121" i="50"/>
  <c r="V120" i="50"/>
  <c r="U120" i="50"/>
  <c r="V119" i="50"/>
  <c r="U119" i="50"/>
  <c r="V118" i="50"/>
  <c r="U118" i="50"/>
  <c r="V117" i="50"/>
  <c r="U117" i="50"/>
  <c r="V116" i="50"/>
  <c r="U116" i="50"/>
  <c r="V115" i="50"/>
  <c r="U115" i="50"/>
  <c r="V114" i="50"/>
  <c r="U114" i="50"/>
  <c r="V113" i="50"/>
  <c r="U113" i="50"/>
  <c r="V112" i="50"/>
  <c r="U112" i="50"/>
  <c r="V111" i="50"/>
  <c r="U111" i="50"/>
  <c r="V110" i="50"/>
  <c r="U110" i="50"/>
  <c r="V109" i="50"/>
  <c r="U109" i="50"/>
  <c r="W109" i="50" s="1"/>
  <c r="V108" i="50"/>
  <c r="U108" i="50"/>
  <c r="V107" i="50"/>
  <c r="U107" i="50"/>
  <c r="V106" i="50"/>
  <c r="U106" i="50"/>
  <c r="W106" i="50" s="1"/>
  <c r="V105" i="50"/>
  <c r="U105" i="50"/>
  <c r="V104" i="50"/>
  <c r="U104" i="50"/>
  <c r="V103" i="50"/>
  <c r="U103" i="50"/>
  <c r="V102" i="50"/>
  <c r="U102" i="50"/>
  <c r="V101" i="50"/>
  <c r="U101" i="50"/>
  <c r="V100" i="50"/>
  <c r="U100" i="50"/>
  <c r="V99" i="50"/>
  <c r="U99" i="50"/>
  <c r="V98" i="50"/>
  <c r="U98" i="50"/>
  <c r="V97" i="50"/>
  <c r="U97" i="50"/>
  <c r="V96" i="50"/>
  <c r="U96" i="50"/>
  <c r="V95" i="50"/>
  <c r="U95" i="50"/>
  <c r="V94" i="50"/>
  <c r="U94" i="50"/>
  <c r="V93" i="50"/>
  <c r="U93" i="50"/>
  <c r="V92" i="50"/>
  <c r="U92" i="50"/>
  <c r="V91" i="50"/>
  <c r="U91" i="50"/>
  <c r="V90" i="50"/>
  <c r="U90" i="50"/>
  <c r="V89" i="50"/>
  <c r="U89" i="50"/>
  <c r="V88" i="50"/>
  <c r="U88" i="50"/>
  <c r="V87" i="50"/>
  <c r="U87" i="50"/>
  <c r="V86" i="50"/>
  <c r="U86" i="50"/>
  <c r="V85" i="50"/>
  <c r="U85" i="50"/>
  <c r="V84" i="50"/>
  <c r="U84" i="50"/>
  <c r="W84" i="50" s="1"/>
  <c r="V83" i="50"/>
  <c r="U83" i="50"/>
  <c r="V82" i="50"/>
  <c r="U82" i="50"/>
  <c r="V81" i="50"/>
  <c r="U81" i="50"/>
  <c r="V80" i="50"/>
  <c r="U80" i="50"/>
  <c r="V79" i="50"/>
  <c r="U79" i="50"/>
  <c r="V78" i="50"/>
  <c r="U78" i="50"/>
  <c r="W78" i="50" s="1"/>
  <c r="V77" i="50"/>
  <c r="U77" i="50"/>
  <c r="V76" i="50"/>
  <c r="U76" i="50"/>
  <c r="V75" i="50"/>
  <c r="U75" i="50"/>
  <c r="V74" i="50"/>
  <c r="U74" i="50"/>
  <c r="V73" i="50"/>
  <c r="U73" i="50"/>
  <c r="V72" i="50"/>
  <c r="U72" i="50"/>
  <c r="V71" i="50"/>
  <c r="U71" i="50"/>
  <c r="V70" i="50"/>
  <c r="U70" i="50"/>
  <c r="V69" i="50"/>
  <c r="U69" i="50"/>
  <c r="V68" i="50"/>
  <c r="U68" i="50"/>
  <c r="V67" i="50"/>
  <c r="U67" i="50"/>
  <c r="W67" i="50" s="1"/>
  <c r="V66" i="50"/>
  <c r="U66" i="50"/>
  <c r="V65" i="50"/>
  <c r="U65" i="50"/>
  <c r="V64" i="50"/>
  <c r="U64" i="50"/>
  <c r="V63" i="50"/>
  <c r="U63" i="50"/>
  <c r="V62" i="50"/>
  <c r="U62" i="50"/>
  <c r="V61" i="50"/>
  <c r="U61" i="50"/>
  <c r="V60" i="50"/>
  <c r="U60" i="50"/>
  <c r="W60" i="50" s="1"/>
  <c r="V59" i="50"/>
  <c r="U59" i="50"/>
  <c r="V58" i="50"/>
  <c r="U58" i="50"/>
  <c r="V57" i="50"/>
  <c r="U57" i="50"/>
  <c r="V56" i="50"/>
  <c r="U56" i="50"/>
  <c r="V55" i="50"/>
  <c r="U55" i="50"/>
  <c r="V54" i="50"/>
  <c r="U54" i="50"/>
  <c r="W54" i="50" s="1"/>
  <c r="V53" i="50"/>
  <c r="U53" i="50"/>
  <c r="V52" i="50"/>
  <c r="U52" i="50"/>
  <c r="V51" i="50"/>
  <c r="U51" i="50"/>
  <c r="V50" i="50"/>
  <c r="U50" i="50"/>
  <c r="W50" i="50" s="1"/>
  <c r="V49" i="50"/>
  <c r="U49" i="50"/>
  <c r="V48" i="50"/>
  <c r="U48" i="50"/>
  <c r="V47" i="50"/>
  <c r="U47" i="50"/>
  <c r="V46" i="50"/>
  <c r="U46" i="50"/>
  <c r="V45" i="50"/>
  <c r="U45" i="50"/>
  <c r="V44" i="50"/>
  <c r="U44" i="50"/>
  <c r="V43" i="50"/>
  <c r="U43" i="50"/>
  <c r="V42" i="50"/>
  <c r="U42" i="50"/>
  <c r="V41" i="50"/>
  <c r="U41" i="50"/>
  <c r="V40" i="50"/>
  <c r="U40" i="50"/>
  <c r="W40" i="50" s="1"/>
  <c r="V39" i="50"/>
  <c r="U39" i="50"/>
  <c r="V38" i="50"/>
  <c r="U38" i="50"/>
  <c r="V37" i="50"/>
  <c r="U37" i="50"/>
  <c r="V36" i="50"/>
  <c r="U36" i="50"/>
  <c r="W36" i="50" s="1"/>
  <c r="V35" i="50"/>
  <c r="U35" i="50"/>
  <c r="V34" i="50"/>
  <c r="U34" i="50"/>
  <c r="V33" i="50"/>
  <c r="U33" i="50"/>
  <c r="V32" i="50"/>
  <c r="U32" i="50"/>
  <c r="V31" i="50"/>
  <c r="U31" i="50"/>
  <c r="V30" i="50"/>
  <c r="U30" i="50"/>
  <c r="W30" i="50" s="1"/>
  <c r="V29" i="50"/>
  <c r="U29" i="50"/>
  <c r="V28" i="50"/>
  <c r="U28" i="50"/>
  <c r="V27" i="50"/>
  <c r="U27" i="50"/>
  <c r="V26" i="50"/>
  <c r="U26" i="50"/>
  <c r="V25" i="50"/>
  <c r="U25" i="50"/>
  <c r="V24" i="50"/>
  <c r="U24" i="50"/>
  <c r="W24" i="50" s="1"/>
  <c r="V23" i="50"/>
  <c r="U23" i="50"/>
  <c r="V22" i="50"/>
  <c r="U22" i="50"/>
  <c r="W22" i="50" s="1"/>
  <c r="V21" i="50"/>
  <c r="U21" i="50"/>
  <c r="V20" i="50"/>
  <c r="U20" i="50"/>
  <c r="V19" i="50"/>
  <c r="U19" i="50"/>
  <c r="V18" i="50"/>
  <c r="U18" i="50"/>
  <c r="W18" i="50" s="1"/>
  <c r="V17" i="50"/>
  <c r="U17" i="50"/>
  <c r="V16" i="50"/>
  <c r="U16" i="50"/>
  <c r="V15" i="50"/>
  <c r="U15" i="50"/>
  <c r="V14" i="50"/>
  <c r="U14" i="50"/>
  <c r="W14" i="50" s="1"/>
  <c r="V13" i="50"/>
  <c r="U13" i="50"/>
  <c r="V12" i="50"/>
  <c r="U12" i="50"/>
  <c r="W12" i="50" s="1"/>
  <c r="V11" i="50"/>
  <c r="U11" i="50"/>
  <c r="V10" i="50"/>
  <c r="U10" i="50"/>
  <c r="V9" i="50"/>
  <c r="U9" i="50"/>
  <c r="V8" i="50"/>
  <c r="U8" i="50"/>
  <c r="V7" i="50"/>
  <c r="U7" i="50"/>
  <c r="V6" i="50"/>
  <c r="U6" i="50"/>
  <c r="R184" i="50"/>
  <c r="Q184" i="50"/>
  <c r="S184" i="50" s="1"/>
  <c r="R183" i="50"/>
  <c r="Q183" i="50"/>
  <c r="S183" i="50" s="1"/>
  <c r="R182" i="50"/>
  <c r="Q182" i="50"/>
  <c r="R181" i="50"/>
  <c r="Q181" i="50"/>
  <c r="S181" i="50" s="1"/>
  <c r="R180" i="50"/>
  <c r="Q180" i="50"/>
  <c r="S180" i="50" s="1"/>
  <c r="R179" i="50"/>
  <c r="Q179" i="50"/>
  <c r="S179" i="50" s="1"/>
  <c r="R178" i="50"/>
  <c r="Q178" i="50"/>
  <c r="R177" i="50"/>
  <c r="Q177" i="50"/>
  <c r="S177" i="50" s="1"/>
  <c r="R176" i="50"/>
  <c r="Q176" i="50"/>
  <c r="S176" i="50" s="1"/>
  <c r="R175" i="50"/>
  <c r="Q175" i="50"/>
  <c r="S175" i="50" s="1"/>
  <c r="R174" i="50"/>
  <c r="Q174" i="50"/>
  <c r="R173" i="50"/>
  <c r="Q173" i="50"/>
  <c r="R172" i="50"/>
  <c r="Q172" i="50"/>
  <c r="R171" i="50"/>
  <c r="Q171" i="50"/>
  <c r="S171" i="50" s="1"/>
  <c r="R170" i="50"/>
  <c r="Q170" i="50"/>
  <c r="R169" i="50"/>
  <c r="Q169" i="50"/>
  <c r="R168" i="50"/>
  <c r="Q168" i="50"/>
  <c r="S168" i="50" s="1"/>
  <c r="R167" i="50"/>
  <c r="Q167" i="50"/>
  <c r="S167" i="50" s="1"/>
  <c r="R166" i="50"/>
  <c r="Q166" i="50"/>
  <c r="R165" i="50"/>
  <c r="Q165" i="50"/>
  <c r="R164" i="50"/>
  <c r="Q164" i="50"/>
  <c r="R163" i="50"/>
  <c r="Q163" i="50"/>
  <c r="R162" i="50"/>
  <c r="Q162" i="50"/>
  <c r="R161" i="50"/>
  <c r="Q161" i="50"/>
  <c r="S30" i="71" s="1"/>
  <c r="R160" i="50"/>
  <c r="Q160" i="50"/>
  <c r="R159" i="50"/>
  <c r="Q159" i="50"/>
  <c r="R158" i="50"/>
  <c r="Q158" i="50"/>
  <c r="R157" i="50"/>
  <c r="Q157" i="50"/>
  <c r="R156" i="50"/>
  <c r="Q156" i="50"/>
  <c r="R155" i="50"/>
  <c r="Q155" i="50"/>
  <c r="S155" i="50" s="1"/>
  <c r="R154" i="50"/>
  <c r="Q154" i="50"/>
  <c r="R153" i="50"/>
  <c r="Q153" i="50"/>
  <c r="R152" i="50"/>
  <c r="Q152" i="50"/>
  <c r="R151" i="50"/>
  <c r="Q151" i="50"/>
  <c r="R150" i="50"/>
  <c r="Q150" i="50"/>
  <c r="R149" i="50"/>
  <c r="Q149" i="50"/>
  <c r="S149" i="50" s="1"/>
  <c r="R148" i="50"/>
  <c r="Q148" i="50"/>
  <c r="R147" i="50"/>
  <c r="Q147" i="50"/>
  <c r="R146" i="50"/>
  <c r="Q146" i="50"/>
  <c r="R145" i="50"/>
  <c r="Q145" i="50"/>
  <c r="R144" i="50"/>
  <c r="Q144" i="50"/>
  <c r="R143" i="50"/>
  <c r="Q143" i="50"/>
  <c r="S143" i="50" s="1"/>
  <c r="R142" i="50"/>
  <c r="Q142" i="50"/>
  <c r="R141" i="50"/>
  <c r="Q141" i="50"/>
  <c r="R140" i="50"/>
  <c r="Q140" i="50"/>
  <c r="R139" i="50"/>
  <c r="Q139" i="50"/>
  <c r="R138" i="50"/>
  <c r="Q138" i="50"/>
  <c r="S138" i="50" s="1"/>
  <c r="R137" i="50"/>
  <c r="Q137" i="50"/>
  <c r="R136" i="50"/>
  <c r="Q136" i="50"/>
  <c r="R135" i="50"/>
  <c r="Q135" i="50"/>
  <c r="S135" i="50" s="1"/>
  <c r="R134" i="50"/>
  <c r="Q134" i="50"/>
  <c r="R133" i="50"/>
  <c r="Q133" i="50"/>
  <c r="R132" i="50"/>
  <c r="Q132" i="50"/>
  <c r="R131" i="50"/>
  <c r="Q131" i="50"/>
  <c r="S131" i="50" s="1"/>
  <c r="R130" i="50"/>
  <c r="Q130" i="50"/>
  <c r="R129" i="50"/>
  <c r="Q129" i="50"/>
  <c r="R128" i="50"/>
  <c r="Q128" i="50"/>
  <c r="R127" i="50"/>
  <c r="Q127" i="50"/>
  <c r="S127" i="50" s="1"/>
  <c r="R126" i="50"/>
  <c r="Q126" i="50"/>
  <c r="R125" i="50"/>
  <c r="Q125" i="50"/>
  <c r="R124" i="50"/>
  <c r="Q124" i="50"/>
  <c r="R123" i="50"/>
  <c r="Q123" i="50"/>
  <c r="R122" i="50"/>
  <c r="Q122" i="50"/>
  <c r="R121" i="50"/>
  <c r="Q121" i="50"/>
  <c r="S121" i="50" s="1"/>
  <c r="R120" i="50"/>
  <c r="Q120" i="50"/>
  <c r="R119" i="50"/>
  <c r="Q119" i="50"/>
  <c r="S119" i="50" s="1"/>
  <c r="R118" i="50"/>
  <c r="Q118" i="50"/>
  <c r="R117" i="50"/>
  <c r="Q117" i="50"/>
  <c r="R116" i="50"/>
  <c r="Q116" i="50"/>
  <c r="R115" i="50"/>
  <c r="Q115" i="50"/>
  <c r="R114" i="50"/>
  <c r="Q114" i="50"/>
  <c r="R113" i="50"/>
  <c r="Q113" i="50"/>
  <c r="R112" i="50"/>
  <c r="Q112" i="50"/>
  <c r="R111" i="50"/>
  <c r="Q111" i="50"/>
  <c r="R110" i="50"/>
  <c r="Q110" i="50"/>
  <c r="R109" i="50"/>
  <c r="Q109" i="50"/>
  <c r="R108" i="50"/>
  <c r="Q108" i="50"/>
  <c r="R107" i="50"/>
  <c r="Q107" i="50"/>
  <c r="R106" i="50"/>
  <c r="Q106" i="50"/>
  <c r="R105" i="50"/>
  <c r="Q105" i="50"/>
  <c r="R104" i="50"/>
  <c r="Q104" i="50"/>
  <c r="R103" i="50"/>
  <c r="Q103" i="50"/>
  <c r="S103" i="50" s="1"/>
  <c r="R102" i="50"/>
  <c r="Q102" i="50"/>
  <c r="R101" i="50"/>
  <c r="Q101" i="50"/>
  <c r="R100" i="50"/>
  <c r="Q100" i="50"/>
  <c r="R99" i="50"/>
  <c r="Q99" i="50"/>
  <c r="S99" i="50" s="1"/>
  <c r="R98" i="50"/>
  <c r="Q98" i="50"/>
  <c r="R97" i="50"/>
  <c r="Q97" i="50"/>
  <c r="R96" i="50"/>
  <c r="Q96" i="50"/>
  <c r="R95" i="50"/>
  <c r="Q95" i="50"/>
  <c r="R94" i="50"/>
  <c r="Q94" i="50"/>
  <c r="R93" i="50"/>
  <c r="Q93" i="50"/>
  <c r="R92" i="50"/>
  <c r="Q92" i="50"/>
  <c r="R91" i="50"/>
  <c r="Q91" i="50"/>
  <c r="S91" i="50" s="1"/>
  <c r="R90" i="50"/>
  <c r="Q90" i="50"/>
  <c r="R89" i="50"/>
  <c r="Q89" i="50"/>
  <c r="R88" i="50"/>
  <c r="Q88" i="50"/>
  <c r="R87" i="50"/>
  <c r="Q87" i="50"/>
  <c r="R86" i="50"/>
  <c r="Q86" i="50"/>
  <c r="R85" i="50"/>
  <c r="Q85" i="50"/>
  <c r="S85" i="50" s="1"/>
  <c r="R84" i="50"/>
  <c r="Q84" i="50"/>
  <c r="R83" i="50"/>
  <c r="Q83" i="50"/>
  <c r="R82" i="50"/>
  <c r="Q82" i="50"/>
  <c r="R81" i="50"/>
  <c r="Q81" i="50"/>
  <c r="R80" i="50"/>
  <c r="Q80" i="50"/>
  <c r="R79" i="50"/>
  <c r="Q79" i="50"/>
  <c r="R78" i="50"/>
  <c r="Q78" i="50"/>
  <c r="R77" i="50"/>
  <c r="Q77" i="50"/>
  <c r="R76" i="50"/>
  <c r="Q76" i="50"/>
  <c r="R75" i="50"/>
  <c r="Q75" i="50"/>
  <c r="R74" i="50"/>
  <c r="Q74" i="50"/>
  <c r="R73" i="50"/>
  <c r="Q73" i="50"/>
  <c r="S73" i="50" s="1"/>
  <c r="R72" i="50"/>
  <c r="Q72" i="50"/>
  <c r="R71" i="50"/>
  <c r="Q71" i="50"/>
  <c r="S71" i="50" s="1"/>
  <c r="R70" i="50"/>
  <c r="Q70" i="50"/>
  <c r="R69" i="50"/>
  <c r="Q69" i="50"/>
  <c r="R68" i="50"/>
  <c r="Q68" i="50"/>
  <c r="R67" i="50"/>
  <c r="Q67" i="50"/>
  <c r="S67" i="50" s="1"/>
  <c r="R66" i="50"/>
  <c r="Q66" i="50"/>
  <c r="R65" i="50"/>
  <c r="Q65" i="50"/>
  <c r="S65" i="50" s="1"/>
  <c r="R64" i="50"/>
  <c r="Q64" i="50"/>
  <c r="R63" i="50"/>
  <c r="Q63" i="50"/>
  <c r="S63" i="50" s="1"/>
  <c r="R62" i="50"/>
  <c r="Q62" i="50"/>
  <c r="R61" i="50"/>
  <c r="Q61" i="50"/>
  <c r="S61" i="50" s="1"/>
  <c r="R60" i="50"/>
  <c r="Q60" i="50"/>
  <c r="R59" i="50"/>
  <c r="Q59" i="50"/>
  <c r="S59" i="50" s="1"/>
  <c r="R58" i="50"/>
  <c r="Q58" i="50"/>
  <c r="R57" i="50"/>
  <c r="Q57" i="50"/>
  <c r="S57" i="50" s="1"/>
  <c r="R56" i="50"/>
  <c r="Q56" i="50"/>
  <c r="R55" i="50"/>
  <c r="Q55" i="50"/>
  <c r="S55" i="50" s="1"/>
  <c r="R54" i="50"/>
  <c r="Q54" i="50"/>
  <c r="R53" i="50"/>
  <c r="Q53" i="50"/>
  <c r="R52" i="50"/>
  <c r="Q52" i="50"/>
  <c r="R51" i="50"/>
  <c r="Q51" i="50"/>
  <c r="S51" i="50" s="1"/>
  <c r="R50" i="50"/>
  <c r="Q50" i="50"/>
  <c r="R49" i="50"/>
  <c r="Q49" i="50"/>
  <c r="R48" i="50"/>
  <c r="Q48" i="50"/>
  <c r="R47" i="50"/>
  <c r="Q47" i="50"/>
  <c r="S47" i="50" s="1"/>
  <c r="R46" i="50"/>
  <c r="Q46" i="50"/>
  <c r="R45" i="50"/>
  <c r="Q45" i="50"/>
  <c r="R44" i="50"/>
  <c r="Q44" i="50"/>
  <c r="R43" i="50"/>
  <c r="Q43" i="50"/>
  <c r="S43" i="50" s="1"/>
  <c r="R42" i="50"/>
  <c r="Q42" i="50"/>
  <c r="R41" i="50"/>
  <c r="Q41" i="50"/>
  <c r="S41" i="50" s="1"/>
  <c r="R40" i="50"/>
  <c r="Q40" i="50"/>
  <c r="R39" i="50"/>
  <c r="Q39" i="50"/>
  <c r="R38" i="50"/>
  <c r="Q38" i="50"/>
  <c r="S38" i="50" s="1"/>
  <c r="R37" i="50"/>
  <c r="Q37" i="50"/>
  <c r="R36" i="50"/>
  <c r="Q36" i="50"/>
  <c r="R35" i="50"/>
  <c r="Q35" i="50"/>
  <c r="R34" i="50"/>
  <c r="Q34" i="50"/>
  <c r="R33" i="50"/>
  <c r="Q33" i="50"/>
  <c r="R32" i="50"/>
  <c r="Q32" i="50"/>
  <c r="R31" i="50"/>
  <c r="Q31" i="50"/>
  <c r="R30" i="50"/>
  <c r="Q30" i="50"/>
  <c r="R29" i="50"/>
  <c r="Q29" i="50"/>
  <c r="R28" i="50"/>
  <c r="Q28" i="50"/>
  <c r="R27" i="50"/>
  <c r="Q27" i="50"/>
  <c r="R26" i="50"/>
  <c r="Q26" i="50"/>
  <c r="R25" i="50"/>
  <c r="Q25" i="50"/>
  <c r="R24" i="50"/>
  <c r="Q24" i="50"/>
  <c r="S24" i="50" s="1"/>
  <c r="R23" i="50"/>
  <c r="Q23" i="50"/>
  <c r="R22" i="50"/>
  <c r="Q22" i="50"/>
  <c r="R21" i="50"/>
  <c r="Q21" i="50"/>
  <c r="R20" i="50"/>
  <c r="Q20" i="50"/>
  <c r="R19" i="50"/>
  <c r="Q19" i="50"/>
  <c r="R18" i="50"/>
  <c r="Q18" i="50"/>
  <c r="S18" i="50" s="1"/>
  <c r="R17" i="50"/>
  <c r="Q17" i="50"/>
  <c r="R16" i="50"/>
  <c r="Q16" i="50"/>
  <c r="R15" i="50"/>
  <c r="Q15" i="50"/>
  <c r="R14" i="50"/>
  <c r="Q14" i="50"/>
  <c r="R13" i="50"/>
  <c r="Q13" i="50"/>
  <c r="R12" i="50"/>
  <c r="Q12" i="50"/>
  <c r="R11" i="50"/>
  <c r="Q11" i="50"/>
  <c r="R10" i="50"/>
  <c r="Q10" i="50"/>
  <c r="R9" i="50"/>
  <c r="Q9" i="50"/>
  <c r="R8" i="50"/>
  <c r="Q8" i="50"/>
  <c r="R7" i="50"/>
  <c r="Q7" i="50"/>
  <c r="S7" i="50" s="1"/>
  <c r="R6" i="50"/>
  <c r="Q6" i="50"/>
  <c r="S6" i="50" s="1"/>
  <c r="N184" i="50"/>
  <c r="M184" i="50"/>
  <c r="N183" i="50"/>
  <c r="M183" i="50"/>
  <c r="N182" i="50"/>
  <c r="M182" i="50"/>
  <c r="O182" i="50" s="1"/>
  <c r="N181" i="50"/>
  <c r="M181" i="50"/>
  <c r="O181" i="50" s="1"/>
  <c r="N180" i="50"/>
  <c r="M180" i="50"/>
  <c r="N179" i="50"/>
  <c r="O179" i="50" s="1"/>
  <c r="M179" i="50"/>
  <c r="N178" i="50"/>
  <c r="M178" i="50"/>
  <c r="N177" i="50"/>
  <c r="M177" i="50"/>
  <c r="O177" i="50"/>
  <c r="N176" i="50"/>
  <c r="M176" i="50"/>
  <c r="N175" i="50"/>
  <c r="M175" i="50"/>
  <c r="N174" i="50"/>
  <c r="M174" i="50"/>
  <c r="N173" i="50"/>
  <c r="M173" i="50"/>
  <c r="N172" i="50"/>
  <c r="M172" i="50"/>
  <c r="N171" i="50"/>
  <c r="M171" i="50"/>
  <c r="N170" i="50"/>
  <c r="M170" i="50"/>
  <c r="N169" i="50"/>
  <c r="M169" i="50"/>
  <c r="O169" i="50" s="1"/>
  <c r="N168" i="50"/>
  <c r="M168" i="50"/>
  <c r="N167" i="50"/>
  <c r="M167" i="50"/>
  <c r="N166" i="50"/>
  <c r="M166" i="50"/>
  <c r="N165" i="50"/>
  <c r="M165" i="50"/>
  <c r="N164" i="50"/>
  <c r="M164" i="50"/>
  <c r="N163" i="50"/>
  <c r="M163" i="50"/>
  <c r="N162" i="50"/>
  <c r="M162" i="50"/>
  <c r="N161" i="50"/>
  <c r="M161" i="50"/>
  <c r="S29" i="71" s="1"/>
  <c r="N160" i="50"/>
  <c r="M160" i="50"/>
  <c r="N159" i="50"/>
  <c r="M159" i="50"/>
  <c r="N158" i="50"/>
  <c r="M158" i="50"/>
  <c r="N157" i="50"/>
  <c r="M157" i="50"/>
  <c r="N156" i="50"/>
  <c r="M156" i="50"/>
  <c r="O156" i="50" s="1"/>
  <c r="N155" i="50"/>
  <c r="M155" i="50"/>
  <c r="N154" i="50"/>
  <c r="M154" i="50"/>
  <c r="N153" i="50"/>
  <c r="M153" i="50"/>
  <c r="N152" i="50"/>
  <c r="M152" i="50"/>
  <c r="N151" i="50"/>
  <c r="M151" i="50"/>
  <c r="N150" i="50"/>
  <c r="M150" i="50"/>
  <c r="N149" i="50"/>
  <c r="M149" i="50"/>
  <c r="N148" i="50"/>
  <c r="M148" i="50"/>
  <c r="N147" i="50"/>
  <c r="M147" i="50"/>
  <c r="N146" i="50"/>
  <c r="M146" i="50"/>
  <c r="N145" i="50"/>
  <c r="M145" i="50"/>
  <c r="O145" i="50" s="1"/>
  <c r="N144" i="50"/>
  <c r="M144" i="50"/>
  <c r="O144" i="50" s="1"/>
  <c r="N143" i="50"/>
  <c r="M143" i="50"/>
  <c r="N142" i="50"/>
  <c r="M142" i="50"/>
  <c r="N141" i="50"/>
  <c r="M141" i="50"/>
  <c r="N140" i="50"/>
  <c r="M140" i="50"/>
  <c r="N139" i="50"/>
  <c r="M139" i="50"/>
  <c r="N138" i="50"/>
  <c r="M138" i="50"/>
  <c r="O138" i="50" s="1"/>
  <c r="N137" i="50"/>
  <c r="M137" i="50"/>
  <c r="N136" i="50"/>
  <c r="M136" i="50"/>
  <c r="N135" i="50"/>
  <c r="M135" i="50"/>
  <c r="N134" i="50"/>
  <c r="M134" i="50"/>
  <c r="N133" i="50"/>
  <c r="M133" i="50"/>
  <c r="N132" i="50"/>
  <c r="M132" i="50"/>
  <c r="O132" i="50" s="1"/>
  <c r="N131" i="50"/>
  <c r="M131" i="50"/>
  <c r="N130" i="50"/>
  <c r="M130" i="50"/>
  <c r="N129" i="50"/>
  <c r="M129" i="50"/>
  <c r="N128" i="50"/>
  <c r="M128" i="50"/>
  <c r="N127" i="50"/>
  <c r="M127" i="50"/>
  <c r="N126" i="50"/>
  <c r="M126" i="50"/>
  <c r="O126" i="50" s="1"/>
  <c r="N125" i="50"/>
  <c r="M125" i="50"/>
  <c r="N124" i="50"/>
  <c r="M124" i="50"/>
  <c r="N123" i="50"/>
  <c r="M123" i="50"/>
  <c r="N122" i="50"/>
  <c r="M122" i="50"/>
  <c r="N121" i="50"/>
  <c r="M121" i="50"/>
  <c r="N120" i="50"/>
  <c r="M120" i="50"/>
  <c r="N119" i="50"/>
  <c r="M119" i="50"/>
  <c r="N118" i="50"/>
  <c r="M118" i="50"/>
  <c r="N117" i="50"/>
  <c r="M117" i="50"/>
  <c r="N116" i="50"/>
  <c r="M116" i="50"/>
  <c r="N115" i="50"/>
  <c r="M115" i="50"/>
  <c r="N114" i="50"/>
  <c r="M114" i="50"/>
  <c r="N113" i="50"/>
  <c r="M113" i="50"/>
  <c r="N112" i="50"/>
  <c r="M112" i="50"/>
  <c r="N111" i="50"/>
  <c r="M111" i="50"/>
  <c r="N110" i="50"/>
  <c r="M110" i="50"/>
  <c r="N109" i="50"/>
  <c r="M109" i="50"/>
  <c r="O109" i="50" s="1"/>
  <c r="N108" i="50"/>
  <c r="M108" i="50"/>
  <c r="O108" i="50" s="1"/>
  <c r="N107" i="50"/>
  <c r="M107" i="50"/>
  <c r="N106" i="50"/>
  <c r="M106" i="50"/>
  <c r="N105" i="50"/>
  <c r="M105" i="50"/>
  <c r="N104" i="50"/>
  <c r="M104" i="50"/>
  <c r="N103" i="50"/>
  <c r="M103" i="50"/>
  <c r="N102" i="50"/>
  <c r="M102" i="50"/>
  <c r="O102" i="50" s="1"/>
  <c r="N101" i="50"/>
  <c r="M101" i="50"/>
  <c r="N100" i="50"/>
  <c r="M100" i="50"/>
  <c r="N99" i="50"/>
  <c r="M99" i="50"/>
  <c r="N98" i="50"/>
  <c r="M98" i="50"/>
  <c r="N97" i="50"/>
  <c r="M97" i="50"/>
  <c r="N96" i="50"/>
  <c r="M96" i="50"/>
  <c r="O96" i="50" s="1"/>
  <c r="N95" i="50"/>
  <c r="M95" i="50"/>
  <c r="N94" i="50"/>
  <c r="M94" i="50"/>
  <c r="N93" i="50"/>
  <c r="M93" i="50"/>
  <c r="N92" i="50"/>
  <c r="M92" i="50"/>
  <c r="N91" i="50"/>
  <c r="M91" i="50"/>
  <c r="N90" i="50"/>
  <c r="M90" i="50"/>
  <c r="N89" i="50"/>
  <c r="M89" i="50"/>
  <c r="N88" i="50"/>
  <c r="M88" i="50"/>
  <c r="N87" i="50"/>
  <c r="M87" i="50"/>
  <c r="N86" i="50"/>
  <c r="M86" i="50"/>
  <c r="N85" i="50"/>
  <c r="M85" i="50"/>
  <c r="N84" i="50"/>
  <c r="M84" i="50"/>
  <c r="O84" i="50" s="1"/>
  <c r="N83" i="50"/>
  <c r="M83" i="50"/>
  <c r="N82" i="50"/>
  <c r="M82" i="50"/>
  <c r="N81" i="50"/>
  <c r="M81" i="50"/>
  <c r="N80" i="50"/>
  <c r="M80" i="50"/>
  <c r="N79" i="50"/>
  <c r="M79" i="50"/>
  <c r="N78" i="50"/>
  <c r="M78" i="50"/>
  <c r="N77" i="50"/>
  <c r="M77" i="50"/>
  <c r="N76" i="50"/>
  <c r="M76" i="50"/>
  <c r="N75" i="50"/>
  <c r="M75" i="50"/>
  <c r="N74" i="50"/>
  <c r="M74" i="50"/>
  <c r="N73" i="50"/>
  <c r="M73" i="50"/>
  <c r="N72" i="50"/>
  <c r="M72" i="50"/>
  <c r="O72" i="50" s="1"/>
  <c r="N71" i="50"/>
  <c r="M71" i="50"/>
  <c r="N70" i="50"/>
  <c r="M70" i="50"/>
  <c r="N69" i="50"/>
  <c r="M69" i="50"/>
  <c r="N68" i="50"/>
  <c r="M68" i="50"/>
  <c r="N67" i="50"/>
  <c r="M67" i="50"/>
  <c r="N66" i="50"/>
  <c r="M66" i="50"/>
  <c r="N65" i="50"/>
  <c r="M65" i="50"/>
  <c r="N64" i="50"/>
  <c r="M64" i="50"/>
  <c r="N63" i="50"/>
  <c r="M63" i="50"/>
  <c r="N62" i="50"/>
  <c r="M62" i="50"/>
  <c r="N61" i="50"/>
  <c r="M61" i="50"/>
  <c r="N60" i="50"/>
  <c r="M60" i="50"/>
  <c r="O60" i="50" s="1"/>
  <c r="N59" i="50"/>
  <c r="M59" i="50"/>
  <c r="N58" i="50"/>
  <c r="M58" i="50"/>
  <c r="N57" i="50"/>
  <c r="M57" i="50"/>
  <c r="N56" i="50"/>
  <c r="M56" i="50"/>
  <c r="N55" i="50"/>
  <c r="M55" i="50"/>
  <c r="N54" i="50"/>
  <c r="M54" i="50"/>
  <c r="O54" i="50" s="1"/>
  <c r="N53" i="50"/>
  <c r="M53" i="50"/>
  <c r="N52" i="50"/>
  <c r="M52" i="50"/>
  <c r="N51" i="50"/>
  <c r="M51" i="50"/>
  <c r="N50" i="50"/>
  <c r="M50" i="50"/>
  <c r="N49" i="50"/>
  <c r="M49" i="50"/>
  <c r="N48" i="50"/>
  <c r="M48" i="50"/>
  <c r="N47" i="50"/>
  <c r="M47" i="50"/>
  <c r="N46" i="50"/>
  <c r="M46" i="50"/>
  <c r="N45" i="50"/>
  <c r="M45" i="50"/>
  <c r="N44" i="50"/>
  <c r="M44" i="50"/>
  <c r="N43" i="50"/>
  <c r="M43" i="50"/>
  <c r="N42" i="50"/>
  <c r="M42" i="50"/>
  <c r="N41" i="50"/>
  <c r="M41" i="50"/>
  <c r="N40" i="50"/>
  <c r="M40" i="50"/>
  <c r="N39" i="50"/>
  <c r="M39" i="50"/>
  <c r="N38" i="50"/>
  <c r="M38" i="50"/>
  <c r="N37" i="50"/>
  <c r="M37" i="50"/>
  <c r="N36" i="50"/>
  <c r="M36" i="50"/>
  <c r="O36" i="50" s="1"/>
  <c r="N35" i="50"/>
  <c r="M35" i="50"/>
  <c r="N34" i="50"/>
  <c r="M34" i="50"/>
  <c r="N33" i="50"/>
  <c r="M33" i="50"/>
  <c r="N32" i="50"/>
  <c r="M32" i="50"/>
  <c r="N31" i="50"/>
  <c r="M31" i="50"/>
  <c r="N30" i="50"/>
  <c r="M30" i="50"/>
  <c r="O30" i="50" s="1"/>
  <c r="N29" i="50"/>
  <c r="M29" i="50"/>
  <c r="N28" i="50"/>
  <c r="M28" i="50"/>
  <c r="N27" i="50"/>
  <c r="M27" i="50"/>
  <c r="N26" i="50"/>
  <c r="M26" i="50"/>
  <c r="N25" i="50"/>
  <c r="M25" i="50"/>
  <c r="O25" i="50" s="1"/>
  <c r="N24" i="50"/>
  <c r="M24" i="50"/>
  <c r="N23" i="50"/>
  <c r="M23" i="50"/>
  <c r="N22" i="50"/>
  <c r="M22" i="50"/>
  <c r="N21" i="50"/>
  <c r="M21" i="50"/>
  <c r="N20" i="50"/>
  <c r="M20" i="50"/>
  <c r="N19" i="50"/>
  <c r="M19" i="50"/>
  <c r="O19" i="50" s="1"/>
  <c r="N18" i="50"/>
  <c r="M18" i="50"/>
  <c r="O18" i="50" s="1"/>
  <c r="N17" i="50"/>
  <c r="M17" i="50"/>
  <c r="N16" i="50"/>
  <c r="M16" i="50"/>
  <c r="N15" i="50"/>
  <c r="M15" i="50"/>
  <c r="N14" i="50"/>
  <c r="M14" i="50"/>
  <c r="N13" i="50"/>
  <c r="M13" i="50"/>
  <c r="N12" i="50"/>
  <c r="M12" i="50"/>
  <c r="O12" i="50" s="1"/>
  <c r="N11" i="50"/>
  <c r="M11" i="50"/>
  <c r="N10" i="50"/>
  <c r="M10" i="50"/>
  <c r="N9" i="50"/>
  <c r="M9" i="50"/>
  <c r="N8" i="50"/>
  <c r="M8" i="50"/>
  <c r="N7" i="50"/>
  <c r="M7" i="50"/>
  <c r="N6" i="50"/>
  <c r="M6" i="50"/>
  <c r="J184" i="50"/>
  <c r="I184" i="50"/>
  <c r="K184" i="50" s="1"/>
  <c r="J183" i="50"/>
  <c r="I183" i="50"/>
  <c r="K183" i="50" s="1"/>
  <c r="J182" i="50"/>
  <c r="I182" i="50"/>
  <c r="K182" i="50" s="1"/>
  <c r="J181" i="50"/>
  <c r="I181" i="50"/>
  <c r="J180" i="50"/>
  <c r="I180" i="50"/>
  <c r="J179" i="50"/>
  <c r="I179" i="50"/>
  <c r="K179" i="50" s="1"/>
  <c r="J178" i="50"/>
  <c r="I178" i="50"/>
  <c r="J177" i="50"/>
  <c r="I177" i="50"/>
  <c r="J176" i="50"/>
  <c r="I176" i="50"/>
  <c r="K176" i="50" s="1"/>
  <c r="J175" i="50"/>
  <c r="I175" i="50"/>
  <c r="K175" i="50" s="1"/>
  <c r="J174" i="50"/>
  <c r="I174" i="50"/>
  <c r="J173" i="50"/>
  <c r="I173" i="50"/>
  <c r="J172" i="50"/>
  <c r="I172" i="50"/>
  <c r="J171" i="50"/>
  <c r="I171" i="50"/>
  <c r="J170" i="50"/>
  <c r="I170" i="50"/>
  <c r="J169" i="50"/>
  <c r="I169" i="50"/>
  <c r="J168" i="50"/>
  <c r="I168" i="50"/>
  <c r="J167" i="50"/>
  <c r="I167" i="50"/>
  <c r="J166" i="50"/>
  <c r="I166" i="50"/>
  <c r="J165" i="50"/>
  <c r="I165" i="50"/>
  <c r="J164" i="50"/>
  <c r="I164" i="50"/>
  <c r="J163" i="50"/>
  <c r="I163" i="50"/>
  <c r="J162" i="50"/>
  <c r="I162" i="50"/>
  <c r="J161" i="50"/>
  <c r="I161" i="50"/>
  <c r="S28" i="71" s="1"/>
  <c r="J160" i="50"/>
  <c r="I160" i="50"/>
  <c r="J159" i="50"/>
  <c r="I159" i="50"/>
  <c r="J158" i="50"/>
  <c r="I158" i="50"/>
  <c r="J157" i="50"/>
  <c r="I157" i="50"/>
  <c r="J156" i="50"/>
  <c r="I156" i="50"/>
  <c r="K156" i="50" s="1"/>
  <c r="J155" i="50"/>
  <c r="I155" i="50"/>
  <c r="J154" i="50"/>
  <c r="I154" i="50"/>
  <c r="J153" i="50"/>
  <c r="I153" i="50"/>
  <c r="J152" i="50"/>
  <c r="I152" i="50"/>
  <c r="J151" i="50"/>
  <c r="I151" i="50"/>
  <c r="J150" i="50"/>
  <c r="I150" i="50"/>
  <c r="K150" i="50" s="1"/>
  <c r="J149" i="50"/>
  <c r="I149" i="50"/>
  <c r="J148" i="50"/>
  <c r="I148" i="50"/>
  <c r="J147" i="50"/>
  <c r="I147" i="50"/>
  <c r="J146" i="50"/>
  <c r="I146" i="50"/>
  <c r="J145" i="50"/>
  <c r="I145" i="50"/>
  <c r="J144" i="50"/>
  <c r="I144" i="50"/>
  <c r="J143" i="50"/>
  <c r="I143" i="50"/>
  <c r="J142" i="50"/>
  <c r="I142" i="50"/>
  <c r="J141" i="50"/>
  <c r="I141" i="50"/>
  <c r="J140" i="50"/>
  <c r="I140" i="50"/>
  <c r="J139" i="50"/>
  <c r="I139" i="50"/>
  <c r="J138" i="50"/>
  <c r="I138" i="50"/>
  <c r="J137" i="50"/>
  <c r="I137" i="50"/>
  <c r="J136" i="50"/>
  <c r="I136" i="50"/>
  <c r="J135" i="50"/>
  <c r="I135" i="50"/>
  <c r="J134" i="50"/>
  <c r="I134" i="50"/>
  <c r="J133" i="50"/>
  <c r="I133" i="50"/>
  <c r="J132" i="50"/>
  <c r="I132" i="50"/>
  <c r="K132" i="50" s="1"/>
  <c r="J131" i="50"/>
  <c r="I131" i="50"/>
  <c r="J130" i="50"/>
  <c r="I130" i="50"/>
  <c r="J129" i="50"/>
  <c r="I129" i="50"/>
  <c r="J128" i="50"/>
  <c r="I128" i="50"/>
  <c r="J127" i="50"/>
  <c r="I127" i="50"/>
  <c r="J126" i="50"/>
  <c r="I126" i="50"/>
  <c r="J125" i="50"/>
  <c r="I125" i="50"/>
  <c r="J124" i="50"/>
  <c r="I124" i="50"/>
  <c r="J123" i="50"/>
  <c r="I123" i="50"/>
  <c r="J122" i="50"/>
  <c r="I122" i="50"/>
  <c r="J121" i="50"/>
  <c r="I121" i="50"/>
  <c r="J120" i="50"/>
  <c r="I120" i="50"/>
  <c r="J119" i="50"/>
  <c r="I119" i="50"/>
  <c r="J118" i="50"/>
  <c r="I118" i="50"/>
  <c r="J117" i="50"/>
  <c r="I117" i="50"/>
  <c r="J116" i="50"/>
  <c r="I116" i="50"/>
  <c r="J115" i="50"/>
  <c r="I115" i="50"/>
  <c r="J114" i="50"/>
  <c r="I114" i="50"/>
  <c r="K114" i="50" s="1"/>
  <c r="J113" i="50"/>
  <c r="I113" i="50"/>
  <c r="J112" i="50"/>
  <c r="I112" i="50"/>
  <c r="J111" i="50"/>
  <c r="I111" i="50"/>
  <c r="J110" i="50"/>
  <c r="I110" i="50"/>
  <c r="J109" i="50"/>
  <c r="I109" i="50"/>
  <c r="J108" i="50"/>
  <c r="I108" i="50"/>
  <c r="J107" i="50"/>
  <c r="I107" i="50"/>
  <c r="J106" i="50"/>
  <c r="I106" i="50"/>
  <c r="J105" i="50"/>
  <c r="I105" i="50"/>
  <c r="J104" i="50"/>
  <c r="I104" i="50"/>
  <c r="J103" i="50"/>
  <c r="I103" i="50"/>
  <c r="J102" i="50"/>
  <c r="I102" i="50"/>
  <c r="J101" i="50"/>
  <c r="I101" i="50"/>
  <c r="J100" i="50"/>
  <c r="I100" i="50"/>
  <c r="J99" i="50"/>
  <c r="I99" i="50"/>
  <c r="J98" i="50"/>
  <c r="I98" i="50"/>
  <c r="J97" i="50"/>
  <c r="I97" i="50"/>
  <c r="J96" i="50"/>
  <c r="I96" i="50"/>
  <c r="K96" i="50" s="1"/>
  <c r="J95" i="50"/>
  <c r="I95" i="50"/>
  <c r="J94" i="50"/>
  <c r="I94" i="50"/>
  <c r="J93" i="50"/>
  <c r="I93" i="50"/>
  <c r="J92" i="50"/>
  <c r="I92" i="50"/>
  <c r="J91" i="50"/>
  <c r="I91" i="50"/>
  <c r="J90" i="50"/>
  <c r="I90" i="50"/>
  <c r="J89" i="50"/>
  <c r="I89" i="50"/>
  <c r="J88" i="50"/>
  <c r="I88" i="50"/>
  <c r="J87" i="50"/>
  <c r="I87" i="50"/>
  <c r="J86" i="50"/>
  <c r="I86" i="50"/>
  <c r="J85" i="50"/>
  <c r="I85" i="50"/>
  <c r="J84" i="50"/>
  <c r="I84" i="50"/>
  <c r="K84" i="50" s="1"/>
  <c r="J83" i="50"/>
  <c r="I83" i="50"/>
  <c r="J82" i="50"/>
  <c r="I82" i="50"/>
  <c r="J81" i="50"/>
  <c r="I81" i="50"/>
  <c r="J80" i="50"/>
  <c r="I80" i="50"/>
  <c r="J79" i="50"/>
  <c r="I79" i="50"/>
  <c r="J78" i="50"/>
  <c r="I78" i="50"/>
  <c r="K78" i="50" s="1"/>
  <c r="J77" i="50"/>
  <c r="I77" i="50"/>
  <c r="J76" i="50"/>
  <c r="I76" i="50"/>
  <c r="J75" i="50"/>
  <c r="I75" i="50"/>
  <c r="J74" i="50"/>
  <c r="I74" i="50"/>
  <c r="J73" i="50"/>
  <c r="I73" i="50"/>
  <c r="J72" i="50"/>
  <c r="I72" i="50"/>
  <c r="J71" i="50"/>
  <c r="I71" i="50"/>
  <c r="J70" i="50"/>
  <c r="I70" i="50"/>
  <c r="J69" i="50"/>
  <c r="I69" i="50"/>
  <c r="K69" i="50" s="1"/>
  <c r="J68" i="50"/>
  <c r="I68" i="50"/>
  <c r="J67" i="50"/>
  <c r="I67" i="50"/>
  <c r="J66" i="50"/>
  <c r="I66" i="50"/>
  <c r="J65" i="50"/>
  <c r="I65" i="50"/>
  <c r="J64" i="50"/>
  <c r="I64" i="50"/>
  <c r="J63" i="50"/>
  <c r="I63" i="50"/>
  <c r="J62" i="50"/>
  <c r="I62" i="50"/>
  <c r="J61" i="50"/>
  <c r="I61" i="50"/>
  <c r="J60" i="50"/>
  <c r="I60" i="50"/>
  <c r="J59" i="50"/>
  <c r="I59" i="50"/>
  <c r="J58" i="50"/>
  <c r="I58" i="50"/>
  <c r="J57" i="50"/>
  <c r="I57" i="50"/>
  <c r="J56" i="50"/>
  <c r="I56" i="50"/>
  <c r="J55" i="50"/>
  <c r="I55" i="50"/>
  <c r="J54" i="50"/>
  <c r="I54" i="50"/>
  <c r="K54" i="50" s="1"/>
  <c r="J53" i="50"/>
  <c r="I53" i="50"/>
  <c r="J52" i="50"/>
  <c r="I52" i="50"/>
  <c r="J51" i="50"/>
  <c r="I51" i="50"/>
  <c r="J50" i="50"/>
  <c r="I50" i="50"/>
  <c r="J49" i="50"/>
  <c r="I49" i="50"/>
  <c r="J48" i="50"/>
  <c r="I48" i="50"/>
  <c r="K48" i="50" s="1"/>
  <c r="J47" i="50"/>
  <c r="I47" i="50"/>
  <c r="J46" i="50"/>
  <c r="I46" i="50"/>
  <c r="J45" i="50"/>
  <c r="I45" i="50"/>
  <c r="J44" i="50"/>
  <c r="I44" i="50"/>
  <c r="J43" i="50"/>
  <c r="I43" i="50"/>
  <c r="J42" i="50"/>
  <c r="I42" i="50"/>
  <c r="K42" i="50" s="1"/>
  <c r="J41" i="50"/>
  <c r="I41" i="50"/>
  <c r="J40" i="50"/>
  <c r="I40" i="50"/>
  <c r="J39" i="50"/>
  <c r="I39" i="50"/>
  <c r="J38" i="50"/>
  <c r="I38" i="50"/>
  <c r="J37" i="50"/>
  <c r="I37" i="50"/>
  <c r="J36" i="50"/>
  <c r="I36" i="50"/>
  <c r="K36" i="50" s="1"/>
  <c r="J35" i="50"/>
  <c r="I35" i="50"/>
  <c r="J34" i="50"/>
  <c r="I34" i="50"/>
  <c r="J33" i="50"/>
  <c r="I33" i="50"/>
  <c r="J32" i="50"/>
  <c r="I32" i="50"/>
  <c r="J31" i="50"/>
  <c r="I31" i="50"/>
  <c r="J30" i="50"/>
  <c r="I30" i="50"/>
  <c r="K30" i="50" s="1"/>
  <c r="J29" i="50"/>
  <c r="I29" i="50"/>
  <c r="J28" i="50"/>
  <c r="I28" i="50"/>
  <c r="J27" i="50"/>
  <c r="I27" i="50"/>
  <c r="J26" i="50"/>
  <c r="I26" i="50"/>
  <c r="J25" i="50"/>
  <c r="I25" i="50"/>
  <c r="J24" i="50"/>
  <c r="I24" i="50"/>
  <c r="J23" i="50"/>
  <c r="I23" i="50"/>
  <c r="J22" i="50"/>
  <c r="I22" i="50"/>
  <c r="J21" i="50"/>
  <c r="I21" i="50"/>
  <c r="J20" i="50"/>
  <c r="I20" i="50"/>
  <c r="J19" i="50"/>
  <c r="I19" i="50"/>
  <c r="J18" i="50"/>
  <c r="I18" i="50"/>
  <c r="K18" i="50" s="1"/>
  <c r="J17" i="50"/>
  <c r="I17" i="50"/>
  <c r="J16" i="50"/>
  <c r="I16" i="50"/>
  <c r="J15" i="50"/>
  <c r="I15" i="50"/>
  <c r="J14" i="50"/>
  <c r="I14" i="50"/>
  <c r="J13" i="50"/>
  <c r="I13" i="50"/>
  <c r="J12" i="50"/>
  <c r="I12" i="50"/>
  <c r="J11" i="50"/>
  <c r="I11" i="50"/>
  <c r="J10" i="50"/>
  <c r="I10" i="50"/>
  <c r="J9" i="50"/>
  <c r="I9" i="50"/>
  <c r="J8" i="50"/>
  <c r="I8" i="50"/>
  <c r="J7" i="50"/>
  <c r="I7" i="50"/>
  <c r="J6" i="50"/>
  <c r="I6" i="50"/>
  <c r="K6" i="50" s="1"/>
  <c r="F184" i="50"/>
  <c r="F183" i="50"/>
  <c r="F182" i="50"/>
  <c r="AF182" i="50" s="1"/>
  <c r="M14" i="71" s="1"/>
  <c r="F181" i="50"/>
  <c r="AF181" i="50" s="1"/>
  <c r="AI181" i="50" s="1"/>
  <c r="N13" i="71" s="1"/>
  <c r="F180" i="50"/>
  <c r="F179" i="50"/>
  <c r="F178" i="50"/>
  <c r="F177" i="50"/>
  <c r="F176" i="50"/>
  <c r="F175" i="50"/>
  <c r="F174" i="50"/>
  <c r="F173" i="50"/>
  <c r="F172" i="50"/>
  <c r="F171" i="50"/>
  <c r="F170" i="50"/>
  <c r="F169" i="50"/>
  <c r="F168" i="50"/>
  <c r="F167" i="50"/>
  <c r="F166" i="50"/>
  <c r="F165" i="50"/>
  <c r="F164" i="50"/>
  <c r="F163" i="50"/>
  <c r="F162" i="50"/>
  <c r="F161" i="50"/>
  <c r="F160" i="50"/>
  <c r="F159" i="50"/>
  <c r="F158" i="50"/>
  <c r="F157" i="50"/>
  <c r="F156" i="50"/>
  <c r="F155" i="50"/>
  <c r="F154" i="50"/>
  <c r="F153" i="50"/>
  <c r="F152" i="50"/>
  <c r="F151" i="50"/>
  <c r="F150" i="50"/>
  <c r="F149" i="50"/>
  <c r="F148" i="50"/>
  <c r="F147" i="50"/>
  <c r="F146" i="50"/>
  <c r="F145" i="50"/>
  <c r="F144" i="50"/>
  <c r="F143" i="50"/>
  <c r="F142" i="50"/>
  <c r="F141" i="50"/>
  <c r="F140" i="50"/>
  <c r="F139" i="50"/>
  <c r="F138" i="50"/>
  <c r="F137" i="50"/>
  <c r="F136" i="50"/>
  <c r="F135" i="50"/>
  <c r="F134" i="50"/>
  <c r="F133" i="50"/>
  <c r="F132" i="50"/>
  <c r="F131" i="50"/>
  <c r="F130" i="50"/>
  <c r="F129" i="50"/>
  <c r="F128" i="50"/>
  <c r="F127" i="50"/>
  <c r="F126" i="50"/>
  <c r="F125" i="50"/>
  <c r="F124" i="50"/>
  <c r="F123" i="50"/>
  <c r="F122" i="50"/>
  <c r="F121" i="50"/>
  <c r="F120" i="50"/>
  <c r="F119" i="50"/>
  <c r="F118" i="50"/>
  <c r="F117" i="50"/>
  <c r="F116" i="50"/>
  <c r="F115" i="50"/>
  <c r="F114" i="50"/>
  <c r="F113" i="50"/>
  <c r="F112" i="50"/>
  <c r="F111" i="50"/>
  <c r="F110" i="50"/>
  <c r="F109" i="50"/>
  <c r="F108" i="50"/>
  <c r="F107" i="50"/>
  <c r="F106" i="50"/>
  <c r="F105" i="50"/>
  <c r="F104" i="50"/>
  <c r="F103" i="50"/>
  <c r="F102" i="50"/>
  <c r="F101" i="50"/>
  <c r="F100" i="50"/>
  <c r="F99" i="50"/>
  <c r="F98" i="50"/>
  <c r="F97" i="50"/>
  <c r="F96" i="50"/>
  <c r="F95" i="50"/>
  <c r="F94" i="50"/>
  <c r="F93" i="50"/>
  <c r="F92" i="50"/>
  <c r="F91" i="50"/>
  <c r="F90" i="50"/>
  <c r="F89" i="50"/>
  <c r="F88" i="50"/>
  <c r="F87" i="50"/>
  <c r="F86" i="50"/>
  <c r="F85" i="50"/>
  <c r="F84" i="50"/>
  <c r="F83" i="50"/>
  <c r="F82" i="50"/>
  <c r="F81" i="50"/>
  <c r="F80" i="50"/>
  <c r="F79" i="50"/>
  <c r="F78" i="50"/>
  <c r="F77" i="50"/>
  <c r="F76" i="50"/>
  <c r="F75" i="50"/>
  <c r="F74" i="50"/>
  <c r="F73" i="50"/>
  <c r="F72" i="50"/>
  <c r="F71" i="50"/>
  <c r="F70" i="50"/>
  <c r="F69" i="50"/>
  <c r="F68" i="50"/>
  <c r="F67" i="50"/>
  <c r="F66" i="50"/>
  <c r="F65" i="50"/>
  <c r="F64" i="50"/>
  <c r="F63" i="50"/>
  <c r="F62" i="50"/>
  <c r="F61" i="50"/>
  <c r="F60" i="50"/>
  <c r="F59" i="50"/>
  <c r="F58" i="50"/>
  <c r="F57" i="50"/>
  <c r="F56" i="50"/>
  <c r="F55" i="50"/>
  <c r="F54" i="50"/>
  <c r="F53" i="50"/>
  <c r="F52" i="50"/>
  <c r="F51" i="50"/>
  <c r="F50" i="50"/>
  <c r="F49" i="50"/>
  <c r="F48" i="50"/>
  <c r="F47" i="50"/>
  <c r="F46" i="50"/>
  <c r="F45" i="50"/>
  <c r="F44" i="50"/>
  <c r="F43" i="50"/>
  <c r="F42" i="50"/>
  <c r="F41" i="50"/>
  <c r="F40" i="50"/>
  <c r="F39" i="50"/>
  <c r="F38" i="50"/>
  <c r="F37" i="50"/>
  <c r="F36" i="50"/>
  <c r="F35" i="50"/>
  <c r="F34" i="50"/>
  <c r="F33" i="50"/>
  <c r="F32" i="50"/>
  <c r="F31" i="50"/>
  <c r="F30" i="50"/>
  <c r="F29" i="50"/>
  <c r="F28" i="50"/>
  <c r="F27" i="50"/>
  <c r="F26" i="50"/>
  <c r="F25" i="50"/>
  <c r="AF25" i="50" s="1"/>
  <c r="AI25" i="50" s="1"/>
  <c r="F24" i="50"/>
  <c r="F23" i="50"/>
  <c r="F22" i="50"/>
  <c r="F21" i="50"/>
  <c r="F20" i="50"/>
  <c r="F19" i="50"/>
  <c r="F18" i="50"/>
  <c r="F17" i="50"/>
  <c r="F16" i="50"/>
  <c r="F15" i="50"/>
  <c r="F14" i="50"/>
  <c r="F13" i="50"/>
  <c r="F12" i="50"/>
  <c r="F11" i="50"/>
  <c r="F10" i="50"/>
  <c r="F9" i="50"/>
  <c r="F8" i="50"/>
  <c r="F7" i="50"/>
  <c r="F6" i="50"/>
  <c r="E7" i="50"/>
  <c r="G7" i="50" s="1"/>
  <c r="E8" i="50"/>
  <c r="E9" i="50"/>
  <c r="E10" i="50"/>
  <c r="E11" i="50"/>
  <c r="E12" i="50"/>
  <c r="E13" i="50"/>
  <c r="E14" i="50"/>
  <c r="E15" i="50"/>
  <c r="E16" i="50"/>
  <c r="E17" i="50"/>
  <c r="E18" i="50"/>
  <c r="E19" i="50"/>
  <c r="G19" i="50" s="1"/>
  <c r="E20" i="50"/>
  <c r="E21" i="50"/>
  <c r="E22" i="50"/>
  <c r="E23" i="50"/>
  <c r="E24" i="50"/>
  <c r="G24" i="50" s="1"/>
  <c r="E25" i="50"/>
  <c r="E26" i="50"/>
  <c r="E27" i="50"/>
  <c r="E28" i="50"/>
  <c r="E29" i="50"/>
  <c r="E30" i="50"/>
  <c r="E31" i="50"/>
  <c r="G31" i="50" s="1"/>
  <c r="E32" i="50"/>
  <c r="E33" i="50"/>
  <c r="E34" i="50"/>
  <c r="E35" i="50"/>
  <c r="E36" i="50"/>
  <c r="G36" i="50" s="1"/>
  <c r="E37" i="50"/>
  <c r="E38" i="50"/>
  <c r="E39" i="50"/>
  <c r="E40" i="50"/>
  <c r="E41" i="50"/>
  <c r="E42" i="50"/>
  <c r="E43" i="50"/>
  <c r="G43" i="50" s="1"/>
  <c r="E44" i="50"/>
  <c r="E45" i="50"/>
  <c r="E46" i="50"/>
  <c r="E47" i="50"/>
  <c r="E48" i="50"/>
  <c r="G48" i="50" s="1"/>
  <c r="E49" i="50"/>
  <c r="E50" i="50"/>
  <c r="E51" i="50"/>
  <c r="E52" i="50"/>
  <c r="E53" i="50"/>
  <c r="E54" i="50"/>
  <c r="G54" i="50" s="1"/>
  <c r="E55" i="50"/>
  <c r="E56" i="50"/>
  <c r="E57" i="50"/>
  <c r="G57" i="50" s="1"/>
  <c r="E58" i="50"/>
  <c r="E59" i="50"/>
  <c r="E60" i="50"/>
  <c r="E61" i="50"/>
  <c r="E62" i="50"/>
  <c r="E63" i="50"/>
  <c r="E64" i="50"/>
  <c r="E65" i="50"/>
  <c r="E66" i="50"/>
  <c r="G66" i="50" s="1"/>
  <c r="E67" i="50"/>
  <c r="E68" i="50"/>
  <c r="E69" i="50"/>
  <c r="E70" i="50"/>
  <c r="E71" i="50"/>
  <c r="E72" i="50"/>
  <c r="G72" i="50" s="1"/>
  <c r="E73" i="50"/>
  <c r="E74" i="50"/>
  <c r="E75" i="50"/>
  <c r="E76" i="50"/>
  <c r="E77" i="50"/>
  <c r="E78" i="50"/>
  <c r="G78" i="50" s="1"/>
  <c r="E79" i="50"/>
  <c r="G79" i="50" s="1"/>
  <c r="E80" i="50"/>
  <c r="E81" i="50"/>
  <c r="E82" i="50"/>
  <c r="E83" i="50"/>
  <c r="E84" i="50"/>
  <c r="E85" i="50"/>
  <c r="E86" i="50"/>
  <c r="E87" i="50"/>
  <c r="E88" i="50"/>
  <c r="E89" i="50"/>
  <c r="E90" i="50"/>
  <c r="G90" i="50" s="1"/>
  <c r="E91" i="50"/>
  <c r="G91" i="50" s="1"/>
  <c r="E92" i="50"/>
  <c r="E93" i="50"/>
  <c r="E94" i="50"/>
  <c r="E95" i="50"/>
  <c r="E96" i="50"/>
  <c r="E97" i="50"/>
  <c r="E98" i="50"/>
  <c r="E99" i="50"/>
  <c r="E100" i="50"/>
  <c r="E101" i="50"/>
  <c r="E102" i="50"/>
  <c r="E103" i="50"/>
  <c r="G103" i="50" s="1"/>
  <c r="E104" i="50"/>
  <c r="E105" i="50"/>
  <c r="E106" i="50"/>
  <c r="E107" i="50"/>
  <c r="E108" i="50"/>
  <c r="E109" i="50"/>
  <c r="E110" i="50"/>
  <c r="E111" i="50"/>
  <c r="E112" i="50"/>
  <c r="E113" i="50"/>
  <c r="E114" i="50"/>
  <c r="G114" i="50" s="1"/>
  <c r="E115" i="50"/>
  <c r="E116" i="50"/>
  <c r="E117" i="50"/>
  <c r="E118" i="50"/>
  <c r="E119" i="50"/>
  <c r="E120" i="50"/>
  <c r="E121" i="50"/>
  <c r="E122" i="50"/>
  <c r="E123" i="50"/>
  <c r="E124" i="50"/>
  <c r="E125" i="50"/>
  <c r="E126" i="50"/>
  <c r="E127" i="50"/>
  <c r="G127" i="50" s="1"/>
  <c r="E128" i="50"/>
  <c r="E129" i="50"/>
  <c r="G129" i="50" s="1"/>
  <c r="E130" i="50"/>
  <c r="E131" i="50"/>
  <c r="E132" i="50"/>
  <c r="E133" i="50"/>
  <c r="E134" i="50"/>
  <c r="E135" i="50"/>
  <c r="E136" i="50"/>
  <c r="E137" i="50"/>
  <c r="E138" i="50"/>
  <c r="E139" i="50"/>
  <c r="E140" i="50"/>
  <c r="E141" i="50"/>
  <c r="E142" i="50"/>
  <c r="E143" i="50"/>
  <c r="E144" i="50"/>
  <c r="E145" i="50"/>
  <c r="E146" i="50"/>
  <c r="E147" i="50"/>
  <c r="E148" i="50"/>
  <c r="E149" i="50"/>
  <c r="E150" i="50"/>
  <c r="E151" i="50"/>
  <c r="G151" i="50" s="1"/>
  <c r="E152" i="50"/>
  <c r="E153" i="50"/>
  <c r="E154" i="50"/>
  <c r="E155" i="50"/>
  <c r="E156" i="50"/>
  <c r="E157" i="50"/>
  <c r="E158" i="50"/>
  <c r="G158" i="50" s="1"/>
  <c r="E159" i="50"/>
  <c r="E160" i="50"/>
  <c r="E161" i="50"/>
  <c r="E162" i="50"/>
  <c r="E163" i="50"/>
  <c r="E164" i="50"/>
  <c r="E165" i="50"/>
  <c r="E166" i="50"/>
  <c r="E167" i="50"/>
  <c r="E168" i="50"/>
  <c r="E169" i="50"/>
  <c r="E170" i="50"/>
  <c r="E171" i="50"/>
  <c r="E172" i="50"/>
  <c r="E173" i="50"/>
  <c r="E174" i="50"/>
  <c r="G174" i="50" s="1"/>
  <c r="E175" i="50"/>
  <c r="G175" i="50" s="1"/>
  <c r="E176" i="50"/>
  <c r="E177" i="50"/>
  <c r="E178" i="50"/>
  <c r="E179" i="50"/>
  <c r="E180" i="50"/>
  <c r="G180" i="50" s="1"/>
  <c r="E181" i="50"/>
  <c r="E182" i="50"/>
  <c r="G182" i="50" s="1"/>
  <c r="E183" i="50"/>
  <c r="G183" i="50" s="1"/>
  <c r="E184" i="50"/>
  <c r="E6" i="50"/>
  <c r="AC209" i="54"/>
  <c r="AB209" i="54"/>
  <c r="W209" i="54"/>
  <c r="S209" i="54"/>
  <c r="O209" i="54"/>
  <c r="K209" i="54"/>
  <c r="G209" i="54"/>
  <c r="AC208" i="54"/>
  <c r="AB208" i="54"/>
  <c r="W208" i="54"/>
  <c r="S208" i="54"/>
  <c r="O208" i="54"/>
  <c r="K208" i="54"/>
  <c r="G208" i="54"/>
  <c r="AC207" i="54"/>
  <c r="AB207" i="54"/>
  <c r="W207" i="54"/>
  <c r="S207" i="54"/>
  <c r="O207" i="54"/>
  <c r="K207" i="54"/>
  <c r="G207" i="54"/>
  <c r="AC206" i="54"/>
  <c r="AB206" i="54"/>
  <c r="W206" i="54"/>
  <c r="S206" i="54"/>
  <c r="O206" i="54"/>
  <c r="K206" i="54"/>
  <c r="G206" i="54"/>
  <c r="AC205" i="54"/>
  <c r="AB205" i="54"/>
  <c r="W205" i="54"/>
  <c r="S205" i="54"/>
  <c r="O205" i="54"/>
  <c r="K205" i="54"/>
  <c r="G205" i="54"/>
  <c r="AC204" i="54"/>
  <c r="AB204" i="54"/>
  <c r="W204" i="54"/>
  <c r="S204" i="54"/>
  <c r="O204" i="54"/>
  <c r="K204" i="54"/>
  <c r="G204" i="54"/>
  <c r="AC203" i="54"/>
  <c r="AB203" i="54"/>
  <c r="W203" i="54"/>
  <c r="S203" i="54"/>
  <c r="O203" i="54"/>
  <c r="K203" i="54"/>
  <c r="G203" i="54"/>
  <c r="AC202" i="54"/>
  <c r="AB202" i="54"/>
  <c r="W202" i="54"/>
  <c r="S202" i="54"/>
  <c r="O202" i="54"/>
  <c r="K202" i="54"/>
  <c r="G202" i="54"/>
  <c r="AC201" i="54"/>
  <c r="AB201" i="54"/>
  <c r="W201" i="54"/>
  <c r="S201" i="54"/>
  <c r="O201" i="54"/>
  <c r="K201" i="54"/>
  <c r="G201" i="54"/>
  <c r="AC200" i="54"/>
  <c r="AB200" i="54"/>
  <c r="W200" i="54"/>
  <c r="S200" i="54"/>
  <c r="O200" i="54"/>
  <c r="K200" i="54"/>
  <c r="G200" i="54"/>
  <c r="AC199" i="54"/>
  <c r="AB199" i="54"/>
  <c r="W199" i="54"/>
  <c r="S199" i="54"/>
  <c r="O199" i="54"/>
  <c r="K199" i="54"/>
  <c r="G199" i="54"/>
  <c r="AC198" i="54"/>
  <c r="AB198" i="54"/>
  <c r="W198" i="54"/>
  <c r="S198" i="54"/>
  <c r="O198" i="54"/>
  <c r="K198" i="54"/>
  <c r="G198" i="54"/>
  <c r="AC197" i="54"/>
  <c r="AB197" i="54"/>
  <c r="W197" i="54"/>
  <c r="S197" i="54"/>
  <c r="O197" i="54"/>
  <c r="K197" i="54"/>
  <c r="G197" i="54"/>
  <c r="AC196" i="54"/>
  <c r="AB196" i="54"/>
  <c r="W196" i="54"/>
  <c r="S196" i="54"/>
  <c r="O196" i="54"/>
  <c r="K196" i="54"/>
  <c r="G196" i="54"/>
  <c r="AC195" i="54"/>
  <c r="AB195" i="54"/>
  <c r="W195" i="54"/>
  <c r="S195" i="54"/>
  <c r="O195" i="54"/>
  <c r="K195" i="54"/>
  <c r="G195" i="54"/>
  <c r="AC194" i="54"/>
  <c r="AB194" i="54"/>
  <c r="W194" i="54"/>
  <c r="S194" i="54"/>
  <c r="O194" i="54"/>
  <c r="K194" i="54"/>
  <c r="G194" i="54"/>
  <c r="AC193" i="54"/>
  <c r="AB193" i="54"/>
  <c r="W193" i="54"/>
  <c r="S193" i="54"/>
  <c r="O193" i="54"/>
  <c r="K193" i="54"/>
  <c r="G193" i="54"/>
  <c r="AC192" i="54"/>
  <c r="AB192" i="54"/>
  <c r="W192" i="54"/>
  <c r="S192" i="54"/>
  <c r="O192" i="54"/>
  <c r="K192" i="54"/>
  <c r="G192" i="54"/>
  <c r="AC191" i="54"/>
  <c r="AB191" i="54"/>
  <c r="W191" i="54"/>
  <c r="S191" i="54"/>
  <c r="O191" i="54"/>
  <c r="K191" i="54"/>
  <c r="G191" i="54"/>
  <c r="AC190" i="54"/>
  <c r="AB190" i="54"/>
  <c r="W190" i="54"/>
  <c r="S190" i="54"/>
  <c r="O190" i="54"/>
  <c r="K190" i="54"/>
  <c r="G190" i="54"/>
  <c r="AC189" i="54"/>
  <c r="AB189" i="54"/>
  <c r="W189" i="54"/>
  <c r="S189" i="54"/>
  <c r="O189" i="54"/>
  <c r="K189" i="54"/>
  <c r="G189" i="54"/>
  <c r="AC188" i="54"/>
  <c r="AB188" i="54"/>
  <c r="W188" i="54"/>
  <c r="S188" i="54"/>
  <c r="O188" i="54"/>
  <c r="K188" i="54"/>
  <c r="G188" i="54"/>
  <c r="AC187" i="54"/>
  <c r="AB187" i="54"/>
  <c r="W187" i="54"/>
  <c r="S187" i="54"/>
  <c r="O187" i="54"/>
  <c r="K187" i="54"/>
  <c r="G187" i="54"/>
  <c r="AC186" i="54"/>
  <c r="AB186" i="54"/>
  <c r="W186" i="54"/>
  <c r="S186" i="54"/>
  <c r="O186" i="54"/>
  <c r="K186" i="54"/>
  <c r="G186" i="54"/>
  <c r="AC185" i="54"/>
  <c r="AB185" i="54"/>
  <c r="W185" i="54"/>
  <c r="S185" i="54"/>
  <c r="O185" i="54"/>
  <c r="K185" i="54"/>
  <c r="G185" i="54"/>
  <c r="AC184" i="54"/>
  <c r="AB184" i="54"/>
  <c r="W184" i="54"/>
  <c r="S184" i="54"/>
  <c r="O184" i="54"/>
  <c r="K184" i="54"/>
  <c r="G184" i="54"/>
  <c r="AC183" i="54"/>
  <c r="AB183" i="54"/>
  <c r="W183" i="54"/>
  <c r="S183" i="54"/>
  <c r="O183" i="54"/>
  <c r="K183" i="54"/>
  <c r="G183" i="54"/>
  <c r="AC182" i="54"/>
  <c r="AB182" i="54"/>
  <c r="W182" i="54"/>
  <c r="S182" i="54"/>
  <c r="O182" i="54"/>
  <c r="K182" i="54"/>
  <c r="G182" i="54"/>
  <c r="AC181" i="54"/>
  <c r="AB181" i="54"/>
  <c r="W181" i="54"/>
  <c r="S181" i="54"/>
  <c r="O181" i="54"/>
  <c r="K181" i="54"/>
  <c r="G181" i="54"/>
  <c r="AC180" i="54"/>
  <c r="AB180" i="54"/>
  <c r="W180" i="54"/>
  <c r="S180" i="54"/>
  <c r="O180" i="54"/>
  <c r="K180" i="54"/>
  <c r="G180" i="54"/>
  <c r="AC179" i="54"/>
  <c r="AB179" i="54"/>
  <c r="W179" i="54"/>
  <c r="S179" i="54"/>
  <c r="O179" i="54"/>
  <c r="K179" i="54"/>
  <c r="G179" i="54"/>
  <c r="AC178" i="54"/>
  <c r="AB178" i="54"/>
  <c r="W178" i="54"/>
  <c r="S178" i="54"/>
  <c r="O178" i="54"/>
  <c r="K178" i="54"/>
  <c r="G178" i="54"/>
  <c r="AC177" i="54"/>
  <c r="AB177" i="54"/>
  <c r="W177" i="54"/>
  <c r="S177" i="54"/>
  <c r="O177" i="54"/>
  <c r="K177" i="54"/>
  <c r="G177" i="54"/>
  <c r="AC176" i="54"/>
  <c r="AB176" i="54"/>
  <c r="W176" i="54"/>
  <c r="S176" i="54"/>
  <c r="O176" i="54"/>
  <c r="K176" i="54"/>
  <c r="G176" i="54"/>
  <c r="AC175" i="54"/>
  <c r="AB175" i="54"/>
  <c r="W175" i="54"/>
  <c r="S175" i="54"/>
  <c r="O175" i="54"/>
  <c r="K175" i="54"/>
  <c r="G175" i="54"/>
  <c r="AC174" i="54"/>
  <c r="AB174" i="54"/>
  <c r="W174" i="54"/>
  <c r="S174" i="54"/>
  <c r="O174" i="54"/>
  <c r="K174" i="54"/>
  <c r="G174" i="54"/>
  <c r="AC173" i="54"/>
  <c r="AB173" i="54"/>
  <c r="W173" i="54"/>
  <c r="S173" i="54"/>
  <c r="O173" i="54"/>
  <c r="K173" i="54"/>
  <c r="G173" i="54"/>
  <c r="D173" i="54"/>
  <c r="D185" i="54"/>
  <c r="D197" i="54"/>
  <c r="D209" i="54"/>
  <c r="D221" i="54"/>
  <c r="D233" i="54"/>
  <c r="D245" i="54"/>
  <c r="D257" i="54"/>
  <c r="D269" i="54"/>
  <c r="C173" i="54"/>
  <c r="C185" i="54"/>
  <c r="AC172" i="54"/>
  <c r="AB172" i="54"/>
  <c r="W172" i="54"/>
  <c r="S172" i="54"/>
  <c r="O172" i="54"/>
  <c r="K172" i="54"/>
  <c r="G172" i="54"/>
  <c r="D172" i="54"/>
  <c r="D184" i="54"/>
  <c r="D196" i="54"/>
  <c r="D208" i="54"/>
  <c r="D220" i="54"/>
  <c r="D232" i="54"/>
  <c r="D244" i="54"/>
  <c r="D256" i="54"/>
  <c r="D268" i="54"/>
  <c r="C172" i="54"/>
  <c r="C184" i="54"/>
  <c r="AC171" i="54"/>
  <c r="AB171" i="54"/>
  <c r="W171" i="54"/>
  <c r="S171" i="54"/>
  <c r="O171" i="54"/>
  <c r="K171" i="54"/>
  <c r="G171" i="54"/>
  <c r="D171" i="54"/>
  <c r="D183" i="54"/>
  <c r="D195" i="54"/>
  <c r="D207" i="54"/>
  <c r="D219" i="54"/>
  <c r="D231" i="54"/>
  <c r="D243" i="54"/>
  <c r="D255" i="54"/>
  <c r="D267" i="54"/>
  <c r="C171" i="54"/>
  <c r="C183" i="54"/>
  <c r="AC170" i="54"/>
  <c r="AB170" i="54"/>
  <c r="W170" i="54"/>
  <c r="S170" i="54"/>
  <c r="O170" i="54"/>
  <c r="K170" i="54"/>
  <c r="G170" i="54"/>
  <c r="D170" i="54"/>
  <c r="D182" i="54"/>
  <c r="D194" i="54"/>
  <c r="D206" i="54"/>
  <c r="D218" i="54"/>
  <c r="D230" i="54"/>
  <c r="D242" i="54"/>
  <c r="C170" i="54"/>
  <c r="C182" i="54"/>
  <c r="AC169" i="54"/>
  <c r="AB169" i="54"/>
  <c r="W169" i="54"/>
  <c r="S169" i="54"/>
  <c r="O169" i="54"/>
  <c r="K169" i="54"/>
  <c r="G169" i="54"/>
  <c r="D169" i="54"/>
  <c r="D181" i="54"/>
  <c r="D193" i="54"/>
  <c r="D205" i="54"/>
  <c r="D217" i="54"/>
  <c r="D229" i="54"/>
  <c r="D241" i="54"/>
  <c r="C169" i="54"/>
  <c r="AC168" i="54"/>
  <c r="AB168" i="54"/>
  <c r="W168" i="54"/>
  <c r="S168" i="54"/>
  <c r="O168" i="54"/>
  <c r="K168" i="54"/>
  <c r="G168" i="54"/>
  <c r="D168" i="54"/>
  <c r="D180" i="54"/>
  <c r="D192" i="54"/>
  <c r="D204" i="54"/>
  <c r="D216" i="54"/>
  <c r="D228" i="54"/>
  <c r="D240" i="54"/>
  <c r="D252" i="54"/>
  <c r="D264" i="54"/>
  <c r="C168" i="54"/>
  <c r="C180" i="54"/>
  <c r="AC167" i="54"/>
  <c r="AB167" i="54"/>
  <c r="W167" i="54"/>
  <c r="S167" i="54"/>
  <c r="O167" i="54"/>
  <c r="K167" i="54"/>
  <c r="G167" i="54"/>
  <c r="D167" i="54"/>
  <c r="D179" i="54"/>
  <c r="D191" i="54"/>
  <c r="D203" i="54"/>
  <c r="D215" i="54"/>
  <c r="D227" i="54"/>
  <c r="D239" i="54"/>
  <c r="D251" i="54"/>
  <c r="D263" i="54"/>
  <c r="C167" i="54"/>
  <c r="C179" i="54"/>
  <c r="AC166" i="54"/>
  <c r="AB166" i="54"/>
  <c r="W166" i="54"/>
  <c r="S166" i="54"/>
  <c r="O166" i="54"/>
  <c r="K166" i="54"/>
  <c r="G166" i="54"/>
  <c r="D166" i="54"/>
  <c r="D178" i="54"/>
  <c r="D190" i="54"/>
  <c r="D202" i="54"/>
  <c r="D214" i="54"/>
  <c r="D226" i="54"/>
  <c r="D238" i="54"/>
  <c r="D250" i="54"/>
  <c r="D262" i="54"/>
  <c r="C166" i="54"/>
  <c r="C178" i="54"/>
  <c r="AC165" i="54"/>
  <c r="AB165" i="54"/>
  <c r="W165" i="54"/>
  <c r="S165" i="54"/>
  <c r="O165" i="54"/>
  <c r="K165" i="54"/>
  <c r="G165" i="54"/>
  <c r="D165" i="54"/>
  <c r="D177" i="54"/>
  <c r="D189" i="54"/>
  <c r="D201" i="54"/>
  <c r="D213" i="54"/>
  <c r="D225" i="54"/>
  <c r="D237" i="54"/>
  <c r="D249" i="54"/>
  <c r="D261" i="54"/>
  <c r="C165" i="54"/>
  <c r="C177" i="54"/>
  <c r="AC164" i="54"/>
  <c r="AB164" i="54"/>
  <c r="W164" i="54"/>
  <c r="S164" i="54"/>
  <c r="O164" i="54"/>
  <c r="K164" i="54"/>
  <c r="G164" i="54"/>
  <c r="D164" i="54"/>
  <c r="D176" i="54"/>
  <c r="D188" i="54"/>
  <c r="D200" i="54"/>
  <c r="D212" i="54"/>
  <c r="D224" i="54"/>
  <c r="D236" i="54"/>
  <c r="D248" i="54"/>
  <c r="D260" i="54"/>
  <c r="C164" i="54"/>
  <c r="C176" i="54"/>
  <c r="AC163" i="54"/>
  <c r="AB163" i="54"/>
  <c r="W163" i="54"/>
  <c r="S163" i="54"/>
  <c r="O163" i="54"/>
  <c r="K163" i="54"/>
  <c r="G163" i="54"/>
  <c r="D163" i="54"/>
  <c r="D175" i="54"/>
  <c r="D187" i="54"/>
  <c r="D199" i="54"/>
  <c r="D211" i="54"/>
  <c r="D223" i="54"/>
  <c r="D235" i="54"/>
  <c r="D247" i="54"/>
  <c r="D259" i="54"/>
  <c r="C163" i="54"/>
  <c r="AC162" i="54"/>
  <c r="AB162" i="54"/>
  <c r="W162" i="54"/>
  <c r="S162" i="54"/>
  <c r="O162" i="54"/>
  <c r="K162" i="54"/>
  <c r="G162" i="54"/>
  <c r="D162" i="54"/>
  <c r="D174" i="54"/>
  <c r="D186" i="54"/>
  <c r="D198" i="54"/>
  <c r="D210" i="54"/>
  <c r="D222" i="54"/>
  <c r="D234" i="54"/>
  <c r="D246" i="54"/>
  <c r="D258" i="54"/>
  <c r="C162" i="54"/>
  <c r="C174" i="54"/>
  <c r="AC161" i="54"/>
  <c r="AB161" i="54"/>
  <c r="W161" i="54"/>
  <c r="S161" i="54"/>
  <c r="O161" i="54"/>
  <c r="K161" i="54"/>
  <c r="G161" i="54"/>
  <c r="AC160" i="54"/>
  <c r="AB160" i="54"/>
  <c r="W160" i="54"/>
  <c r="S160" i="54"/>
  <c r="O160" i="54"/>
  <c r="K160" i="54"/>
  <c r="G160" i="54"/>
  <c r="AC159" i="54"/>
  <c r="AB159" i="54"/>
  <c r="W159" i="54"/>
  <c r="S159" i="54"/>
  <c r="O159" i="54"/>
  <c r="K159" i="54"/>
  <c r="G159" i="54"/>
  <c r="AC158" i="54"/>
  <c r="AB158" i="54"/>
  <c r="W158" i="54"/>
  <c r="S158" i="54"/>
  <c r="O158" i="54"/>
  <c r="K158" i="54"/>
  <c r="G158" i="54"/>
  <c r="AC157" i="54"/>
  <c r="AB157" i="54"/>
  <c r="W157" i="54"/>
  <c r="S157" i="54"/>
  <c r="O157" i="54"/>
  <c r="K157" i="54"/>
  <c r="G157" i="54"/>
  <c r="AC156" i="54"/>
  <c r="AB156" i="54"/>
  <c r="W156" i="54"/>
  <c r="S156" i="54"/>
  <c r="O156" i="54"/>
  <c r="K156" i="54"/>
  <c r="G156" i="54"/>
  <c r="AC155" i="54"/>
  <c r="AB155" i="54"/>
  <c r="W155" i="54"/>
  <c r="S155" i="54"/>
  <c r="O155" i="54"/>
  <c r="K155" i="54"/>
  <c r="G155" i="54"/>
  <c r="AC154" i="54"/>
  <c r="AB154" i="54"/>
  <c r="W154" i="54"/>
  <c r="S154" i="54"/>
  <c r="O154" i="54"/>
  <c r="K154" i="54"/>
  <c r="G154" i="54"/>
  <c r="AC153" i="54"/>
  <c r="AB153" i="54"/>
  <c r="W153" i="54"/>
  <c r="S153" i="54"/>
  <c r="O153" i="54"/>
  <c r="K153" i="54"/>
  <c r="G153" i="54"/>
  <c r="AC152" i="54"/>
  <c r="AB152" i="54"/>
  <c r="W152" i="54"/>
  <c r="S152" i="54"/>
  <c r="O152" i="54"/>
  <c r="K152" i="54"/>
  <c r="G152" i="54"/>
  <c r="AC151" i="54"/>
  <c r="AB151" i="54"/>
  <c r="W151" i="54"/>
  <c r="S151" i="54"/>
  <c r="O151" i="54"/>
  <c r="K151" i="54"/>
  <c r="G151" i="54"/>
  <c r="AC150" i="54"/>
  <c r="AB150" i="54"/>
  <c r="W150" i="54"/>
  <c r="S150" i="54"/>
  <c r="O150" i="54"/>
  <c r="K150" i="54"/>
  <c r="G150" i="54"/>
  <c r="AC149" i="54"/>
  <c r="AB149" i="54"/>
  <c r="W149" i="54"/>
  <c r="S149" i="54"/>
  <c r="O149" i="54"/>
  <c r="K149" i="54"/>
  <c r="G149" i="54"/>
  <c r="AC148" i="54"/>
  <c r="AB148" i="54"/>
  <c r="W148" i="54"/>
  <c r="S148" i="54"/>
  <c r="O148" i="54"/>
  <c r="K148" i="54"/>
  <c r="G148" i="54"/>
  <c r="AC147" i="54"/>
  <c r="AB147" i="54"/>
  <c r="W147" i="54"/>
  <c r="S147" i="54"/>
  <c r="O147" i="54"/>
  <c r="K147" i="54"/>
  <c r="G147" i="54"/>
  <c r="AC146" i="54"/>
  <c r="AB146" i="54"/>
  <c r="W146" i="54"/>
  <c r="S146" i="54"/>
  <c r="O146" i="54"/>
  <c r="K146" i="54"/>
  <c r="G146" i="54"/>
  <c r="AC145" i="54"/>
  <c r="AB145" i="54"/>
  <c r="W145" i="54"/>
  <c r="S145" i="54"/>
  <c r="O145" i="54"/>
  <c r="K145" i="54"/>
  <c r="G145" i="54"/>
  <c r="AC144" i="54"/>
  <c r="AB144" i="54"/>
  <c r="W144" i="54"/>
  <c r="S144" i="54"/>
  <c r="O144" i="54"/>
  <c r="K144" i="54"/>
  <c r="G144" i="54"/>
  <c r="AC143" i="54"/>
  <c r="AB143" i="54"/>
  <c r="W143" i="54"/>
  <c r="S143" i="54"/>
  <c r="O143" i="54"/>
  <c r="K143" i="54"/>
  <c r="G143" i="54"/>
  <c r="AC142" i="54"/>
  <c r="AB142" i="54"/>
  <c r="W142" i="54"/>
  <c r="S142" i="54"/>
  <c r="O142" i="54"/>
  <c r="K142" i="54"/>
  <c r="G142" i="54"/>
  <c r="AC141" i="54"/>
  <c r="AB141" i="54"/>
  <c r="W141" i="54"/>
  <c r="S141" i="54"/>
  <c r="O141" i="54"/>
  <c r="K141" i="54"/>
  <c r="G141" i="54"/>
  <c r="AC140" i="54"/>
  <c r="AB140" i="54"/>
  <c r="W140" i="54"/>
  <c r="S140" i="54"/>
  <c r="O140" i="54"/>
  <c r="K140" i="54"/>
  <c r="G140" i="54"/>
  <c r="AC139" i="54"/>
  <c r="AB139" i="54"/>
  <c r="W139" i="54"/>
  <c r="S139" i="54"/>
  <c r="O139" i="54"/>
  <c r="K139" i="54"/>
  <c r="G139" i="54"/>
  <c r="AC138" i="54"/>
  <c r="AB138" i="54"/>
  <c r="W138" i="54"/>
  <c r="S138" i="54"/>
  <c r="O138" i="54"/>
  <c r="K138" i="54"/>
  <c r="G138" i="54"/>
  <c r="AC137" i="54"/>
  <c r="AB137" i="54"/>
  <c r="W137" i="54"/>
  <c r="S137" i="54"/>
  <c r="O137" i="54"/>
  <c r="K137" i="54"/>
  <c r="G137" i="54"/>
  <c r="AC136" i="54"/>
  <c r="AB136" i="54"/>
  <c r="W136" i="54"/>
  <c r="S136" i="54"/>
  <c r="O136" i="54"/>
  <c r="K136" i="54"/>
  <c r="G136" i="54"/>
  <c r="AC135" i="54"/>
  <c r="AB135" i="54"/>
  <c r="W135" i="54"/>
  <c r="S135" i="54"/>
  <c r="O135" i="54"/>
  <c r="K135" i="54"/>
  <c r="G135" i="54"/>
  <c r="AC134" i="54"/>
  <c r="AB134" i="54"/>
  <c r="W134" i="54"/>
  <c r="S134" i="54"/>
  <c r="O134" i="54"/>
  <c r="K134" i="54"/>
  <c r="G134" i="54"/>
  <c r="AC133" i="54"/>
  <c r="AB133" i="54"/>
  <c r="W133" i="54"/>
  <c r="S133" i="54"/>
  <c r="O133" i="54"/>
  <c r="K133" i="54"/>
  <c r="G133" i="54"/>
  <c r="AC132" i="54"/>
  <c r="AB132" i="54"/>
  <c r="W132" i="54"/>
  <c r="S132" i="54"/>
  <c r="O132" i="54"/>
  <c r="K132" i="54"/>
  <c r="G132" i="54"/>
  <c r="AC131" i="54"/>
  <c r="AB131" i="54"/>
  <c r="W131" i="54"/>
  <c r="S131" i="54"/>
  <c r="O131" i="54"/>
  <c r="K131" i="54"/>
  <c r="G131" i="54"/>
  <c r="AC130" i="54"/>
  <c r="AB130" i="54"/>
  <c r="W130" i="54"/>
  <c r="S130" i="54"/>
  <c r="O130" i="54"/>
  <c r="K130" i="54"/>
  <c r="G130" i="54"/>
  <c r="AC129" i="54"/>
  <c r="AB129" i="54"/>
  <c r="W129" i="54"/>
  <c r="S129" i="54"/>
  <c r="O129" i="54"/>
  <c r="K129" i="54"/>
  <c r="G129" i="54"/>
  <c r="AC128" i="54"/>
  <c r="AB128" i="54"/>
  <c r="W128" i="54"/>
  <c r="S128" i="54"/>
  <c r="O128" i="54"/>
  <c r="K128" i="54"/>
  <c r="G128" i="54"/>
  <c r="AC127" i="54"/>
  <c r="AB127" i="54"/>
  <c r="W127" i="54"/>
  <c r="S127" i="54"/>
  <c r="O127" i="54"/>
  <c r="K127" i="54"/>
  <c r="G127" i="54"/>
  <c r="AC126" i="54"/>
  <c r="AB126" i="54"/>
  <c r="W126" i="54"/>
  <c r="S126" i="54"/>
  <c r="O126" i="54"/>
  <c r="K126" i="54"/>
  <c r="G126" i="54"/>
  <c r="AC125" i="54"/>
  <c r="AB125" i="54"/>
  <c r="W125" i="54"/>
  <c r="S125" i="54"/>
  <c r="O125" i="54"/>
  <c r="K125" i="54"/>
  <c r="G125" i="54"/>
  <c r="AC124" i="54"/>
  <c r="AB124" i="54"/>
  <c r="W124" i="54"/>
  <c r="S124" i="54"/>
  <c r="O124" i="54"/>
  <c r="K124" i="54"/>
  <c r="G124" i="54"/>
  <c r="AC123" i="54"/>
  <c r="AB123" i="54"/>
  <c r="W123" i="54"/>
  <c r="S123" i="54"/>
  <c r="O123" i="54"/>
  <c r="K123" i="54"/>
  <c r="G123" i="54"/>
  <c r="AC122" i="54"/>
  <c r="AB122" i="54"/>
  <c r="W122" i="54"/>
  <c r="S122" i="54"/>
  <c r="O122" i="54"/>
  <c r="K122" i="54"/>
  <c r="G122" i="54"/>
  <c r="AC121" i="54"/>
  <c r="AB121" i="54"/>
  <c r="W121" i="54"/>
  <c r="S121" i="54"/>
  <c r="O121" i="54"/>
  <c r="K121" i="54"/>
  <c r="G121" i="54"/>
  <c r="AC120" i="54"/>
  <c r="AB120" i="54"/>
  <c r="W120" i="54"/>
  <c r="S120" i="54"/>
  <c r="O120" i="54"/>
  <c r="K120" i="54"/>
  <c r="G120" i="54"/>
  <c r="AC119" i="54"/>
  <c r="AB119" i="54"/>
  <c r="W119" i="54"/>
  <c r="S119" i="54"/>
  <c r="O119" i="54"/>
  <c r="K119" i="54"/>
  <c r="G119" i="54"/>
  <c r="AC118" i="54"/>
  <c r="AB118" i="54"/>
  <c r="W118" i="54"/>
  <c r="S118" i="54"/>
  <c r="O118" i="54"/>
  <c r="K118" i="54"/>
  <c r="G118" i="54"/>
  <c r="AC117" i="54"/>
  <c r="AB117" i="54"/>
  <c r="W117" i="54"/>
  <c r="S117" i="54"/>
  <c r="O117" i="54"/>
  <c r="K117" i="54"/>
  <c r="G117" i="54"/>
  <c r="AC116" i="54"/>
  <c r="AB116" i="54"/>
  <c r="W116" i="54"/>
  <c r="S116" i="54"/>
  <c r="O116" i="54"/>
  <c r="K116" i="54"/>
  <c r="G116" i="54"/>
  <c r="AC115" i="54"/>
  <c r="AB115" i="54"/>
  <c r="W115" i="54"/>
  <c r="S115" i="54"/>
  <c r="O115" i="54"/>
  <c r="K115" i="54"/>
  <c r="G115" i="54"/>
  <c r="AC114" i="54"/>
  <c r="AB114" i="54"/>
  <c r="W114" i="54"/>
  <c r="S114" i="54"/>
  <c r="O114" i="54"/>
  <c r="K114" i="54"/>
  <c r="G114" i="54"/>
  <c r="AC113" i="54"/>
  <c r="AB113" i="54"/>
  <c r="W113" i="54"/>
  <c r="S113" i="54"/>
  <c r="O113" i="54"/>
  <c r="K113" i="54"/>
  <c r="G113" i="54"/>
  <c r="AC112" i="54"/>
  <c r="AB112" i="54"/>
  <c r="W112" i="54"/>
  <c r="S112" i="54"/>
  <c r="O112" i="54"/>
  <c r="K112" i="54"/>
  <c r="G112" i="54"/>
  <c r="AC111" i="54"/>
  <c r="AB111" i="54"/>
  <c r="W111" i="54"/>
  <c r="S111" i="54"/>
  <c r="O111" i="54"/>
  <c r="K111" i="54"/>
  <c r="G111" i="54"/>
  <c r="AC110" i="54"/>
  <c r="AB110" i="54"/>
  <c r="W110" i="54"/>
  <c r="S110" i="54"/>
  <c r="O110" i="54"/>
  <c r="K110" i="54"/>
  <c r="G110" i="54"/>
  <c r="AC109" i="54"/>
  <c r="AB109" i="54"/>
  <c r="W109" i="54"/>
  <c r="S109" i="54"/>
  <c r="O109" i="54"/>
  <c r="K109" i="54"/>
  <c r="G109" i="54"/>
  <c r="AC108" i="54"/>
  <c r="AB108" i="54"/>
  <c r="W108" i="54"/>
  <c r="S108" i="54"/>
  <c r="O108" i="54"/>
  <c r="K108" i="54"/>
  <c r="G108" i="54"/>
  <c r="AC107" i="54"/>
  <c r="AB107" i="54"/>
  <c r="W107" i="54"/>
  <c r="S107" i="54"/>
  <c r="O107" i="54"/>
  <c r="K107" i="54"/>
  <c r="G107" i="54"/>
  <c r="AC106" i="54"/>
  <c r="AB106" i="54"/>
  <c r="W106" i="54"/>
  <c r="S106" i="54"/>
  <c r="O106" i="54"/>
  <c r="K106" i="54"/>
  <c r="G106" i="54"/>
  <c r="AC105" i="54"/>
  <c r="AB105" i="54"/>
  <c r="W105" i="54"/>
  <c r="S105" i="54"/>
  <c r="O105" i="54"/>
  <c r="K105" i="54"/>
  <c r="G105" i="54"/>
  <c r="AC104" i="54"/>
  <c r="AB104" i="54"/>
  <c r="W104" i="54"/>
  <c r="S104" i="54"/>
  <c r="O104" i="54"/>
  <c r="K104" i="54"/>
  <c r="G104" i="54"/>
  <c r="AC103" i="54"/>
  <c r="AB103" i="54"/>
  <c r="W103" i="54"/>
  <c r="S103" i="54"/>
  <c r="O103" i="54"/>
  <c r="K103" i="54"/>
  <c r="G103" i="54"/>
  <c r="AC102" i="54"/>
  <c r="AB102" i="54"/>
  <c r="W102" i="54"/>
  <c r="S102" i="54"/>
  <c r="O102" i="54"/>
  <c r="K102" i="54"/>
  <c r="G102" i="54"/>
  <c r="AC101" i="54"/>
  <c r="AB101" i="54"/>
  <c r="W101" i="54"/>
  <c r="S101" i="54"/>
  <c r="O101" i="54"/>
  <c r="K101" i="54"/>
  <c r="G101" i="54"/>
  <c r="AC100" i="54"/>
  <c r="AB100" i="54"/>
  <c r="W100" i="54"/>
  <c r="S100" i="54"/>
  <c r="O100" i="54"/>
  <c r="K100" i="54"/>
  <c r="G100" i="54"/>
  <c r="AC99" i="54"/>
  <c r="AB99" i="54"/>
  <c r="W99" i="54"/>
  <c r="S99" i="54"/>
  <c r="O99" i="54"/>
  <c r="K99" i="54"/>
  <c r="G99" i="54"/>
  <c r="AC98" i="54"/>
  <c r="AB98" i="54"/>
  <c r="W98" i="54"/>
  <c r="S98" i="54"/>
  <c r="O98" i="54"/>
  <c r="K98" i="54"/>
  <c r="G98" i="54"/>
  <c r="AC97" i="54"/>
  <c r="AB97" i="54"/>
  <c r="W97" i="54"/>
  <c r="S97" i="54"/>
  <c r="O97" i="54"/>
  <c r="K97" i="54"/>
  <c r="G97" i="54"/>
  <c r="AC96" i="54"/>
  <c r="AB96" i="54"/>
  <c r="W96" i="54"/>
  <c r="S96" i="54"/>
  <c r="O96" i="54"/>
  <c r="K96" i="54"/>
  <c r="G96" i="54"/>
  <c r="AC95" i="54"/>
  <c r="AB95" i="54"/>
  <c r="W95" i="54"/>
  <c r="S95" i="54"/>
  <c r="O95" i="54"/>
  <c r="K95" i="54"/>
  <c r="G95" i="54"/>
  <c r="AC94" i="54"/>
  <c r="AB94" i="54"/>
  <c r="W94" i="54"/>
  <c r="S94" i="54"/>
  <c r="O94" i="54"/>
  <c r="K94" i="54"/>
  <c r="G94" i="54"/>
  <c r="AC93" i="54"/>
  <c r="AB93" i="54"/>
  <c r="W93" i="54"/>
  <c r="S93" i="54"/>
  <c r="O93" i="54"/>
  <c r="K93" i="54"/>
  <c r="G93" i="54"/>
  <c r="AC92" i="54"/>
  <c r="AB92" i="54"/>
  <c r="W92" i="54"/>
  <c r="S92" i="54"/>
  <c r="O92" i="54"/>
  <c r="K92" i="54"/>
  <c r="G92" i="54"/>
  <c r="AC91" i="54"/>
  <c r="AB91" i="54"/>
  <c r="W91" i="54"/>
  <c r="S91" i="54"/>
  <c r="O91" i="54"/>
  <c r="K91" i="54"/>
  <c r="G91" i="54"/>
  <c r="AC90" i="54"/>
  <c r="AB90" i="54"/>
  <c r="W90" i="54"/>
  <c r="S90" i="54"/>
  <c r="O90" i="54"/>
  <c r="K90" i="54"/>
  <c r="G90" i="54"/>
  <c r="AC89" i="54"/>
  <c r="AB89" i="54"/>
  <c r="W89" i="54"/>
  <c r="S89" i="54"/>
  <c r="O89" i="54"/>
  <c r="K89" i="54"/>
  <c r="G89" i="54"/>
  <c r="AC88" i="54"/>
  <c r="AB88" i="54"/>
  <c r="W88" i="54"/>
  <c r="S88" i="54"/>
  <c r="O88" i="54"/>
  <c r="K88" i="54"/>
  <c r="G88" i="54"/>
  <c r="AC87" i="54"/>
  <c r="AB87" i="54"/>
  <c r="W87" i="54"/>
  <c r="S87" i="54"/>
  <c r="O87" i="54"/>
  <c r="K87" i="54"/>
  <c r="G87" i="54"/>
  <c r="AC86" i="54"/>
  <c r="AB86" i="54"/>
  <c r="W86" i="54"/>
  <c r="S86" i="54"/>
  <c r="O86" i="54"/>
  <c r="K86" i="54"/>
  <c r="G86" i="54"/>
  <c r="AC85" i="54"/>
  <c r="AB85" i="54"/>
  <c r="W85" i="54"/>
  <c r="S85" i="54"/>
  <c r="O85" i="54"/>
  <c r="K85" i="54"/>
  <c r="G85" i="54"/>
  <c r="AC84" i="54"/>
  <c r="AB84" i="54"/>
  <c r="W84" i="54"/>
  <c r="S84" i="54"/>
  <c r="O84" i="54"/>
  <c r="K84" i="54"/>
  <c r="G84" i="54"/>
  <c r="AC83" i="54"/>
  <c r="AB83" i="54"/>
  <c r="W83" i="54"/>
  <c r="S83" i="54"/>
  <c r="O83" i="54"/>
  <c r="K83" i="54"/>
  <c r="G83" i="54"/>
  <c r="AC82" i="54"/>
  <c r="AB82" i="54"/>
  <c r="W82" i="54"/>
  <c r="S82" i="54"/>
  <c r="O82" i="54"/>
  <c r="K82" i="54"/>
  <c r="G82" i="54"/>
  <c r="AC81" i="54"/>
  <c r="AB81" i="54"/>
  <c r="W81" i="54"/>
  <c r="S81" i="54"/>
  <c r="O81" i="54"/>
  <c r="K81" i="54"/>
  <c r="G81" i="54"/>
  <c r="AC80" i="54"/>
  <c r="AB80" i="54"/>
  <c r="W80" i="54"/>
  <c r="S80" i="54"/>
  <c r="O80" i="54"/>
  <c r="K80" i="54"/>
  <c r="G80" i="54"/>
  <c r="AC79" i="54"/>
  <c r="AB79" i="54"/>
  <c r="W79" i="54"/>
  <c r="S79" i="54"/>
  <c r="O79" i="54"/>
  <c r="K79" i="54"/>
  <c r="G79" i="54"/>
  <c r="AC78" i="54"/>
  <c r="AB78" i="54"/>
  <c r="W78" i="54"/>
  <c r="S78" i="54"/>
  <c r="O78" i="54"/>
  <c r="K78" i="54"/>
  <c r="G78" i="54"/>
  <c r="AC77" i="54"/>
  <c r="AB77" i="54"/>
  <c r="W77" i="54"/>
  <c r="S77" i="54"/>
  <c r="O77" i="54"/>
  <c r="K77" i="54"/>
  <c r="G77" i="54"/>
  <c r="AC76" i="54"/>
  <c r="AB76" i="54"/>
  <c r="W76" i="54"/>
  <c r="S76" i="54"/>
  <c r="O76" i="54"/>
  <c r="K76" i="54"/>
  <c r="G76" i="54"/>
  <c r="AC75" i="54"/>
  <c r="AB75" i="54"/>
  <c r="W75" i="54"/>
  <c r="S75" i="54"/>
  <c r="O75" i="54"/>
  <c r="K75" i="54"/>
  <c r="G75" i="54"/>
  <c r="AC74" i="54"/>
  <c r="AB74" i="54"/>
  <c r="W74" i="54"/>
  <c r="S74" i="54"/>
  <c r="O74" i="54"/>
  <c r="K74" i="54"/>
  <c r="G74" i="54"/>
  <c r="AC73" i="54"/>
  <c r="AB73" i="54"/>
  <c r="W73" i="54"/>
  <c r="S73" i="54"/>
  <c r="O73" i="54"/>
  <c r="K73" i="54"/>
  <c r="G73" i="54"/>
  <c r="AC72" i="54"/>
  <c r="AB72" i="54"/>
  <c r="W72" i="54"/>
  <c r="S72" i="54"/>
  <c r="O72" i="54"/>
  <c r="K72" i="54"/>
  <c r="G72" i="54"/>
  <c r="AC71" i="54"/>
  <c r="AB71" i="54"/>
  <c r="W71" i="54"/>
  <c r="S71" i="54"/>
  <c r="O71" i="54"/>
  <c r="K71" i="54"/>
  <c r="G71" i="54"/>
  <c r="AC70" i="54"/>
  <c r="AB70" i="54"/>
  <c r="W70" i="54"/>
  <c r="S70" i="54"/>
  <c r="O70" i="54"/>
  <c r="K70" i="54"/>
  <c r="G70" i="54"/>
  <c r="AC69" i="54"/>
  <c r="AB69" i="54"/>
  <c r="W69" i="54"/>
  <c r="S69" i="54"/>
  <c r="O69" i="54"/>
  <c r="K69" i="54"/>
  <c r="G69" i="54"/>
  <c r="AC68" i="54"/>
  <c r="AB68" i="54"/>
  <c r="W68" i="54"/>
  <c r="S68" i="54"/>
  <c r="O68" i="54"/>
  <c r="K68" i="54"/>
  <c r="G68" i="54"/>
  <c r="AC67" i="54"/>
  <c r="AB67" i="54"/>
  <c r="W67" i="54"/>
  <c r="S67" i="54"/>
  <c r="O67" i="54"/>
  <c r="K67" i="54"/>
  <c r="G67" i="54"/>
  <c r="AC66" i="54"/>
  <c r="AB66" i="54"/>
  <c r="W66" i="54"/>
  <c r="S66" i="54"/>
  <c r="O66" i="54"/>
  <c r="K66" i="54"/>
  <c r="G66" i="54"/>
  <c r="AC65" i="54"/>
  <c r="AB65" i="54"/>
  <c r="W65" i="54"/>
  <c r="S65" i="54"/>
  <c r="O65" i="54"/>
  <c r="K65" i="54"/>
  <c r="G65" i="54"/>
  <c r="AC64" i="54"/>
  <c r="AB64" i="54"/>
  <c r="W64" i="54"/>
  <c r="S64" i="54"/>
  <c r="O64" i="54"/>
  <c r="K64" i="54"/>
  <c r="G64" i="54"/>
  <c r="AC63" i="54"/>
  <c r="AB63" i="54"/>
  <c r="W63" i="54"/>
  <c r="S63" i="54"/>
  <c r="O63" i="54"/>
  <c r="K63" i="54"/>
  <c r="G63" i="54"/>
  <c r="AC62" i="54"/>
  <c r="AB62" i="54"/>
  <c r="W62" i="54"/>
  <c r="S62" i="54"/>
  <c r="O62" i="54"/>
  <c r="K62" i="54"/>
  <c r="G62" i="54"/>
  <c r="AC61" i="54"/>
  <c r="AB61" i="54"/>
  <c r="W61" i="54"/>
  <c r="S61" i="54"/>
  <c r="O61" i="54"/>
  <c r="K61" i="54"/>
  <c r="G61" i="54"/>
  <c r="AC60" i="54"/>
  <c r="AB60" i="54"/>
  <c r="W60" i="54"/>
  <c r="S60" i="54"/>
  <c r="O60" i="54"/>
  <c r="K60" i="54"/>
  <c r="G60" i="54"/>
  <c r="AC59" i="54"/>
  <c r="AB59" i="54"/>
  <c r="W59" i="54"/>
  <c r="S59" i="54"/>
  <c r="O59" i="54"/>
  <c r="K59" i="54"/>
  <c r="G59" i="54"/>
  <c r="AC58" i="54"/>
  <c r="AB58" i="54"/>
  <c r="W58" i="54"/>
  <c r="S58" i="54"/>
  <c r="O58" i="54"/>
  <c r="K58" i="54"/>
  <c r="G58" i="54"/>
  <c r="AC57" i="54"/>
  <c r="AB57" i="54"/>
  <c r="W57" i="54"/>
  <c r="S57" i="54"/>
  <c r="O57" i="54"/>
  <c r="K57" i="54"/>
  <c r="G57" i="54"/>
  <c r="AC56" i="54"/>
  <c r="AB56" i="54"/>
  <c r="W56" i="54"/>
  <c r="S56" i="54"/>
  <c r="O56" i="54"/>
  <c r="K56" i="54"/>
  <c r="G56" i="54"/>
  <c r="AC55" i="54"/>
  <c r="AB55" i="54"/>
  <c r="W55" i="54"/>
  <c r="S55" i="54"/>
  <c r="O55" i="54"/>
  <c r="K55" i="54"/>
  <c r="G55" i="54"/>
  <c r="AC54" i="54"/>
  <c r="AB54" i="54"/>
  <c r="W54" i="54"/>
  <c r="S54" i="54"/>
  <c r="O54" i="54"/>
  <c r="K54" i="54"/>
  <c r="G54" i="54"/>
  <c r="AC53" i="54"/>
  <c r="AB53" i="54"/>
  <c r="W53" i="54"/>
  <c r="S53" i="54"/>
  <c r="O53" i="54"/>
  <c r="K53" i="54"/>
  <c r="G53" i="54"/>
  <c r="AC52" i="54"/>
  <c r="AB52" i="54"/>
  <c r="W52" i="54"/>
  <c r="S52" i="54"/>
  <c r="O52" i="54"/>
  <c r="K52" i="54"/>
  <c r="G52" i="54"/>
  <c r="AC51" i="54"/>
  <c r="AB51" i="54"/>
  <c r="W51" i="54"/>
  <c r="S51" i="54"/>
  <c r="O51" i="54"/>
  <c r="K51" i="54"/>
  <c r="G51" i="54"/>
  <c r="AC50" i="54"/>
  <c r="AB50" i="54"/>
  <c r="W50" i="54"/>
  <c r="S50" i="54"/>
  <c r="O50" i="54"/>
  <c r="K50" i="54"/>
  <c r="G50" i="54"/>
  <c r="AC49" i="54"/>
  <c r="AB49" i="54"/>
  <c r="W49" i="54"/>
  <c r="S49" i="54"/>
  <c r="O49" i="54"/>
  <c r="K49" i="54"/>
  <c r="G49" i="54"/>
  <c r="AC48" i="54"/>
  <c r="AB48" i="54"/>
  <c r="W48" i="54"/>
  <c r="S48" i="54"/>
  <c r="O48" i="54"/>
  <c r="K48" i="54"/>
  <c r="G48" i="54"/>
  <c r="AC47" i="54"/>
  <c r="AB47" i="54"/>
  <c r="W47" i="54"/>
  <c r="S47" i="54"/>
  <c r="O47" i="54"/>
  <c r="K47" i="54"/>
  <c r="G47" i="54"/>
  <c r="AC46" i="54"/>
  <c r="AB46" i="54"/>
  <c r="W46" i="54"/>
  <c r="S46" i="54"/>
  <c r="O46" i="54"/>
  <c r="K46" i="54"/>
  <c r="G46" i="54"/>
  <c r="AC45" i="54"/>
  <c r="AB45" i="54"/>
  <c r="W45" i="54"/>
  <c r="S45" i="54"/>
  <c r="O45" i="54"/>
  <c r="K45" i="54"/>
  <c r="G45" i="54"/>
  <c r="AC44" i="54"/>
  <c r="AB44" i="54"/>
  <c r="W44" i="54"/>
  <c r="S44" i="54"/>
  <c r="O44" i="54"/>
  <c r="K44" i="54"/>
  <c r="G44" i="54"/>
  <c r="AC43" i="54"/>
  <c r="AB43" i="54"/>
  <c r="W43" i="54"/>
  <c r="S43" i="54"/>
  <c r="O43" i="54"/>
  <c r="K43" i="54"/>
  <c r="G43" i="54"/>
  <c r="AC42" i="54"/>
  <c r="AB42" i="54"/>
  <c r="W42" i="54"/>
  <c r="S42" i="54"/>
  <c r="O42" i="54"/>
  <c r="K42" i="54"/>
  <c r="G42" i="54"/>
  <c r="AC41" i="54"/>
  <c r="AB41" i="54"/>
  <c r="W41" i="54"/>
  <c r="S41" i="54"/>
  <c r="O41" i="54"/>
  <c r="K41" i="54"/>
  <c r="G41" i="54"/>
  <c r="AC40" i="54"/>
  <c r="AB40" i="54"/>
  <c r="W40" i="54"/>
  <c r="S40" i="54"/>
  <c r="O40" i="54"/>
  <c r="K40" i="54"/>
  <c r="G40" i="54"/>
  <c r="AC39" i="54"/>
  <c r="AB39" i="54"/>
  <c r="W39" i="54"/>
  <c r="S39" i="54"/>
  <c r="O39" i="54"/>
  <c r="K39" i="54"/>
  <c r="G39" i="54"/>
  <c r="AC38" i="54"/>
  <c r="AB38" i="54"/>
  <c r="W38" i="54"/>
  <c r="S38" i="54"/>
  <c r="O38" i="54"/>
  <c r="K38" i="54"/>
  <c r="G38" i="54"/>
  <c r="AC37" i="54"/>
  <c r="AB37" i="54"/>
  <c r="W37" i="54"/>
  <c r="S37" i="54"/>
  <c r="O37" i="54"/>
  <c r="K37" i="54"/>
  <c r="G37" i="54"/>
  <c r="AC36" i="54"/>
  <c r="AB36" i="54"/>
  <c r="W36" i="54"/>
  <c r="S36" i="54"/>
  <c r="O36" i="54"/>
  <c r="K36" i="54"/>
  <c r="G36" i="54"/>
  <c r="AC35" i="54"/>
  <c r="AB35" i="54"/>
  <c r="W35" i="54"/>
  <c r="S35" i="54"/>
  <c r="O35" i="54"/>
  <c r="K35" i="54"/>
  <c r="G35" i="54"/>
  <c r="AC34" i="54"/>
  <c r="AB34" i="54"/>
  <c r="W34" i="54"/>
  <c r="S34" i="54"/>
  <c r="O34" i="54"/>
  <c r="K34" i="54"/>
  <c r="G34" i="54"/>
  <c r="AC33" i="54"/>
  <c r="AB33" i="54"/>
  <c r="W33" i="54"/>
  <c r="S33" i="54"/>
  <c r="O33" i="54"/>
  <c r="K33" i="54"/>
  <c r="G33" i="54"/>
  <c r="AC32" i="54"/>
  <c r="AB32" i="54"/>
  <c r="W32" i="54"/>
  <c r="S32" i="54"/>
  <c r="O32" i="54"/>
  <c r="K32" i="54"/>
  <c r="G32" i="54"/>
  <c r="AC31" i="54"/>
  <c r="AB31" i="54"/>
  <c r="W31" i="54"/>
  <c r="S31" i="54"/>
  <c r="O31" i="54"/>
  <c r="K31" i="54"/>
  <c r="G31" i="54"/>
  <c r="AC30" i="54"/>
  <c r="AB30" i="54"/>
  <c r="W30" i="54"/>
  <c r="S30" i="54"/>
  <c r="O30" i="54"/>
  <c r="K30" i="54"/>
  <c r="G30" i="54"/>
  <c r="AC29" i="54"/>
  <c r="AB29" i="54"/>
  <c r="W29" i="54"/>
  <c r="S29" i="54"/>
  <c r="O29" i="54"/>
  <c r="K29" i="54"/>
  <c r="G29" i="54"/>
  <c r="AC28" i="54"/>
  <c r="AB28" i="54"/>
  <c r="W28" i="54"/>
  <c r="S28" i="54"/>
  <c r="O28" i="54"/>
  <c r="K28" i="54"/>
  <c r="G28" i="54"/>
  <c r="AC27" i="54"/>
  <c r="AB27" i="54"/>
  <c r="W27" i="54"/>
  <c r="S27" i="54"/>
  <c r="O27" i="54"/>
  <c r="K27" i="54"/>
  <c r="G27" i="54"/>
  <c r="AC26" i="54"/>
  <c r="AB26" i="54"/>
  <c r="W26" i="54"/>
  <c r="S26" i="54"/>
  <c r="O26" i="54"/>
  <c r="K26" i="54"/>
  <c r="G26" i="54"/>
  <c r="AC25" i="54"/>
  <c r="AB25" i="54"/>
  <c r="W25" i="54"/>
  <c r="S25" i="54"/>
  <c r="O25" i="54"/>
  <c r="K25" i="54"/>
  <c r="G25" i="54"/>
  <c r="AC24" i="54"/>
  <c r="AB24" i="54"/>
  <c r="W24" i="54"/>
  <c r="S24" i="54"/>
  <c r="O24" i="54"/>
  <c r="K24" i="54"/>
  <c r="G24" i="54"/>
  <c r="AC23" i="54"/>
  <c r="AB23" i="54"/>
  <c r="W23" i="54"/>
  <c r="S23" i="54"/>
  <c r="O23" i="54"/>
  <c r="K23" i="54"/>
  <c r="G23" i="54"/>
  <c r="AC22" i="54"/>
  <c r="AB22" i="54"/>
  <c r="W22" i="54"/>
  <c r="S22" i="54"/>
  <c r="O22" i="54"/>
  <c r="K22" i="54"/>
  <c r="G22" i="54"/>
  <c r="AC21" i="54"/>
  <c r="AB21" i="54"/>
  <c r="W21" i="54"/>
  <c r="S21" i="54"/>
  <c r="O21" i="54"/>
  <c r="K21" i="54"/>
  <c r="G21" i="54"/>
  <c r="AC20" i="54"/>
  <c r="AB20" i="54"/>
  <c r="W20" i="54"/>
  <c r="S20" i="54"/>
  <c r="O20" i="54"/>
  <c r="K20" i="54"/>
  <c r="G20" i="54"/>
  <c r="AC19" i="54"/>
  <c r="AB19" i="54"/>
  <c r="W19" i="54"/>
  <c r="S19" i="54"/>
  <c r="O19" i="54"/>
  <c r="K19" i="54"/>
  <c r="G19" i="54"/>
  <c r="AC18" i="54"/>
  <c r="AB18" i="54"/>
  <c r="W18" i="54"/>
  <c r="S18" i="54"/>
  <c r="O18" i="54"/>
  <c r="K18" i="54"/>
  <c r="G18" i="54"/>
  <c r="AC17" i="54"/>
  <c r="AB17" i="54"/>
  <c r="W17" i="54"/>
  <c r="S17" i="54"/>
  <c r="O17" i="54"/>
  <c r="K17" i="54"/>
  <c r="G17" i="54"/>
  <c r="AC16" i="54"/>
  <c r="AB16" i="54"/>
  <c r="W16" i="54"/>
  <c r="S16" i="54"/>
  <c r="O16" i="54"/>
  <c r="K16" i="54"/>
  <c r="G16" i="54"/>
  <c r="AC15" i="54"/>
  <c r="AB15" i="54"/>
  <c r="W15" i="54"/>
  <c r="S15" i="54"/>
  <c r="O15" i="54"/>
  <c r="K15" i="54"/>
  <c r="G15" i="54"/>
  <c r="AC14" i="54"/>
  <c r="AB14" i="54"/>
  <c r="W14" i="54"/>
  <c r="S14" i="54"/>
  <c r="O14" i="54"/>
  <c r="K14" i="54"/>
  <c r="G14" i="54"/>
  <c r="AC13" i="54"/>
  <c r="AB13" i="54"/>
  <c r="W13" i="54"/>
  <c r="S13" i="54"/>
  <c r="O13" i="54"/>
  <c r="K13" i="54"/>
  <c r="G13" i="54"/>
  <c r="AC12" i="54"/>
  <c r="AB12" i="54"/>
  <c r="W12" i="54"/>
  <c r="S12" i="54"/>
  <c r="O12" i="54"/>
  <c r="K12" i="54"/>
  <c r="G12" i="54"/>
  <c r="AC11" i="54"/>
  <c r="AB11" i="54"/>
  <c r="W11" i="54"/>
  <c r="S11" i="54"/>
  <c r="O11" i="54"/>
  <c r="K11" i="54"/>
  <c r="G11" i="54"/>
  <c r="AC10" i="54"/>
  <c r="AB10" i="54"/>
  <c r="W10" i="54"/>
  <c r="S10" i="54"/>
  <c r="O10" i="54"/>
  <c r="K10" i="54"/>
  <c r="G10" i="54"/>
  <c r="AC9" i="54"/>
  <c r="AB9" i="54"/>
  <c r="W9" i="54"/>
  <c r="S9" i="54"/>
  <c r="O9" i="54"/>
  <c r="K9" i="54"/>
  <c r="G9" i="54"/>
  <c r="AC8" i="54"/>
  <c r="AB8" i="54"/>
  <c r="W8" i="54"/>
  <c r="S8" i="54"/>
  <c r="O8" i="54"/>
  <c r="K8" i="54"/>
  <c r="G8" i="54"/>
  <c r="AC7" i="54"/>
  <c r="AB7" i="54"/>
  <c r="W7" i="54"/>
  <c r="S7" i="54"/>
  <c r="O7" i="54"/>
  <c r="K7" i="54"/>
  <c r="G7" i="54"/>
  <c r="B7" i="54"/>
  <c r="B8" i="54"/>
  <c r="B9" i="54"/>
  <c r="B10" i="54"/>
  <c r="B11" i="54"/>
  <c r="B12" i="54"/>
  <c r="B13" i="54"/>
  <c r="B14" i="54"/>
  <c r="B15" i="54"/>
  <c r="B16" i="54"/>
  <c r="B17" i="54"/>
  <c r="B18" i="54"/>
  <c r="B19" i="54"/>
  <c r="B20" i="54"/>
  <c r="B21" i="54"/>
  <c r="B22" i="54"/>
  <c r="B23" i="54"/>
  <c r="B24" i="54"/>
  <c r="B25" i="54"/>
  <c r="B26" i="54"/>
  <c r="B27" i="54"/>
  <c r="B28" i="54"/>
  <c r="B29" i="54"/>
  <c r="B30" i="54"/>
  <c r="B31" i="54"/>
  <c r="B32" i="54"/>
  <c r="B33" i="54"/>
  <c r="B34" i="54"/>
  <c r="B35" i="54"/>
  <c r="B36" i="54"/>
  <c r="B37" i="54"/>
  <c r="B38" i="54"/>
  <c r="B39" i="54"/>
  <c r="B40" i="54"/>
  <c r="B41" i="54"/>
  <c r="B42" i="54"/>
  <c r="B43" i="54"/>
  <c r="B44" i="54"/>
  <c r="B45" i="54"/>
  <c r="B46" i="54"/>
  <c r="B47" i="54"/>
  <c r="B48" i="54"/>
  <c r="B49" i="54"/>
  <c r="B50" i="54"/>
  <c r="B51" i="54"/>
  <c r="B52" i="54"/>
  <c r="B53" i="54"/>
  <c r="B54" i="54"/>
  <c r="B55" i="54"/>
  <c r="B56" i="54"/>
  <c r="B57" i="54"/>
  <c r="B58" i="54"/>
  <c r="B59" i="54"/>
  <c r="B60" i="54"/>
  <c r="B61" i="54"/>
  <c r="B62" i="54"/>
  <c r="B63" i="54"/>
  <c r="B64" i="54"/>
  <c r="B65" i="54"/>
  <c r="B66" i="54"/>
  <c r="B67" i="54"/>
  <c r="B68" i="54"/>
  <c r="B69" i="54"/>
  <c r="B70" i="54"/>
  <c r="B71" i="54"/>
  <c r="B72" i="54"/>
  <c r="B73" i="54"/>
  <c r="B74" i="54"/>
  <c r="B75" i="54"/>
  <c r="B76" i="54"/>
  <c r="B77" i="54"/>
  <c r="B78" i="54"/>
  <c r="B79" i="54"/>
  <c r="B80" i="54"/>
  <c r="B81" i="54"/>
  <c r="B82" i="54"/>
  <c r="B83" i="54"/>
  <c r="B84" i="54"/>
  <c r="B85" i="54"/>
  <c r="B86" i="54"/>
  <c r="B87" i="54"/>
  <c r="B88" i="54"/>
  <c r="B89" i="54"/>
  <c r="B90" i="54"/>
  <c r="B91" i="54"/>
  <c r="B92" i="54"/>
  <c r="B93" i="54"/>
  <c r="B94" i="54"/>
  <c r="B95" i="54"/>
  <c r="B96" i="54"/>
  <c r="B97" i="54"/>
  <c r="B98" i="54"/>
  <c r="B99" i="54"/>
  <c r="B100" i="54"/>
  <c r="B101" i="54"/>
  <c r="B102" i="54"/>
  <c r="B103" i="54"/>
  <c r="B104" i="54"/>
  <c r="B105" i="54"/>
  <c r="B106" i="54"/>
  <c r="B107" i="54"/>
  <c r="B108" i="54"/>
  <c r="B109" i="54"/>
  <c r="B110" i="54"/>
  <c r="B111" i="54"/>
  <c r="B112" i="54"/>
  <c r="B113" i="54"/>
  <c r="B114" i="54"/>
  <c r="B115" i="54"/>
  <c r="B116" i="54"/>
  <c r="B117" i="54"/>
  <c r="B118" i="54"/>
  <c r="B119" i="54"/>
  <c r="B120" i="54"/>
  <c r="B121" i="54"/>
  <c r="B122" i="54"/>
  <c r="B123" i="54"/>
  <c r="B124" i="54"/>
  <c r="B125" i="54"/>
  <c r="B126" i="54"/>
  <c r="B127" i="54"/>
  <c r="B128" i="54"/>
  <c r="B129" i="54"/>
  <c r="B130" i="54"/>
  <c r="B131" i="54"/>
  <c r="B132" i="54"/>
  <c r="B133" i="54"/>
  <c r="B134" i="54"/>
  <c r="B135" i="54"/>
  <c r="B136" i="54"/>
  <c r="B137" i="54"/>
  <c r="B138" i="54"/>
  <c r="B139" i="54"/>
  <c r="B140" i="54"/>
  <c r="B141" i="54"/>
  <c r="B142" i="54"/>
  <c r="B143" i="54"/>
  <c r="B144" i="54"/>
  <c r="B145" i="54"/>
  <c r="B146" i="54"/>
  <c r="B147" i="54"/>
  <c r="B148" i="54"/>
  <c r="B149" i="54"/>
  <c r="B150" i="54"/>
  <c r="B151" i="54"/>
  <c r="B152" i="54"/>
  <c r="B153" i="54"/>
  <c r="B154" i="54"/>
  <c r="B155" i="54"/>
  <c r="B156" i="54"/>
  <c r="B157" i="54"/>
  <c r="B158" i="54"/>
  <c r="B159" i="54"/>
  <c r="B160" i="54"/>
  <c r="B161" i="54"/>
  <c r="B162" i="54"/>
  <c r="B163" i="54"/>
  <c r="B164" i="54"/>
  <c r="B165" i="54"/>
  <c r="B166" i="54"/>
  <c r="B167" i="54"/>
  <c r="B168" i="54"/>
  <c r="B169" i="54"/>
  <c r="B170" i="54"/>
  <c r="B171" i="54"/>
  <c r="B172" i="54"/>
  <c r="B173" i="54"/>
  <c r="B174" i="54"/>
  <c r="B175" i="54"/>
  <c r="B176" i="54"/>
  <c r="B177" i="54"/>
  <c r="B178" i="54"/>
  <c r="B179" i="54"/>
  <c r="B180" i="54"/>
  <c r="B181" i="54"/>
  <c r="B182" i="54"/>
  <c r="B183" i="54"/>
  <c r="B184" i="54"/>
  <c r="B185" i="54"/>
  <c r="B186" i="54"/>
  <c r="B187" i="54"/>
  <c r="B188" i="54"/>
  <c r="B189" i="54"/>
  <c r="B190" i="54"/>
  <c r="B191" i="54"/>
  <c r="B192" i="54"/>
  <c r="B193" i="54"/>
  <c r="B194" i="54"/>
  <c r="B195" i="54"/>
  <c r="B196" i="54"/>
  <c r="B197" i="54"/>
  <c r="B198" i="54"/>
  <c r="B199" i="54"/>
  <c r="B200" i="54"/>
  <c r="B201" i="54"/>
  <c r="B202" i="54"/>
  <c r="B203" i="54"/>
  <c r="B204" i="54"/>
  <c r="B205" i="54"/>
  <c r="B206" i="54"/>
  <c r="B207" i="54"/>
  <c r="B208" i="54"/>
  <c r="B209" i="54"/>
  <c r="B210" i="54"/>
  <c r="B211" i="54"/>
  <c r="B212" i="54"/>
  <c r="B213" i="54"/>
  <c r="B214" i="54"/>
  <c r="B215" i="54"/>
  <c r="B216" i="54"/>
  <c r="B217" i="54"/>
  <c r="B218" i="54"/>
  <c r="B219" i="54"/>
  <c r="B220" i="54"/>
  <c r="B221" i="54"/>
  <c r="B222" i="54"/>
  <c r="B223" i="54"/>
  <c r="B224" i="54"/>
  <c r="B225" i="54"/>
  <c r="B226" i="54"/>
  <c r="B227" i="54"/>
  <c r="B228" i="54"/>
  <c r="B229" i="54"/>
  <c r="B230" i="54"/>
  <c r="B231" i="54"/>
  <c r="B232" i="54"/>
  <c r="B233" i="54"/>
  <c r="B234" i="54"/>
  <c r="B235" i="54"/>
  <c r="B236" i="54"/>
  <c r="B237" i="54"/>
  <c r="B238" i="54"/>
  <c r="B239" i="54"/>
  <c r="B240" i="54"/>
  <c r="B241" i="54"/>
  <c r="B242" i="54"/>
  <c r="B243" i="54"/>
  <c r="B244" i="54"/>
  <c r="B245" i="54"/>
  <c r="AC6" i="54"/>
  <c r="AB6" i="54"/>
  <c r="W6" i="54"/>
  <c r="S6" i="54"/>
  <c r="O6" i="54"/>
  <c r="K6" i="54"/>
  <c r="G6" i="54"/>
  <c r="AB4" i="54"/>
  <c r="AB276" i="54"/>
  <c r="A1" i="54"/>
  <c r="AC185" i="53"/>
  <c r="AB185" i="53"/>
  <c r="W185" i="53"/>
  <c r="S185" i="53"/>
  <c r="O185" i="53"/>
  <c r="K185" i="53"/>
  <c r="G185" i="53"/>
  <c r="AC184" i="53"/>
  <c r="AB184" i="53"/>
  <c r="W184" i="53"/>
  <c r="S184" i="53"/>
  <c r="O184" i="53"/>
  <c r="K184" i="53"/>
  <c r="G184" i="53"/>
  <c r="AC183" i="53"/>
  <c r="AB183" i="53"/>
  <c r="W183" i="53"/>
  <c r="S183" i="53"/>
  <c r="O183" i="53"/>
  <c r="K183" i="53"/>
  <c r="G183" i="53"/>
  <c r="AC182" i="53"/>
  <c r="AB182" i="53"/>
  <c r="W182" i="53"/>
  <c r="S182" i="53"/>
  <c r="O182" i="53"/>
  <c r="K182" i="53"/>
  <c r="G182" i="53"/>
  <c r="AC181" i="53"/>
  <c r="AB181" i="53"/>
  <c r="W181" i="53"/>
  <c r="S181" i="53"/>
  <c r="O181" i="53"/>
  <c r="K181" i="53"/>
  <c r="G181" i="53"/>
  <c r="AC180" i="53"/>
  <c r="AB180" i="53"/>
  <c r="W180" i="53"/>
  <c r="S180" i="53"/>
  <c r="O180" i="53"/>
  <c r="K180" i="53"/>
  <c r="G180" i="53"/>
  <c r="AC179" i="53"/>
  <c r="AB179" i="53"/>
  <c r="W179" i="53"/>
  <c r="S179" i="53"/>
  <c r="O179" i="53"/>
  <c r="K179" i="53"/>
  <c r="G179" i="53"/>
  <c r="AC178" i="53"/>
  <c r="AB178" i="53"/>
  <c r="W178" i="53"/>
  <c r="S178" i="53"/>
  <c r="O178" i="53"/>
  <c r="K178" i="53"/>
  <c r="G178" i="53"/>
  <c r="AC177" i="53"/>
  <c r="AB177" i="53"/>
  <c r="W177" i="53"/>
  <c r="S177" i="53"/>
  <c r="O177" i="53"/>
  <c r="K177" i="53"/>
  <c r="G177" i="53"/>
  <c r="AC176" i="53"/>
  <c r="AB176" i="53"/>
  <c r="W176" i="53"/>
  <c r="S176" i="53"/>
  <c r="O176" i="53"/>
  <c r="K176" i="53"/>
  <c r="G176" i="53"/>
  <c r="AC175" i="53"/>
  <c r="AB175" i="53"/>
  <c r="W175" i="53"/>
  <c r="S175" i="53"/>
  <c r="O175" i="53"/>
  <c r="K175" i="53"/>
  <c r="G175" i="53"/>
  <c r="AC174" i="53"/>
  <c r="AB174" i="53"/>
  <c r="W174" i="53"/>
  <c r="S174" i="53"/>
  <c r="O174" i="53"/>
  <c r="K174" i="53"/>
  <c r="G174" i="53"/>
  <c r="AC173" i="53"/>
  <c r="AB173" i="53"/>
  <c r="W173" i="53"/>
  <c r="S173" i="53"/>
  <c r="O173" i="53"/>
  <c r="K173" i="53"/>
  <c r="G173" i="53"/>
  <c r="D173" i="53"/>
  <c r="D185" i="53"/>
  <c r="D197" i="53" s="1"/>
  <c r="D209" i="53" s="1"/>
  <c r="C173" i="53"/>
  <c r="C185" i="53" s="1"/>
  <c r="AC172" i="53"/>
  <c r="AB172" i="53"/>
  <c r="W172" i="53"/>
  <c r="S172" i="53"/>
  <c r="O172" i="53"/>
  <c r="K172" i="53"/>
  <c r="G172" i="53"/>
  <c r="D172" i="53"/>
  <c r="D184" i="53" s="1"/>
  <c r="D196" i="53" s="1"/>
  <c r="C172" i="53"/>
  <c r="C184" i="53"/>
  <c r="AC171" i="53"/>
  <c r="AB171" i="53"/>
  <c r="W171" i="53"/>
  <c r="S171" i="53"/>
  <c r="O171" i="53"/>
  <c r="K171" i="53"/>
  <c r="G171" i="53"/>
  <c r="D171" i="53"/>
  <c r="D183" i="53" s="1"/>
  <c r="D195" i="53" s="1"/>
  <c r="D207" i="53" s="1"/>
  <c r="C171" i="53"/>
  <c r="C183" i="53" s="1"/>
  <c r="AC170" i="53"/>
  <c r="AB170" i="53"/>
  <c r="W170" i="53"/>
  <c r="S170" i="53"/>
  <c r="O170" i="53"/>
  <c r="K170" i="53"/>
  <c r="G170" i="53"/>
  <c r="D170" i="53"/>
  <c r="D182" i="53" s="1"/>
  <c r="D194" i="53" s="1"/>
  <c r="D206" i="53" s="1"/>
  <c r="D218" i="53" s="1"/>
  <c r="D230" i="53"/>
  <c r="D242" i="53"/>
  <c r="D254" i="53"/>
  <c r="D266" i="53"/>
  <c r="C170" i="53"/>
  <c r="C182" i="53"/>
  <c r="AC169" i="53"/>
  <c r="AB169" i="53"/>
  <c r="W169" i="53"/>
  <c r="S169" i="53"/>
  <c r="O169" i="53"/>
  <c r="K169" i="53"/>
  <c r="G169" i="53"/>
  <c r="D169" i="53"/>
  <c r="D181" i="53"/>
  <c r="D193" i="53"/>
  <c r="D205" i="53" s="1"/>
  <c r="D217" i="53" s="1"/>
  <c r="D229" i="53" s="1"/>
  <c r="D241" i="53" s="1"/>
  <c r="D253" i="53" s="1"/>
  <c r="D265" i="53" s="1"/>
  <c r="C169" i="53"/>
  <c r="C181" i="53" s="1"/>
  <c r="AC168" i="53"/>
  <c r="AB168" i="53"/>
  <c r="W168" i="53"/>
  <c r="S168" i="53"/>
  <c r="O168" i="53"/>
  <c r="K168" i="53"/>
  <c r="G168" i="53"/>
  <c r="D168" i="53"/>
  <c r="D180" i="53" s="1"/>
  <c r="D192" i="53" s="1"/>
  <c r="D204" i="53" s="1"/>
  <c r="D216" i="53" s="1"/>
  <c r="D228" i="53" s="1"/>
  <c r="D240" i="53" s="1"/>
  <c r="D252" i="53" s="1"/>
  <c r="D264" i="53" s="1"/>
  <c r="C168" i="53"/>
  <c r="C180" i="53" s="1"/>
  <c r="AC167" i="53"/>
  <c r="AB167" i="53"/>
  <c r="W167" i="53"/>
  <c r="S167" i="53"/>
  <c r="O167" i="53"/>
  <c r="K167" i="53"/>
  <c r="G167" i="53"/>
  <c r="D167" i="53"/>
  <c r="D179" i="53" s="1"/>
  <c r="D191" i="53"/>
  <c r="C167" i="53"/>
  <c r="AC166" i="53"/>
  <c r="AB166" i="53"/>
  <c r="W166" i="53"/>
  <c r="S166" i="53"/>
  <c r="O166" i="53"/>
  <c r="K166" i="53"/>
  <c r="G166" i="53"/>
  <c r="D166" i="53"/>
  <c r="D178" i="53" s="1"/>
  <c r="D190" i="53" s="1"/>
  <c r="D202" i="53" s="1"/>
  <c r="C166" i="53"/>
  <c r="C178" i="53" s="1"/>
  <c r="AC165" i="53"/>
  <c r="AB165" i="53"/>
  <c r="W165" i="53"/>
  <c r="S165" i="53"/>
  <c r="O165" i="53"/>
  <c r="K165" i="53"/>
  <c r="G165" i="53"/>
  <c r="D165" i="53"/>
  <c r="D177" i="53" s="1"/>
  <c r="D189" i="53" s="1"/>
  <c r="D201" i="53" s="1"/>
  <c r="D213" i="53" s="1"/>
  <c r="D225" i="53" s="1"/>
  <c r="D237" i="53" s="1"/>
  <c r="D249" i="53" s="1"/>
  <c r="D261" i="53" s="1"/>
  <c r="C165" i="53"/>
  <c r="AC164" i="53"/>
  <c r="AB164" i="53"/>
  <c r="W164" i="53"/>
  <c r="S164" i="53"/>
  <c r="O164" i="53"/>
  <c r="K164" i="53"/>
  <c r="G164" i="53"/>
  <c r="D164" i="53"/>
  <c r="D176" i="53" s="1"/>
  <c r="D188" i="53" s="1"/>
  <c r="D200" i="53" s="1"/>
  <c r="D212" i="53"/>
  <c r="D224" i="53"/>
  <c r="D236" i="53" s="1"/>
  <c r="D248" i="53" s="1"/>
  <c r="D260" i="53" s="1"/>
  <c r="C164" i="53"/>
  <c r="C176" i="53"/>
  <c r="AC163" i="53"/>
  <c r="AB163" i="53"/>
  <c r="W163" i="53"/>
  <c r="S163" i="53"/>
  <c r="O163" i="53"/>
  <c r="K163" i="53"/>
  <c r="G163" i="53"/>
  <c r="D163" i="53"/>
  <c r="D175" i="53"/>
  <c r="D187" i="53" s="1"/>
  <c r="D199" i="53" s="1"/>
  <c r="D211" i="53" s="1"/>
  <c r="C163" i="53"/>
  <c r="C175" i="53"/>
  <c r="AC162" i="53"/>
  <c r="AB162" i="53"/>
  <c r="W162" i="53"/>
  <c r="S162" i="53"/>
  <c r="O162" i="53"/>
  <c r="K162" i="53"/>
  <c r="G162" i="53"/>
  <c r="D162" i="53"/>
  <c r="D174" i="53"/>
  <c r="D186" i="53" s="1"/>
  <c r="C162" i="53"/>
  <c r="Z295" i="53" s="1"/>
  <c r="C174" i="53"/>
  <c r="K288" i="53" s="1"/>
  <c r="AC161" i="53"/>
  <c r="AB161" i="53"/>
  <c r="W161" i="53"/>
  <c r="S161" i="53"/>
  <c r="O161" i="53"/>
  <c r="K161" i="53"/>
  <c r="G161" i="53"/>
  <c r="AC160" i="53"/>
  <c r="AB160" i="53"/>
  <c r="W160" i="53"/>
  <c r="S160" i="53"/>
  <c r="O160" i="53"/>
  <c r="O286" i="53" s="1"/>
  <c r="K160" i="53"/>
  <c r="G160" i="53"/>
  <c r="AC159" i="53"/>
  <c r="AB159" i="53"/>
  <c r="W159" i="53"/>
  <c r="S159" i="53"/>
  <c r="O159" i="53"/>
  <c r="K159" i="53"/>
  <c r="G159" i="53"/>
  <c r="AC158" i="53"/>
  <c r="AB158" i="53"/>
  <c r="W158" i="53"/>
  <c r="S158" i="53"/>
  <c r="O158" i="53"/>
  <c r="K158" i="53"/>
  <c r="G158" i="53"/>
  <c r="AC157" i="53"/>
  <c r="AB157" i="53"/>
  <c r="W157" i="53"/>
  <c r="S157" i="53"/>
  <c r="O157" i="53"/>
  <c r="K157" i="53"/>
  <c r="G157" i="53"/>
  <c r="AC156" i="53"/>
  <c r="AB156" i="53"/>
  <c r="W156" i="53"/>
  <c r="S156" i="53"/>
  <c r="O156" i="53"/>
  <c r="K156" i="53"/>
  <c r="G156" i="53"/>
  <c r="AC155" i="53"/>
  <c r="AB155" i="53"/>
  <c r="W155" i="53"/>
  <c r="S155" i="53"/>
  <c r="O155" i="53"/>
  <c r="K155" i="53"/>
  <c r="G155" i="53"/>
  <c r="AC154" i="53"/>
  <c r="AB154" i="53"/>
  <c r="W154" i="53"/>
  <c r="S154" i="53"/>
  <c r="O154" i="53"/>
  <c r="K154" i="53"/>
  <c r="G154" i="53"/>
  <c r="AC153" i="53"/>
  <c r="AB153" i="53"/>
  <c r="W153" i="53"/>
  <c r="S153" i="53"/>
  <c r="O153" i="53"/>
  <c r="K153" i="53"/>
  <c r="G153" i="53"/>
  <c r="AC152" i="53"/>
  <c r="AB152" i="53"/>
  <c r="W152" i="53"/>
  <c r="S152" i="53"/>
  <c r="O152" i="53"/>
  <c r="K152" i="53"/>
  <c r="G152" i="53"/>
  <c r="AC151" i="53"/>
  <c r="AB151" i="53"/>
  <c r="AB286" i="53" s="1"/>
  <c r="W151" i="53"/>
  <c r="S151" i="53"/>
  <c r="O151" i="53"/>
  <c r="K151" i="53"/>
  <c r="G151" i="53"/>
  <c r="AC150" i="53"/>
  <c r="AB150" i="53"/>
  <c r="W150" i="53"/>
  <c r="S150" i="53"/>
  <c r="O150" i="53"/>
  <c r="K150" i="53"/>
  <c r="G150" i="53"/>
  <c r="G286" i="53" s="1"/>
  <c r="AC149" i="53"/>
  <c r="AB149" i="53"/>
  <c r="W149" i="53"/>
  <c r="S149" i="53"/>
  <c r="O149" i="53"/>
  <c r="K149" i="53"/>
  <c r="G149" i="53"/>
  <c r="AC148" i="53"/>
  <c r="AB148" i="53"/>
  <c r="W148" i="53"/>
  <c r="S148" i="53"/>
  <c r="O148" i="53"/>
  <c r="K148" i="53"/>
  <c r="G148" i="53"/>
  <c r="AC147" i="53"/>
  <c r="AB147" i="53"/>
  <c r="W147" i="53"/>
  <c r="S147" i="53"/>
  <c r="O147" i="53"/>
  <c r="K147" i="53"/>
  <c r="G147" i="53"/>
  <c r="AC146" i="53"/>
  <c r="AB146" i="53"/>
  <c r="W146" i="53"/>
  <c r="S146" i="53"/>
  <c r="O146" i="53"/>
  <c r="K146" i="53"/>
  <c r="G146" i="53"/>
  <c r="AC145" i="53"/>
  <c r="AB145" i="53"/>
  <c r="W145" i="53"/>
  <c r="S145" i="53"/>
  <c r="O145" i="53"/>
  <c r="K145" i="53"/>
  <c r="G145" i="53"/>
  <c r="AC144" i="53"/>
  <c r="AB144" i="53"/>
  <c r="W144" i="53"/>
  <c r="S144" i="53"/>
  <c r="O144" i="53"/>
  <c r="K144" i="53"/>
  <c r="G144" i="53"/>
  <c r="AC143" i="53"/>
  <c r="AB143" i="53"/>
  <c r="W143" i="53"/>
  <c r="S143" i="53"/>
  <c r="O143" i="53"/>
  <c r="K143" i="53"/>
  <c r="G143" i="53"/>
  <c r="AC142" i="53"/>
  <c r="AB142" i="53"/>
  <c r="W142" i="53"/>
  <c r="S142" i="53"/>
  <c r="O142" i="53"/>
  <c r="K142" i="53"/>
  <c r="G142" i="53"/>
  <c r="AC141" i="53"/>
  <c r="AB141" i="53"/>
  <c r="W141" i="53"/>
  <c r="S141" i="53"/>
  <c r="O141" i="53"/>
  <c r="K141" i="53"/>
  <c r="G141" i="53"/>
  <c r="AC140" i="53"/>
  <c r="AB140" i="53"/>
  <c r="W140" i="53"/>
  <c r="S140" i="53"/>
  <c r="O140" i="53"/>
  <c r="K140" i="53"/>
  <c r="G140" i="53"/>
  <c r="AC139" i="53"/>
  <c r="AB139" i="53"/>
  <c r="AB285" i="53" s="1"/>
  <c r="W139" i="53"/>
  <c r="S139" i="53"/>
  <c r="O139" i="53"/>
  <c r="K139" i="53"/>
  <c r="G139" i="53"/>
  <c r="AC138" i="53"/>
  <c r="AB138" i="53"/>
  <c r="W138" i="53"/>
  <c r="S138" i="53"/>
  <c r="O138" i="53"/>
  <c r="K138" i="53"/>
  <c r="G138" i="53"/>
  <c r="G285" i="53" s="1"/>
  <c r="AC137" i="53"/>
  <c r="AB137" i="53"/>
  <c r="W137" i="53"/>
  <c r="S137" i="53"/>
  <c r="O137" i="53"/>
  <c r="K137" i="53"/>
  <c r="G137" i="53"/>
  <c r="AC136" i="53"/>
  <c r="AB136" i="53"/>
  <c r="W136" i="53"/>
  <c r="S136" i="53"/>
  <c r="O136" i="53"/>
  <c r="K136" i="53"/>
  <c r="G136" i="53"/>
  <c r="AC135" i="53"/>
  <c r="AB135" i="53"/>
  <c r="W135" i="53"/>
  <c r="S135" i="53"/>
  <c r="O135" i="53"/>
  <c r="K135" i="53"/>
  <c r="G135" i="53"/>
  <c r="AC134" i="53"/>
  <c r="AB134" i="53"/>
  <c r="W134" i="53"/>
  <c r="S134" i="53"/>
  <c r="O134" i="53"/>
  <c r="K134" i="53"/>
  <c r="G134" i="53"/>
  <c r="AC133" i="53"/>
  <c r="AB133" i="53"/>
  <c r="W133" i="53"/>
  <c r="S133" i="53"/>
  <c r="O133" i="53"/>
  <c r="K133" i="53"/>
  <c r="G133" i="53"/>
  <c r="AC132" i="53"/>
  <c r="AC284" i="53" s="1"/>
  <c r="AB132" i="53"/>
  <c r="W132" i="53"/>
  <c r="S132" i="53"/>
  <c r="O132" i="53"/>
  <c r="K132" i="53"/>
  <c r="G132" i="53"/>
  <c r="AC131" i="53"/>
  <c r="AB131" i="53"/>
  <c r="W131" i="53"/>
  <c r="S131" i="53"/>
  <c r="O131" i="53"/>
  <c r="K131" i="53"/>
  <c r="G131" i="53"/>
  <c r="AC130" i="53"/>
  <c r="AB130" i="53"/>
  <c r="W130" i="53"/>
  <c r="S130" i="53"/>
  <c r="O130" i="53"/>
  <c r="K130" i="53"/>
  <c r="G130" i="53"/>
  <c r="AC129" i="53"/>
  <c r="AB129" i="53"/>
  <c r="W129" i="53"/>
  <c r="W284" i="53" s="1"/>
  <c r="S129" i="53"/>
  <c r="O129" i="53"/>
  <c r="K129" i="53"/>
  <c r="G129" i="53"/>
  <c r="AC128" i="53"/>
  <c r="AB128" i="53"/>
  <c r="W128" i="53"/>
  <c r="S128" i="53"/>
  <c r="O128" i="53"/>
  <c r="K128" i="53"/>
  <c r="G128" i="53"/>
  <c r="AC127" i="53"/>
  <c r="AB127" i="53"/>
  <c r="AB284" i="53" s="1"/>
  <c r="W127" i="53"/>
  <c r="S127" i="53"/>
  <c r="O127" i="53"/>
  <c r="K127" i="53"/>
  <c r="G127" i="53"/>
  <c r="AC126" i="53"/>
  <c r="AB126" i="53"/>
  <c r="W126" i="53"/>
  <c r="S126" i="53"/>
  <c r="O126" i="53"/>
  <c r="K126" i="53"/>
  <c r="G126" i="53"/>
  <c r="G284" i="53" s="1"/>
  <c r="AC125" i="53"/>
  <c r="AB125" i="53"/>
  <c r="W125" i="53"/>
  <c r="S125" i="53"/>
  <c r="O125" i="53"/>
  <c r="K125" i="53"/>
  <c r="G125" i="53"/>
  <c r="AC124" i="53"/>
  <c r="AB124" i="53"/>
  <c r="W124" i="53"/>
  <c r="S124" i="53"/>
  <c r="O124" i="53"/>
  <c r="K124" i="53"/>
  <c r="G124" i="53"/>
  <c r="AC123" i="53"/>
  <c r="AB123" i="53"/>
  <c r="W123" i="53"/>
  <c r="S123" i="53"/>
  <c r="O123" i="53"/>
  <c r="K123" i="53"/>
  <c r="G123" i="53"/>
  <c r="AC122" i="53"/>
  <c r="AB122" i="53"/>
  <c r="W122" i="53"/>
  <c r="S122" i="53"/>
  <c r="O122" i="53"/>
  <c r="K122" i="53"/>
  <c r="G122" i="53"/>
  <c r="AC121" i="53"/>
  <c r="AB121" i="53"/>
  <c r="W121" i="53"/>
  <c r="S121" i="53"/>
  <c r="O121" i="53"/>
  <c r="K121" i="53"/>
  <c r="G121" i="53"/>
  <c r="AC120" i="53"/>
  <c r="AB120" i="53"/>
  <c r="W120" i="53"/>
  <c r="S120" i="53"/>
  <c r="O120" i="53"/>
  <c r="K120" i="53"/>
  <c r="G120" i="53"/>
  <c r="AC119" i="53"/>
  <c r="AB119" i="53"/>
  <c r="W119" i="53"/>
  <c r="S119" i="53"/>
  <c r="O119" i="53"/>
  <c r="O283" i="53" s="1"/>
  <c r="K119" i="53"/>
  <c r="G119" i="53"/>
  <c r="AC118" i="53"/>
  <c r="AB118" i="53"/>
  <c r="W118" i="53"/>
  <c r="S118" i="53"/>
  <c r="O118" i="53"/>
  <c r="K118" i="53"/>
  <c r="G118" i="53"/>
  <c r="AC117" i="53"/>
  <c r="AB117" i="53"/>
  <c r="W117" i="53"/>
  <c r="S117" i="53"/>
  <c r="O117" i="53"/>
  <c r="K117" i="53"/>
  <c r="G117" i="53"/>
  <c r="AC116" i="53"/>
  <c r="AB116" i="53"/>
  <c r="W116" i="53"/>
  <c r="S116" i="53"/>
  <c r="O116" i="53"/>
  <c r="K116" i="53"/>
  <c r="G116" i="53"/>
  <c r="AC115" i="53"/>
  <c r="AB115" i="53"/>
  <c r="AB283" i="53" s="1"/>
  <c r="W115" i="53"/>
  <c r="S115" i="53"/>
  <c r="O115" i="53"/>
  <c r="K115" i="53"/>
  <c r="G115" i="53"/>
  <c r="AC114" i="53"/>
  <c r="AB114" i="53"/>
  <c r="W114" i="53"/>
  <c r="S114" i="53"/>
  <c r="O114" i="53"/>
  <c r="K114" i="53"/>
  <c r="G114" i="53"/>
  <c r="G283" i="53" s="1"/>
  <c r="AC113" i="53"/>
  <c r="AB113" i="53"/>
  <c r="W113" i="53"/>
  <c r="S113" i="53"/>
  <c r="O113" i="53"/>
  <c r="K113" i="53"/>
  <c r="G113" i="53"/>
  <c r="AC112" i="53"/>
  <c r="AB112" i="53"/>
  <c r="W112" i="53"/>
  <c r="S112" i="53"/>
  <c r="O112" i="53"/>
  <c r="K112" i="53"/>
  <c r="G112" i="53"/>
  <c r="AC111" i="53"/>
  <c r="AB111" i="53"/>
  <c r="W111" i="53"/>
  <c r="S111" i="53"/>
  <c r="O111" i="53"/>
  <c r="K111" i="53"/>
  <c r="G111" i="53"/>
  <c r="AC110" i="53"/>
  <c r="AB110" i="53"/>
  <c r="W110" i="53"/>
  <c r="S110" i="53"/>
  <c r="O110" i="53"/>
  <c r="K110" i="53"/>
  <c r="G110" i="53"/>
  <c r="AC109" i="53"/>
  <c r="AB109" i="53"/>
  <c r="W109" i="53"/>
  <c r="S109" i="53"/>
  <c r="O109" i="53"/>
  <c r="K109" i="53"/>
  <c r="G109" i="53"/>
  <c r="AC108" i="53"/>
  <c r="AB108" i="53"/>
  <c r="W108" i="53"/>
  <c r="S108" i="53"/>
  <c r="O108" i="53"/>
  <c r="K108" i="53"/>
  <c r="G108" i="53"/>
  <c r="AC107" i="53"/>
  <c r="AB107" i="53"/>
  <c r="W107" i="53"/>
  <c r="S107" i="53"/>
  <c r="O107" i="53"/>
  <c r="K107" i="53"/>
  <c r="G107" i="53"/>
  <c r="AC106" i="53"/>
  <c r="AB106" i="53"/>
  <c r="W106" i="53"/>
  <c r="S106" i="53"/>
  <c r="O106" i="53"/>
  <c r="K106" i="53"/>
  <c r="G106" i="53"/>
  <c r="AC105" i="53"/>
  <c r="AB105" i="53"/>
  <c r="W105" i="53"/>
  <c r="S105" i="53"/>
  <c r="O105" i="53"/>
  <c r="K105" i="53"/>
  <c r="G105" i="53"/>
  <c r="AC104" i="53"/>
  <c r="AB104" i="53"/>
  <c r="W104" i="53"/>
  <c r="S104" i="53"/>
  <c r="O104" i="53"/>
  <c r="K104" i="53"/>
  <c r="G104" i="53"/>
  <c r="AC103" i="53"/>
  <c r="AB103" i="53"/>
  <c r="AB282" i="53" s="1"/>
  <c r="W103" i="53"/>
  <c r="S103" i="53"/>
  <c r="O103" i="53"/>
  <c r="K103" i="53"/>
  <c r="G103" i="53"/>
  <c r="AC102" i="53"/>
  <c r="AB102" i="53"/>
  <c r="W102" i="53"/>
  <c r="S102" i="53"/>
  <c r="O102" i="53"/>
  <c r="K102" i="53"/>
  <c r="K282" i="53" s="1"/>
  <c r="G102" i="53"/>
  <c r="G282" i="53" s="1"/>
  <c r="AC101" i="53"/>
  <c r="AB101" i="53"/>
  <c r="W101" i="53"/>
  <c r="S101" i="53"/>
  <c r="O101" i="53"/>
  <c r="K101" i="53"/>
  <c r="G101" i="53"/>
  <c r="AC100" i="53"/>
  <c r="AB100" i="53"/>
  <c r="W100" i="53"/>
  <c r="S100" i="53"/>
  <c r="O100" i="53"/>
  <c r="K100" i="53"/>
  <c r="G100" i="53"/>
  <c r="AC99" i="53"/>
  <c r="AB99" i="53"/>
  <c r="W99" i="53"/>
  <c r="S99" i="53"/>
  <c r="O99" i="53"/>
  <c r="K99" i="53"/>
  <c r="G99" i="53"/>
  <c r="AC98" i="53"/>
  <c r="AB98" i="53"/>
  <c r="W98" i="53"/>
  <c r="S98" i="53"/>
  <c r="O98" i="53"/>
  <c r="K98" i="53"/>
  <c r="G98" i="53"/>
  <c r="AC97" i="53"/>
  <c r="AB97" i="53"/>
  <c r="W97" i="53"/>
  <c r="S97" i="53"/>
  <c r="O97" i="53"/>
  <c r="K97" i="53"/>
  <c r="G97" i="53"/>
  <c r="AC96" i="53"/>
  <c r="AB96" i="53"/>
  <c r="W96" i="53"/>
  <c r="S96" i="53"/>
  <c r="O96" i="53"/>
  <c r="K96" i="53"/>
  <c r="G96" i="53"/>
  <c r="AC95" i="53"/>
  <c r="AB95" i="53"/>
  <c r="W95" i="53"/>
  <c r="S95" i="53"/>
  <c r="O95" i="53"/>
  <c r="K95" i="53"/>
  <c r="K281" i="53" s="1"/>
  <c r="G95" i="53"/>
  <c r="AC94" i="53"/>
  <c r="AB94" i="53"/>
  <c r="W94" i="53"/>
  <c r="S94" i="53"/>
  <c r="O94" i="53"/>
  <c r="K94" i="53"/>
  <c r="G94" i="53"/>
  <c r="AC93" i="53"/>
  <c r="AB93" i="53"/>
  <c r="W93" i="53"/>
  <c r="S93" i="53"/>
  <c r="S281" i="53" s="1"/>
  <c r="O93" i="53"/>
  <c r="K93" i="53"/>
  <c r="G93" i="53"/>
  <c r="AC92" i="53"/>
  <c r="AB92" i="53"/>
  <c r="W92" i="53"/>
  <c r="S92" i="53"/>
  <c r="O92" i="53"/>
  <c r="K92" i="53"/>
  <c r="G92" i="53"/>
  <c r="AC91" i="53"/>
  <c r="AB91" i="53"/>
  <c r="AB281" i="53" s="1"/>
  <c r="W91" i="53"/>
  <c r="S91" i="53"/>
  <c r="O91" i="53"/>
  <c r="K91" i="53"/>
  <c r="G91" i="53"/>
  <c r="AC90" i="53"/>
  <c r="AB90" i="53"/>
  <c r="W90" i="53"/>
  <c r="S90" i="53"/>
  <c r="O90" i="53"/>
  <c r="K90" i="53"/>
  <c r="G90" i="53"/>
  <c r="G281" i="53" s="1"/>
  <c r="AC89" i="53"/>
  <c r="AB89" i="53"/>
  <c r="W89" i="53"/>
  <c r="S89" i="53"/>
  <c r="O89" i="53"/>
  <c r="K89" i="53"/>
  <c r="G89" i="53"/>
  <c r="AC88" i="53"/>
  <c r="AB88" i="53"/>
  <c r="W88" i="53"/>
  <c r="S88" i="53"/>
  <c r="O88" i="53"/>
  <c r="K88" i="53"/>
  <c r="G88" i="53"/>
  <c r="AC87" i="53"/>
  <c r="AB87" i="53"/>
  <c r="W87" i="53"/>
  <c r="S87" i="53"/>
  <c r="O87" i="53"/>
  <c r="K87" i="53"/>
  <c r="G87" i="53"/>
  <c r="AC86" i="53"/>
  <c r="AB86" i="53"/>
  <c r="W86" i="53"/>
  <c r="S86" i="53"/>
  <c r="O86" i="53"/>
  <c r="K86" i="53"/>
  <c r="G86" i="53"/>
  <c r="AC85" i="53"/>
  <c r="AB85" i="53"/>
  <c r="W85" i="53"/>
  <c r="S85" i="53"/>
  <c r="O85" i="53"/>
  <c r="K85" i="53"/>
  <c r="G85" i="53"/>
  <c r="AC84" i="53"/>
  <c r="AB84" i="53"/>
  <c r="W84" i="53"/>
  <c r="S84" i="53"/>
  <c r="O84" i="53"/>
  <c r="K84" i="53"/>
  <c r="G84" i="53"/>
  <c r="AC83" i="53"/>
  <c r="AB83" i="53"/>
  <c r="W83" i="53"/>
  <c r="S83" i="53"/>
  <c r="O83" i="53"/>
  <c r="K83" i="53"/>
  <c r="G83" i="53"/>
  <c r="AC82" i="53"/>
  <c r="AB82" i="53"/>
  <c r="W82" i="53"/>
  <c r="S82" i="53"/>
  <c r="O82" i="53"/>
  <c r="K82" i="53"/>
  <c r="G82" i="53"/>
  <c r="AC81" i="53"/>
  <c r="AB81" i="53"/>
  <c r="W81" i="53"/>
  <c r="S81" i="53"/>
  <c r="O81" i="53"/>
  <c r="K81" i="53"/>
  <c r="G81" i="53"/>
  <c r="AC80" i="53"/>
  <c r="AB80" i="53"/>
  <c r="W80" i="53"/>
  <c r="S80" i="53"/>
  <c r="O80" i="53"/>
  <c r="K80" i="53"/>
  <c r="G80" i="53"/>
  <c r="AC79" i="53"/>
  <c r="AB79" i="53"/>
  <c r="AB280" i="53" s="1"/>
  <c r="W79" i="53"/>
  <c r="S79" i="53"/>
  <c r="O79" i="53"/>
  <c r="K79" i="53"/>
  <c r="G79" i="53"/>
  <c r="AC78" i="53"/>
  <c r="AB78" i="53"/>
  <c r="W78" i="53"/>
  <c r="S78" i="53"/>
  <c r="O78" i="53"/>
  <c r="K78" i="53"/>
  <c r="G78" i="53"/>
  <c r="G280" i="53" s="1"/>
  <c r="AC77" i="53"/>
  <c r="AB77" i="53"/>
  <c r="W77" i="53"/>
  <c r="S77" i="53"/>
  <c r="O77" i="53"/>
  <c r="K77" i="53"/>
  <c r="G77" i="53"/>
  <c r="AC76" i="53"/>
  <c r="AB76" i="53"/>
  <c r="W76" i="53"/>
  <c r="S76" i="53"/>
  <c r="O76" i="53"/>
  <c r="K76" i="53"/>
  <c r="G76" i="53"/>
  <c r="AC75" i="53"/>
  <c r="AB75" i="53"/>
  <c r="W75" i="53"/>
  <c r="S75" i="53"/>
  <c r="O75" i="53"/>
  <c r="K75" i="53"/>
  <c r="G75" i="53"/>
  <c r="AC74" i="53"/>
  <c r="AB74" i="53"/>
  <c r="W74" i="53"/>
  <c r="S74" i="53"/>
  <c r="O74" i="53"/>
  <c r="K74" i="53"/>
  <c r="G74" i="53"/>
  <c r="AC73" i="53"/>
  <c r="AB73" i="53"/>
  <c r="W73" i="53"/>
  <c r="S73" i="53"/>
  <c r="O73" i="53"/>
  <c r="K73" i="53"/>
  <c r="G73" i="53"/>
  <c r="AC72" i="53"/>
  <c r="AB72" i="53"/>
  <c r="W72" i="53"/>
  <c r="S72" i="53"/>
  <c r="O72" i="53"/>
  <c r="K72" i="53"/>
  <c r="G72" i="53"/>
  <c r="AC71" i="53"/>
  <c r="AB71" i="53"/>
  <c r="W71" i="53"/>
  <c r="S71" i="53"/>
  <c r="O71" i="53"/>
  <c r="K71" i="53"/>
  <c r="G71" i="53"/>
  <c r="AC70" i="53"/>
  <c r="AB70" i="53"/>
  <c r="W70" i="53"/>
  <c r="S70" i="53"/>
  <c r="O70" i="53"/>
  <c r="K70" i="53"/>
  <c r="G70" i="53"/>
  <c r="AC69" i="53"/>
  <c r="AB69" i="53"/>
  <c r="W69" i="53"/>
  <c r="S69" i="53"/>
  <c r="O69" i="53"/>
  <c r="K69" i="53"/>
  <c r="G69" i="53"/>
  <c r="AC68" i="53"/>
  <c r="AB68" i="53"/>
  <c r="W68" i="53"/>
  <c r="S68" i="53"/>
  <c r="O68" i="53"/>
  <c r="K68" i="53"/>
  <c r="G68" i="53"/>
  <c r="AC67" i="53"/>
  <c r="AC279" i="53" s="1"/>
  <c r="AB67" i="53"/>
  <c r="AB279" i="53" s="1"/>
  <c r="W67" i="53"/>
  <c r="S67" i="53"/>
  <c r="O67" i="53"/>
  <c r="K67" i="53"/>
  <c r="G67" i="53"/>
  <c r="AC66" i="53"/>
  <c r="AB66" i="53"/>
  <c r="W66" i="53"/>
  <c r="S66" i="53"/>
  <c r="O66" i="53"/>
  <c r="K66" i="53"/>
  <c r="G66" i="53"/>
  <c r="G279" i="53" s="1"/>
  <c r="AC65" i="53"/>
  <c r="AB65" i="53"/>
  <c r="W65" i="53"/>
  <c r="S65" i="53"/>
  <c r="O65" i="53"/>
  <c r="K65" i="53"/>
  <c r="G65" i="53"/>
  <c r="AC64" i="53"/>
  <c r="AB64" i="53"/>
  <c r="W64" i="53"/>
  <c r="S64" i="53"/>
  <c r="O64" i="53"/>
  <c r="K64" i="53"/>
  <c r="G64" i="53"/>
  <c r="AC63" i="53"/>
  <c r="AB63" i="53"/>
  <c r="W63" i="53"/>
  <c r="S63" i="53"/>
  <c r="O63" i="53"/>
  <c r="K63" i="53"/>
  <c r="G63" i="53"/>
  <c r="AC62" i="53"/>
  <c r="AB62" i="53"/>
  <c r="W62" i="53"/>
  <c r="S62" i="53"/>
  <c r="O62" i="53"/>
  <c r="K62" i="53"/>
  <c r="G62" i="53"/>
  <c r="AC61" i="53"/>
  <c r="AB61" i="53"/>
  <c r="W61" i="53"/>
  <c r="S61" i="53"/>
  <c r="O61" i="53"/>
  <c r="K61" i="53"/>
  <c r="G61" i="53"/>
  <c r="AC60" i="53"/>
  <c r="AB60" i="53"/>
  <c r="W60" i="53"/>
  <c r="S60" i="53"/>
  <c r="O60" i="53"/>
  <c r="K60" i="53"/>
  <c r="G60" i="53"/>
  <c r="AC59" i="53"/>
  <c r="AB59" i="53"/>
  <c r="W59" i="53"/>
  <c r="S59" i="53"/>
  <c r="O59" i="53"/>
  <c r="K59" i="53"/>
  <c r="G59" i="53"/>
  <c r="AC58" i="53"/>
  <c r="AB58" i="53"/>
  <c r="W58" i="53"/>
  <c r="S58" i="53"/>
  <c r="O58" i="53"/>
  <c r="K58" i="53"/>
  <c r="G58" i="53"/>
  <c r="AC57" i="53"/>
  <c r="AB57" i="53"/>
  <c r="W57" i="53"/>
  <c r="W278" i="53" s="1"/>
  <c r="S57" i="53"/>
  <c r="O57" i="53"/>
  <c r="K57" i="53"/>
  <c r="G57" i="53"/>
  <c r="AC56" i="53"/>
  <c r="AB56" i="53"/>
  <c r="W56" i="53"/>
  <c r="S56" i="53"/>
  <c r="O56" i="53"/>
  <c r="K56" i="53"/>
  <c r="G56" i="53"/>
  <c r="AC55" i="53"/>
  <c r="AC278" i="53" s="1"/>
  <c r="AB55" i="53"/>
  <c r="AB278" i="53" s="1"/>
  <c r="W55" i="53"/>
  <c r="S55" i="53"/>
  <c r="O55" i="53"/>
  <c r="K55" i="53"/>
  <c r="G55" i="53"/>
  <c r="AC54" i="53"/>
  <c r="AB54" i="53"/>
  <c r="W54" i="53"/>
  <c r="S54" i="53"/>
  <c r="O54" i="53"/>
  <c r="K54" i="53"/>
  <c r="K278" i="53" s="1"/>
  <c r="G54" i="53"/>
  <c r="G278" i="53" s="1"/>
  <c r="AC53" i="53"/>
  <c r="AB53" i="53"/>
  <c r="W53" i="53"/>
  <c r="S53" i="53"/>
  <c r="O53" i="53"/>
  <c r="K53" i="53"/>
  <c r="G53" i="53"/>
  <c r="AC52" i="53"/>
  <c r="AB52" i="53"/>
  <c r="W52" i="53"/>
  <c r="S52" i="53"/>
  <c r="O52" i="53"/>
  <c r="K52" i="53"/>
  <c r="G52" i="53"/>
  <c r="AC51" i="53"/>
  <c r="AB51" i="53"/>
  <c r="W51" i="53"/>
  <c r="S51" i="53"/>
  <c r="O51" i="53"/>
  <c r="K51" i="53"/>
  <c r="G51" i="53"/>
  <c r="AC50" i="53"/>
  <c r="AB50" i="53"/>
  <c r="W50" i="53"/>
  <c r="S50" i="53"/>
  <c r="O50" i="53"/>
  <c r="K50" i="53"/>
  <c r="G50" i="53"/>
  <c r="AC49" i="53"/>
  <c r="AB49" i="53"/>
  <c r="W49" i="53"/>
  <c r="S49" i="53"/>
  <c r="O49" i="53"/>
  <c r="K49" i="53"/>
  <c r="G49" i="53"/>
  <c r="AC48" i="53"/>
  <c r="AB48" i="53"/>
  <c r="W48" i="53"/>
  <c r="S48" i="53"/>
  <c r="O48" i="53"/>
  <c r="K48" i="53"/>
  <c r="G48" i="53"/>
  <c r="AC47" i="53"/>
  <c r="AB47" i="53"/>
  <c r="W47" i="53"/>
  <c r="S47" i="53"/>
  <c r="O47" i="53"/>
  <c r="K47" i="53"/>
  <c r="G47" i="53"/>
  <c r="AC46" i="53"/>
  <c r="AB46" i="53"/>
  <c r="W46" i="53"/>
  <c r="S46" i="53"/>
  <c r="O46" i="53"/>
  <c r="K46" i="53"/>
  <c r="G46" i="53"/>
  <c r="AC45" i="53"/>
  <c r="AB45" i="53"/>
  <c r="W45" i="53"/>
  <c r="S45" i="53"/>
  <c r="O45" i="53"/>
  <c r="K45" i="53"/>
  <c r="G45" i="53"/>
  <c r="AC44" i="53"/>
  <c r="AB44" i="53"/>
  <c r="W44" i="53"/>
  <c r="S44" i="53"/>
  <c r="O44" i="53"/>
  <c r="K44" i="53"/>
  <c r="G44" i="53"/>
  <c r="AC43" i="53"/>
  <c r="AB43" i="53"/>
  <c r="W43" i="53"/>
  <c r="S43" i="53"/>
  <c r="O43" i="53"/>
  <c r="K43" i="53"/>
  <c r="G43" i="53"/>
  <c r="AC42" i="53"/>
  <c r="AB42" i="53"/>
  <c r="W42" i="53"/>
  <c r="S42" i="53"/>
  <c r="O42" i="53"/>
  <c r="K42" i="53"/>
  <c r="G42" i="53"/>
  <c r="AC41" i="53"/>
  <c r="AB41" i="53"/>
  <c r="W41" i="53"/>
  <c r="S41" i="53"/>
  <c r="O41" i="53"/>
  <c r="K41" i="53"/>
  <c r="G41" i="53"/>
  <c r="AC40" i="53"/>
  <c r="AB40" i="53"/>
  <c r="W40" i="53"/>
  <c r="S40" i="53"/>
  <c r="O40" i="53"/>
  <c r="K40" i="53"/>
  <c r="G40" i="53"/>
  <c r="AC39" i="53"/>
  <c r="AB39" i="53"/>
  <c r="W39" i="53"/>
  <c r="S39" i="53"/>
  <c r="O39" i="53"/>
  <c r="K39" i="53"/>
  <c r="G39" i="53"/>
  <c r="AC38" i="53"/>
  <c r="AB38" i="53"/>
  <c r="W38" i="53"/>
  <c r="S38" i="53"/>
  <c r="O38" i="53"/>
  <c r="K38" i="53"/>
  <c r="G38" i="53"/>
  <c r="AC37" i="53"/>
  <c r="AB37" i="53"/>
  <c r="W37" i="53"/>
  <c r="S37" i="53"/>
  <c r="O37" i="53"/>
  <c r="K37" i="53"/>
  <c r="G37" i="53"/>
  <c r="AC36" i="53"/>
  <c r="AB36" i="53"/>
  <c r="W36" i="53"/>
  <c r="S36" i="53"/>
  <c r="O36" i="53"/>
  <c r="K36" i="53"/>
  <c r="G36" i="53"/>
  <c r="AC35" i="53"/>
  <c r="AB35" i="53"/>
  <c r="W35" i="53"/>
  <c r="S35" i="53"/>
  <c r="O35" i="53"/>
  <c r="K35" i="53"/>
  <c r="G35" i="53"/>
  <c r="AC34" i="53"/>
  <c r="AB34" i="53"/>
  <c r="W34" i="53"/>
  <c r="S34" i="53"/>
  <c r="O34" i="53"/>
  <c r="K34" i="53"/>
  <c r="G34" i="53"/>
  <c r="AC33" i="53"/>
  <c r="AB33" i="53"/>
  <c r="W33" i="53"/>
  <c r="S33" i="53"/>
  <c r="O33" i="53"/>
  <c r="K33" i="53"/>
  <c r="G33" i="53"/>
  <c r="AC32" i="53"/>
  <c r="AB32" i="53"/>
  <c r="W32" i="53"/>
  <c r="S32" i="53"/>
  <c r="O32" i="53"/>
  <c r="K32" i="53"/>
  <c r="G32" i="53"/>
  <c r="AC31" i="53"/>
  <c r="AB31" i="53"/>
  <c r="W31" i="53"/>
  <c r="S31" i="53"/>
  <c r="O31" i="53"/>
  <c r="K31" i="53"/>
  <c r="G31" i="53"/>
  <c r="AC30" i="53"/>
  <c r="AB30" i="53"/>
  <c r="W30" i="53"/>
  <c r="S30" i="53"/>
  <c r="O30" i="53"/>
  <c r="K30" i="53"/>
  <c r="G30" i="53"/>
  <c r="AC29" i="53"/>
  <c r="AB29" i="53"/>
  <c r="W29" i="53"/>
  <c r="S29" i="53"/>
  <c r="O29" i="53"/>
  <c r="K29" i="53"/>
  <c r="G29" i="53"/>
  <c r="AC28" i="53"/>
  <c r="AB28" i="53"/>
  <c r="W28" i="53"/>
  <c r="S28" i="53"/>
  <c r="O28" i="53"/>
  <c r="K28" i="53"/>
  <c r="G28" i="53"/>
  <c r="AC27" i="53"/>
  <c r="AB27" i="53"/>
  <c r="W27" i="53"/>
  <c r="S27" i="53"/>
  <c r="O27" i="53"/>
  <c r="K27" i="53"/>
  <c r="G27" i="53"/>
  <c r="AC26" i="53"/>
  <c r="AB26" i="53"/>
  <c r="W26" i="53"/>
  <c r="S26" i="53"/>
  <c r="O26" i="53"/>
  <c r="K26" i="53"/>
  <c r="G26" i="53"/>
  <c r="AC25" i="53"/>
  <c r="AB25" i="53"/>
  <c r="W25" i="53"/>
  <c r="S25" i="53"/>
  <c r="O25" i="53"/>
  <c r="K25" i="53"/>
  <c r="G25" i="53"/>
  <c r="AC24" i="53"/>
  <c r="AB24" i="53"/>
  <c r="W24" i="53"/>
  <c r="S24" i="53"/>
  <c r="O24" i="53"/>
  <c r="K24" i="53"/>
  <c r="G24" i="53"/>
  <c r="AC23" i="53"/>
  <c r="AB23" i="53"/>
  <c r="W23" i="53"/>
  <c r="S23" i="53"/>
  <c r="O23" i="53"/>
  <c r="K23" i="53"/>
  <c r="G23" i="53"/>
  <c r="AC22" i="53"/>
  <c r="AB22" i="53"/>
  <c r="W22" i="53"/>
  <c r="S22" i="53"/>
  <c r="O22" i="53"/>
  <c r="K22" i="53"/>
  <c r="G22" i="53"/>
  <c r="AC21" i="53"/>
  <c r="AB21" i="53"/>
  <c r="W21" i="53"/>
  <c r="S21" i="53"/>
  <c r="O21" i="53"/>
  <c r="K21" i="53"/>
  <c r="G21" i="53"/>
  <c r="AC20" i="53"/>
  <c r="AB20" i="53"/>
  <c r="W20" i="53"/>
  <c r="S20" i="53"/>
  <c r="O20" i="53"/>
  <c r="K20" i="53"/>
  <c r="G20" i="53"/>
  <c r="AC19" i="53"/>
  <c r="AB19" i="53"/>
  <c r="W19" i="53"/>
  <c r="S19" i="53"/>
  <c r="O19" i="53"/>
  <c r="K19" i="53"/>
  <c r="G19" i="53"/>
  <c r="AC18" i="53"/>
  <c r="AB18" i="53"/>
  <c r="W18" i="53"/>
  <c r="S18" i="53"/>
  <c r="O18" i="53"/>
  <c r="K18" i="53"/>
  <c r="G18" i="53"/>
  <c r="AC17" i="53"/>
  <c r="AB17" i="53"/>
  <c r="W17" i="53"/>
  <c r="S17" i="53"/>
  <c r="O17" i="53"/>
  <c r="K17" i="53"/>
  <c r="G17" i="53"/>
  <c r="AC16" i="53"/>
  <c r="AB16" i="53"/>
  <c r="W16" i="53"/>
  <c r="S16" i="53"/>
  <c r="O16" i="53"/>
  <c r="K16" i="53"/>
  <c r="G16" i="53"/>
  <c r="AC15" i="53"/>
  <c r="AB15" i="53"/>
  <c r="W15" i="53"/>
  <c r="S15" i="53"/>
  <c r="O15" i="53"/>
  <c r="K15" i="53"/>
  <c r="G15" i="53"/>
  <c r="AC14" i="53"/>
  <c r="AB14" i="53"/>
  <c r="W14" i="53"/>
  <c r="S14" i="53"/>
  <c r="O14" i="53"/>
  <c r="K14" i="53"/>
  <c r="G14" i="53"/>
  <c r="AC13" i="53"/>
  <c r="AB13" i="53"/>
  <c r="W13" i="53"/>
  <c r="S13" i="53"/>
  <c r="O13" i="53"/>
  <c r="K13" i="53"/>
  <c r="G13" i="53"/>
  <c r="AC12" i="53"/>
  <c r="AB12" i="53"/>
  <c r="W12" i="53"/>
  <c r="S12" i="53"/>
  <c r="O12" i="53"/>
  <c r="K12" i="53"/>
  <c r="G12" i="53"/>
  <c r="AC11" i="53"/>
  <c r="AB11" i="53"/>
  <c r="W11" i="53"/>
  <c r="S11" i="53"/>
  <c r="O11" i="53"/>
  <c r="K11" i="53"/>
  <c r="G11" i="53"/>
  <c r="AC10" i="53"/>
  <c r="AB10" i="53"/>
  <c r="W10" i="53"/>
  <c r="S10" i="53"/>
  <c r="O10" i="53"/>
  <c r="K10" i="53"/>
  <c r="G10" i="53"/>
  <c r="AC9" i="53"/>
  <c r="AB9" i="53"/>
  <c r="W9" i="53"/>
  <c r="S9" i="53"/>
  <c r="O9" i="53"/>
  <c r="K9" i="53"/>
  <c r="G9" i="53"/>
  <c r="AC8" i="53"/>
  <c r="AB8" i="53"/>
  <c r="W8" i="53"/>
  <c r="S8" i="53"/>
  <c r="O8" i="53"/>
  <c r="K8" i="53"/>
  <c r="G8" i="53"/>
  <c r="AC7" i="53"/>
  <c r="AB7" i="53"/>
  <c r="W7" i="53"/>
  <c r="S7" i="53"/>
  <c r="O7" i="53"/>
  <c r="K7" i="53"/>
  <c r="G7" i="53"/>
  <c r="B7" i="53"/>
  <c r="B8" i="53" s="1"/>
  <c r="B9" i="53" s="1"/>
  <c r="B10" i="53" s="1"/>
  <c r="B11" i="53" s="1"/>
  <c r="B12" i="53" s="1"/>
  <c r="B13" i="53"/>
  <c r="B14" i="53"/>
  <c r="B15" i="53" s="1"/>
  <c r="B16" i="53"/>
  <c r="B17" i="53" s="1"/>
  <c r="B18" i="53" s="1"/>
  <c r="B19" i="53" s="1"/>
  <c r="B20" i="53" s="1"/>
  <c r="B21" i="53"/>
  <c r="B22" i="53"/>
  <c r="B23" i="53" s="1"/>
  <c r="B24" i="53" s="1"/>
  <c r="B25" i="53" s="1"/>
  <c r="B26" i="53" s="1"/>
  <c r="B27" i="53" s="1"/>
  <c r="B28" i="53" s="1"/>
  <c r="B29" i="53" s="1"/>
  <c r="B30" i="53" s="1"/>
  <c r="B31" i="53" s="1"/>
  <c r="B32" i="53" s="1"/>
  <c r="B33" i="53" s="1"/>
  <c r="B34" i="53" s="1"/>
  <c r="B35" i="53"/>
  <c r="B36" i="53" s="1"/>
  <c r="B37" i="53" s="1"/>
  <c r="B38" i="53" s="1"/>
  <c r="B39" i="53" s="1"/>
  <c r="B40" i="53" s="1"/>
  <c r="B41" i="53" s="1"/>
  <c r="B42" i="53" s="1"/>
  <c r="B43" i="53" s="1"/>
  <c r="B44" i="53" s="1"/>
  <c r="B45" i="53" s="1"/>
  <c r="B46" i="53" s="1"/>
  <c r="B47" i="53" s="1"/>
  <c r="B48" i="53" s="1"/>
  <c r="B49" i="53" s="1"/>
  <c r="B50" i="53" s="1"/>
  <c r="B51" i="53" s="1"/>
  <c r="B52" i="53" s="1"/>
  <c r="B53" i="53" s="1"/>
  <c r="B54" i="53" s="1"/>
  <c r="B55" i="53" s="1"/>
  <c r="B56" i="53" s="1"/>
  <c r="B57" i="53" s="1"/>
  <c r="B58" i="53" s="1"/>
  <c r="B59" i="53" s="1"/>
  <c r="B60" i="53" s="1"/>
  <c r="B61" i="53" s="1"/>
  <c r="B62" i="53" s="1"/>
  <c r="B63" i="53" s="1"/>
  <c r="B64" i="53" s="1"/>
  <c r="B65" i="53" s="1"/>
  <c r="B66" i="53" s="1"/>
  <c r="B67" i="53" s="1"/>
  <c r="B68" i="53" s="1"/>
  <c r="B69" i="53" s="1"/>
  <c r="B70" i="53" s="1"/>
  <c r="B71" i="53" s="1"/>
  <c r="B72" i="53" s="1"/>
  <c r="B73" i="53" s="1"/>
  <c r="B74" i="53" s="1"/>
  <c r="B75" i="53" s="1"/>
  <c r="B76" i="53" s="1"/>
  <c r="B77" i="53" s="1"/>
  <c r="B78" i="53" s="1"/>
  <c r="B79" i="53" s="1"/>
  <c r="B80" i="53" s="1"/>
  <c r="B81" i="53" s="1"/>
  <c r="B82" i="53" s="1"/>
  <c r="B83" i="53" s="1"/>
  <c r="B84" i="53" s="1"/>
  <c r="B85" i="53" s="1"/>
  <c r="B86" i="53" s="1"/>
  <c r="B87" i="53" s="1"/>
  <c r="B88" i="53" s="1"/>
  <c r="B89" i="53" s="1"/>
  <c r="B90" i="53" s="1"/>
  <c r="B91" i="53" s="1"/>
  <c r="B92" i="53" s="1"/>
  <c r="B93" i="53" s="1"/>
  <c r="B94" i="53" s="1"/>
  <c r="B95" i="53" s="1"/>
  <c r="B96" i="53" s="1"/>
  <c r="B97" i="53" s="1"/>
  <c r="B98" i="53" s="1"/>
  <c r="B99" i="53" s="1"/>
  <c r="B100" i="53" s="1"/>
  <c r="B101" i="53" s="1"/>
  <c r="B102" i="53" s="1"/>
  <c r="B103" i="53" s="1"/>
  <c r="B104" i="53" s="1"/>
  <c r="B105" i="53" s="1"/>
  <c r="B106" i="53" s="1"/>
  <c r="B107" i="53" s="1"/>
  <c r="B108" i="53" s="1"/>
  <c r="B109" i="53" s="1"/>
  <c r="B110" i="53" s="1"/>
  <c r="B111" i="53" s="1"/>
  <c r="B112" i="53" s="1"/>
  <c r="B113" i="53" s="1"/>
  <c r="B114" i="53" s="1"/>
  <c r="B115" i="53" s="1"/>
  <c r="B116" i="53" s="1"/>
  <c r="B117" i="53" s="1"/>
  <c r="B118" i="53" s="1"/>
  <c r="B119" i="53" s="1"/>
  <c r="B120" i="53" s="1"/>
  <c r="B121" i="53" s="1"/>
  <c r="B122" i="53" s="1"/>
  <c r="B123" i="53" s="1"/>
  <c r="B124" i="53" s="1"/>
  <c r="B125" i="53" s="1"/>
  <c r="B126" i="53" s="1"/>
  <c r="B127" i="53" s="1"/>
  <c r="B128" i="53" s="1"/>
  <c r="B129" i="53" s="1"/>
  <c r="B130" i="53" s="1"/>
  <c r="B131" i="53" s="1"/>
  <c r="B132" i="53" s="1"/>
  <c r="B133" i="53" s="1"/>
  <c r="B134" i="53" s="1"/>
  <c r="B135" i="53" s="1"/>
  <c r="B136" i="53" s="1"/>
  <c r="B137" i="53" s="1"/>
  <c r="B138" i="53" s="1"/>
  <c r="B139" i="53" s="1"/>
  <c r="B140" i="53" s="1"/>
  <c r="B141" i="53" s="1"/>
  <c r="B142" i="53" s="1"/>
  <c r="B143" i="53" s="1"/>
  <c r="B144" i="53" s="1"/>
  <c r="B145" i="53" s="1"/>
  <c r="B146" i="53" s="1"/>
  <c r="B147" i="53" s="1"/>
  <c r="B148" i="53" s="1"/>
  <c r="B149" i="53" s="1"/>
  <c r="B150" i="53" s="1"/>
  <c r="B151" i="53" s="1"/>
  <c r="B152" i="53" s="1"/>
  <c r="B153" i="53" s="1"/>
  <c r="B154" i="53" s="1"/>
  <c r="B155" i="53" s="1"/>
  <c r="B156" i="53" s="1"/>
  <c r="B157" i="53" s="1"/>
  <c r="B158" i="53" s="1"/>
  <c r="B159" i="53" s="1"/>
  <c r="B160" i="53" s="1"/>
  <c r="B161" i="53" s="1"/>
  <c r="B162" i="53" s="1"/>
  <c r="B163" i="53" s="1"/>
  <c r="B164" i="53" s="1"/>
  <c r="B165" i="53" s="1"/>
  <c r="B166" i="53" s="1"/>
  <c r="B167" i="53" s="1"/>
  <c r="B168" i="53" s="1"/>
  <c r="B169" i="53" s="1"/>
  <c r="B170" i="53" s="1"/>
  <c r="B171" i="53" s="1"/>
  <c r="B172" i="53" s="1"/>
  <c r="B173" i="53" s="1"/>
  <c r="B174" i="53" s="1"/>
  <c r="B175" i="53" s="1"/>
  <c r="B176" i="53" s="1"/>
  <c r="B177" i="53" s="1"/>
  <c r="B178" i="53" s="1"/>
  <c r="B179" i="53" s="1"/>
  <c r="B180" i="53" s="1"/>
  <c r="B181" i="53" s="1"/>
  <c r="B182" i="53" s="1"/>
  <c r="B183" i="53" s="1"/>
  <c r="B184" i="53" s="1"/>
  <c r="B185" i="53" s="1"/>
  <c r="B186" i="53" s="1"/>
  <c r="B187" i="53" s="1"/>
  <c r="B188" i="53" s="1"/>
  <c r="B189" i="53" s="1"/>
  <c r="B190" i="53" s="1"/>
  <c r="B191" i="53" s="1"/>
  <c r="B192" i="53" s="1"/>
  <c r="B193" i="53" s="1"/>
  <c r="B194" i="53" s="1"/>
  <c r="B195" i="53" s="1"/>
  <c r="B196" i="53" s="1"/>
  <c r="B197" i="53" s="1"/>
  <c r="B198" i="53" s="1"/>
  <c r="B199" i="53" s="1"/>
  <c r="B200" i="53" s="1"/>
  <c r="B201" i="53" s="1"/>
  <c r="B202" i="53" s="1"/>
  <c r="B203" i="53" s="1"/>
  <c r="B204" i="53" s="1"/>
  <c r="B205" i="53" s="1"/>
  <c r="B206" i="53" s="1"/>
  <c r="B207" i="53" s="1"/>
  <c r="B208" i="53" s="1"/>
  <c r="B209" i="53" s="1"/>
  <c r="B210" i="53" s="1"/>
  <c r="B211" i="53" s="1"/>
  <c r="B212" i="53" s="1"/>
  <c r="B213" i="53" s="1"/>
  <c r="B214" i="53" s="1"/>
  <c r="B215" i="53" s="1"/>
  <c r="B216" i="53" s="1"/>
  <c r="B217" i="53" s="1"/>
  <c r="B218" i="53" s="1"/>
  <c r="B219" i="53" s="1"/>
  <c r="B220" i="53" s="1"/>
  <c r="B221" i="53" s="1"/>
  <c r="B222" i="53" s="1"/>
  <c r="B223" i="53" s="1"/>
  <c r="B224" i="53" s="1"/>
  <c r="B225" i="53" s="1"/>
  <c r="B226" i="53" s="1"/>
  <c r="B227" i="53" s="1"/>
  <c r="B228" i="53" s="1"/>
  <c r="B229" i="53" s="1"/>
  <c r="B230" i="53" s="1"/>
  <c r="B231" i="53" s="1"/>
  <c r="B232" i="53" s="1"/>
  <c r="B233" i="53" s="1"/>
  <c r="B234" i="53" s="1"/>
  <c r="B235" i="53" s="1"/>
  <c r="B236" i="53" s="1"/>
  <c r="B237" i="53" s="1"/>
  <c r="B238" i="53" s="1"/>
  <c r="B239" i="53" s="1"/>
  <c r="B240" i="53" s="1"/>
  <c r="B241" i="53" s="1"/>
  <c r="B242" i="53" s="1"/>
  <c r="B243" i="53" s="1"/>
  <c r="B244" i="53" s="1"/>
  <c r="B245" i="53" s="1"/>
  <c r="B246" i="53" s="1"/>
  <c r="B247" i="53" s="1"/>
  <c r="B248" i="53" s="1"/>
  <c r="B249" i="53" s="1"/>
  <c r="B250" i="53" s="1"/>
  <c r="B251" i="53" s="1"/>
  <c r="B252" i="53" s="1"/>
  <c r="B253" i="53" s="1"/>
  <c r="B254" i="53" s="1"/>
  <c r="B255" i="53" s="1"/>
  <c r="B256" i="53" s="1"/>
  <c r="B257" i="53" s="1"/>
  <c r="B258" i="53" s="1"/>
  <c r="B259" i="53" s="1"/>
  <c r="B260" i="53" s="1"/>
  <c r="B261" i="53" s="1"/>
  <c r="B262" i="53" s="1"/>
  <c r="B263" i="53" s="1"/>
  <c r="B264" i="53" s="1"/>
  <c r="B265" i="53" s="1"/>
  <c r="B266" i="53" s="1"/>
  <c r="B267" i="53" s="1"/>
  <c r="B268" i="53" s="1"/>
  <c r="B269" i="53" s="1"/>
  <c r="AC6" i="53"/>
  <c r="AB6" i="53"/>
  <c r="W6" i="53"/>
  <c r="S6" i="53"/>
  <c r="O6" i="53"/>
  <c r="K6" i="53"/>
  <c r="G6" i="53"/>
  <c r="AB4" i="53"/>
  <c r="AB276" i="53"/>
  <c r="A1" i="53"/>
  <c r="AC185" i="52"/>
  <c r="W185" i="52"/>
  <c r="S185" i="52"/>
  <c r="K185" i="52"/>
  <c r="G185" i="52"/>
  <c r="AC184" i="52"/>
  <c r="AB184" i="52"/>
  <c r="W184" i="52"/>
  <c r="S184" i="52"/>
  <c r="K184" i="52"/>
  <c r="G184" i="52"/>
  <c r="AC183" i="52"/>
  <c r="AB183" i="52"/>
  <c r="W183" i="52"/>
  <c r="S183" i="52"/>
  <c r="K183" i="52"/>
  <c r="G183" i="52"/>
  <c r="AC182" i="52"/>
  <c r="AB182" i="52"/>
  <c r="W182" i="52"/>
  <c r="S182" i="52"/>
  <c r="K182" i="52"/>
  <c r="G182" i="52"/>
  <c r="AC181" i="52"/>
  <c r="AB181" i="52"/>
  <c r="W181" i="52"/>
  <c r="S181" i="52"/>
  <c r="K181" i="52"/>
  <c r="G181" i="52"/>
  <c r="AC180" i="52"/>
  <c r="AB180" i="52"/>
  <c r="W180" i="52"/>
  <c r="S180" i="52"/>
  <c r="O180" i="52"/>
  <c r="K180" i="52"/>
  <c r="G180" i="52"/>
  <c r="AC179" i="52"/>
  <c r="AB179" i="52"/>
  <c r="W179" i="52"/>
  <c r="S179" i="52"/>
  <c r="O179" i="52"/>
  <c r="K179" i="52"/>
  <c r="G179" i="52"/>
  <c r="AC178" i="52"/>
  <c r="AB178" i="52"/>
  <c r="W178" i="52"/>
  <c r="S178" i="52"/>
  <c r="O178" i="52"/>
  <c r="K178" i="52"/>
  <c r="G178" i="52"/>
  <c r="AC177" i="52"/>
  <c r="AB177" i="52"/>
  <c r="W177" i="52"/>
  <c r="S177" i="52"/>
  <c r="O177" i="52"/>
  <c r="K177" i="52"/>
  <c r="G177" i="52"/>
  <c r="AC176" i="52"/>
  <c r="AB176" i="52"/>
  <c r="W176" i="52"/>
  <c r="S176" i="52"/>
  <c r="O176" i="52"/>
  <c r="K176" i="52"/>
  <c r="G176" i="52"/>
  <c r="AC175" i="52"/>
  <c r="AB175" i="52"/>
  <c r="W175" i="52"/>
  <c r="S175" i="52"/>
  <c r="O175" i="52"/>
  <c r="K175" i="52"/>
  <c r="G175" i="52"/>
  <c r="AC174" i="52"/>
  <c r="AB174" i="52"/>
  <c r="W174" i="52"/>
  <c r="S174" i="52"/>
  <c r="O174" i="52"/>
  <c r="K174" i="52"/>
  <c r="G174" i="52"/>
  <c r="AC173" i="52"/>
  <c r="AB173" i="52"/>
  <c r="W173" i="52"/>
  <c r="S173" i="52"/>
  <c r="O173" i="52"/>
  <c r="K173" i="52"/>
  <c r="G173" i="52"/>
  <c r="D173" i="52"/>
  <c r="D185" i="52"/>
  <c r="D197" i="52" s="1"/>
  <c r="D209" i="52" s="1"/>
  <c r="D221" i="52" s="1"/>
  <c r="D233" i="52" s="1"/>
  <c r="D245" i="52" s="1"/>
  <c r="D257" i="52" s="1"/>
  <c r="D269" i="52" s="1"/>
  <c r="C173" i="52"/>
  <c r="C185" i="52" s="1"/>
  <c r="AC172" i="52"/>
  <c r="AB172" i="52"/>
  <c r="W172" i="52"/>
  <c r="S172" i="52"/>
  <c r="O172" i="52"/>
  <c r="K172" i="52"/>
  <c r="G172" i="52"/>
  <c r="D172" i="52"/>
  <c r="D184" i="52" s="1"/>
  <c r="D196" i="52" s="1"/>
  <c r="D208" i="52" s="1"/>
  <c r="D220" i="52" s="1"/>
  <c r="D232" i="52" s="1"/>
  <c r="D244" i="52" s="1"/>
  <c r="D256" i="52"/>
  <c r="D268" i="52" s="1"/>
  <c r="C172" i="52"/>
  <c r="C184" i="52"/>
  <c r="AC171" i="52"/>
  <c r="AB171" i="52"/>
  <c r="W171" i="52"/>
  <c r="S171" i="52"/>
  <c r="O171" i="52"/>
  <c r="K171" i="52"/>
  <c r="G171" i="52"/>
  <c r="D171" i="52"/>
  <c r="D183" i="52"/>
  <c r="D195" i="52" s="1"/>
  <c r="C171" i="52"/>
  <c r="C183" i="52"/>
  <c r="AC170" i="52"/>
  <c r="AB170" i="52"/>
  <c r="W170" i="52"/>
  <c r="S170" i="52"/>
  <c r="O170" i="52"/>
  <c r="K170" i="52"/>
  <c r="G170" i="52"/>
  <c r="D170" i="52"/>
  <c r="D182" i="52"/>
  <c r="D194" i="52"/>
  <c r="D206" i="52"/>
  <c r="D218" i="52"/>
  <c r="D230" i="52" s="1"/>
  <c r="D242" i="52" s="1"/>
  <c r="D254" i="52" s="1"/>
  <c r="D266" i="52" s="1"/>
  <c r="C170" i="52"/>
  <c r="C182" i="52" s="1"/>
  <c r="AC169" i="52"/>
  <c r="AB169" i="52"/>
  <c r="W169" i="52"/>
  <c r="S169" i="52"/>
  <c r="O169" i="52"/>
  <c r="K169" i="52"/>
  <c r="G169" i="52"/>
  <c r="D169" i="52"/>
  <c r="D181" i="52" s="1"/>
  <c r="D193" i="52"/>
  <c r="D205" i="52" s="1"/>
  <c r="C169" i="52"/>
  <c r="C181" i="52"/>
  <c r="AC168" i="52"/>
  <c r="AB168" i="52"/>
  <c r="W168" i="52"/>
  <c r="S168" i="52"/>
  <c r="O168" i="52"/>
  <c r="K168" i="52"/>
  <c r="G168" i="52"/>
  <c r="D168" i="52"/>
  <c r="D180" i="52"/>
  <c r="D192" i="52"/>
  <c r="D204" i="52"/>
  <c r="D216" i="52"/>
  <c r="D228" i="52"/>
  <c r="D240" i="52"/>
  <c r="D252" i="52" s="1"/>
  <c r="D264" i="52" s="1"/>
  <c r="C168" i="52"/>
  <c r="C180" i="52" s="1"/>
  <c r="AC167" i="52"/>
  <c r="AB167" i="52"/>
  <c r="W167" i="52"/>
  <c r="S167" i="52"/>
  <c r="O167" i="52"/>
  <c r="K167" i="52"/>
  <c r="G167" i="52"/>
  <c r="D167" i="52"/>
  <c r="D179" i="52"/>
  <c r="D191" i="52"/>
  <c r="D203" i="52"/>
  <c r="D215" i="52" s="1"/>
  <c r="D227" i="52" s="1"/>
  <c r="D239" i="52" s="1"/>
  <c r="D251" i="52" s="1"/>
  <c r="D263" i="52" s="1"/>
  <c r="C167" i="52"/>
  <c r="C179" i="52"/>
  <c r="AC166" i="52"/>
  <c r="AB166" i="52"/>
  <c r="W166" i="52"/>
  <c r="S166" i="52"/>
  <c r="O166" i="52"/>
  <c r="K166" i="52"/>
  <c r="G166" i="52"/>
  <c r="D166" i="52"/>
  <c r="D178" i="52" s="1"/>
  <c r="D190" i="52" s="1"/>
  <c r="D202" i="52"/>
  <c r="D214" i="52" s="1"/>
  <c r="D226" i="52" s="1"/>
  <c r="D238" i="52"/>
  <c r="D250" i="52" s="1"/>
  <c r="D262" i="52" s="1"/>
  <c r="C166" i="52"/>
  <c r="AC165" i="52"/>
  <c r="AB165" i="52"/>
  <c r="W165" i="52"/>
  <c r="S165" i="52"/>
  <c r="O165" i="52"/>
  <c r="K165" i="52"/>
  <c r="G165" i="52"/>
  <c r="D165" i="52"/>
  <c r="D177" i="52" s="1"/>
  <c r="D189" i="52"/>
  <c r="D201" i="52"/>
  <c r="D213" i="52"/>
  <c r="D225" i="52" s="1"/>
  <c r="D237" i="52" s="1"/>
  <c r="D249" i="52" s="1"/>
  <c r="D261" i="52" s="1"/>
  <c r="C165" i="52"/>
  <c r="C177" i="52" s="1"/>
  <c r="AC164" i="52"/>
  <c r="AB164" i="52"/>
  <c r="W164" i="52"/>
  <c r="S164" i="52"/>
  <c r="O164" i="52"/>
  <c r="K164" i="52"/>
  <c r="G164" i="52"/>
  <c r="D164" i="52"/>
  <c r="D176" i="52"/>
  <c r="D188" i="52" s="1"/>
  <c r="D200" i="52" s="1"/>
  <c r="D212" i="52" s="1"/>
  <c r="D224" i="52" s="1"/>
  <c r="D236" i="52" s="1"/>
  <c r="D248" i="52" s="1"/>
  <c r="D260" i="52" s="1"/>
  <c r="C164" i="52"/>
  <c r="C176" i="52"/>
  <c r="AC163" i="52"/>
  <c r="AB163" i="52"/>
  <c r="W163" i="52"/>
  <c r="S163" i="52"/>
  <c r="O163" i="52"/>
  <c r="K163" i="52"/>
  <c r="G163" i="52"/>
  <c r="D163" i="52"/>
  <c r="D175" i="52" s="1"/>
  <c r="D187" i="52" s="1"/>
  <c r="D199" i="52" s="1"/>
  <c r="D211" i="52" s="1"/>
  <c r="C163" i="52"/>
  <c r="C175" i="52"/>
  <c r="AC162" i="52"/>
  <c r="AB162" i="52"/>
  <c r="W162" i="52"/>
  <c r="S162" i="52"/>
  <c r="O162" i="52"/>
  <c r="K162" i="52"/>
  <c r="G162" i="52"/>
  <c r="D162" i="52"/>
  <c r="D174" i="52"/>
  <c r="D186" i="52" s="1"/>
  <c r="D198" i="52" s="1"/>
  <c r="D210" i="52"/>
  <c r="D222" i="52"/>
  <c r="D234" i="52" s="1"/>
  <c r="D246" i="52" s="1"/>
  <c r="D258" i="52" s="1"/>
  <c r="C162" i="52"/>
  <c r="AC161" i="52"/>
  <c r="AB161" i="52"/>
  <c r="W161" i="52"/>
  <c r="S161" i="52"/>
  <c r="O161" i="52"/>
  <c r="K161" i="52"/>
  <c r="G161" i="52"/>
  <c r="AC160" i="52"/>
  <c r="AB160" i="52"/>
  <c r="W160" i="52"/>
  <c r="S160" i="52"/>
  <c r="O160" i="52"/>
  <c r="K160" i="52"/>
  <c r="G160" i="52"/>
  <c r="AC159" i="52"/>
  <c r="AB159" i="52"/>
  <c r="W159" i="52"/>
  <c r="S159" i="52"/>
  <c r="O159" i="52"/>
  <c r="K159" i="52"/>
  <c r="G159" i="52"/>
  <c r="AC158" i="52"/>
  <c r="AB158" i="52"/>
  <c r="W158" i="52"/>
  <c r="S158" i="52"/>
  <c r="O158" i="52"/>
  <c r="K158" i="52"/>
  <c r="G158" i="52"/>
  <c r="AC157" i="52"/>
  <c r="AB157" i="52"/>
  <c r="W157" i="52"/>
  <c r="S157" i="52"/>
  <c r="O157" i="52"/>
  <c r="K157" i="52"/>
  <c r="G157" i="52"/>
  <c r="AC156" i="52"/>
  <c r="AB156" i="52"/>
  <c r="W156" i="52"/>
  <c r="S156" i="52"/>
  <c r="O156" i="52"/>
  <c r="K156" i="52"/>
  <c r="G156" i="52"/>
  <c r="AC155" i="52"/>
  <c r="AB155" i="52"/>
  <c r="W155" i="52"/>
  <c r="S155" i="52"/>
  <c r="O155" i="52"/>
  <c r="K155" i="52"/>
  <c r="G155" i="52"/>
  <c r="AC154" i="52"/>
  <c r="AB154" i="52"/>
  <c r="W154" i="52"/>
  <c r="S154" i="52"/>
  <c r="O154" i="52"/>
  <c r="K154" i="52"/>
  <c r="G154" i="52"/>
  <c r="AC153" i="52"/>
  <c r="AB153" i="52"/>
  <c r="W153" i="52"/>
  <c r="S153" i="52"/>
  <c r="O153" i="52"/>
  <c r="K153" i="52"/>
  <c r="G153" i="52"/>
  <c r="AC152" i="52"/>
  <c r="AB152" i="52"/>
  <c r="W152" i="52"/>
  <c r="S152" i="52"/>
  <c r="O152" i="52"/>
  <c r="K152" i="52"/>
  <c r="G152" i="52"/>
  <c r="AC151" i="52"/>
  <c r="AB151" i="52"/>
  <c r="W151" i="52"/>
  <c r="S151" i="52"/>
  <c r="O151" i="52"/>
  <c r="K151" i="52"/>
  <c r="G151" i="52"/>
  <c r="AC150" i="52"/>
  <c r="AB150" i="52"/>
  <c r="W150" i="52"/>
  <c r="S150" i="52"/>
  <c r="O150" i="52"/>
  <c r="K150" i="52"/>
  <c r="G150" i="52"/>
  <c r="AC149" i="52"/>
  <c r="AB149" i="52"/>
  <c r="W149" i="52"/>
  <c r="S149" i="52"/>
  <c r="O149" i="52"/>
  <c r="K149" i="52"/>
  <c r="G149" i="52"/>
  <c r="AC148" i="52"/>
  <c r="AB148" i="52"/>
  <c r="W148" i="52"/>
  <c r="S148" i="52"/>
  <c r="O148" i="52"/>
  <c r="K148" i="52"/>
  <c r="G148" i="52"/>
  <c r="AC147" i="52"/>
  <c r="AB147" i="52"/>
  <c r="W147" i="52"/>
  <c r="S147" i="52"/>
  <c r="O147" i="52"/>
  <c r="K147" i="52"/>
  <c r="G147" i="52"/>
  <c r="AC146" i="52"/>
  <c r="AB146" i="52"/>
  <c r="W146" i="52"/>
  <c r="S146" i="52"/>
  <c r="O146" i="52"/>
  <c r="K146" i="52"/>
  <c r="G146" i="52"/>
  <c r="AC145" i="52"/>
  <c r="AB145" i="52"/>
  <c r="W145" i="52"/>
  <c r="S145" i="52"/>
  <c r="O145" i="52"/>
  <c r="K145" i="52"/>
  <c r="G145" i="52"/>
  <c r="AC144" i="52"/>
  <c r="AB144" i="52"/>
  <c r="W144" i="52"/>
  <c r="S144" i="52"/>
  <c r="O144" i="52"/>
  <c r="K144" i="52"/>
  <c r="G144" i="52"/>
  <c r="AC143" i="52"/>
  <c r="AB143" i="52"/>
  <c r="W143" i="52"/>
  <c r="S143" i="52"/>
  <c r="O143" i="52"/>
  <c r="K143" i="52"/>
  <c r="G143" i="52"/>
  <c r="AC142" i="52"/>
  <c r="AB142" i="52"/>
  <c r="W142" i="52"/>
  <c r="S142" i="52"/>
  <c r="O142" i="52"/>
  <c r="K142" i="52"/>
  <c r="G142" i="52"/>
  <c r="AC141" i="52"/>
  <c r="AB141" i="52"/>
  <c r="W141" i="52"/>
  <c r="S141" i="52"/>
  <c r="O141" i="52"/>
  <c r="K141" i="52"/>
  <c r="G141" i="52"/>
  <c r="AC140" i="52"/>
  <c r="AB140" i="52"/>
  <c r="W140" i="52"/>
  <c r="S140" i="52"/>
  <c r="O140" i="52"/>
  <c r="K140" i="52"/>
  <c r="G140" i="52"/>
  <c r="AC139" i="52"/>
  <c r="AB139" i="52"/>
  <c r="W139" i="52"/>
  <c r="S139" i="52"/>
  <c r="O139" i="52"/>
  <c r="K139" i="52"/>
  <c r="G139" i="52"/>
  <c r="AC138" i="52"/>
  <c r="AB138" i="52"/>
  <c r="W138" i="52"/>
  <c r="S138" i="52"/>
  <c r="O138" i="52"/>
  <c r="K138" i="52"/>
  <c r="G138" i="52"/>
  <c r="AC137" i="52"/>
  <c r="AB137" i="52"/>
  <c r="W137" i="52"/>
  <c r="S137" i="52"/>
  <c r="O137" i="52"/>
  <c r="K137" i="52"/>
  <c r="G137" i="52"/>
  <c r="AC136" i="52"/>
  <c r="AB136" i="52"/>
  <c r="W136" i="52"/>
  <c r="S136" i="52"/>
  <c r="O136" i="52"/>
  <c r="K136" i="52"/>
  <c r="G136" i="52"/>
  <c r="AC135" i="52"/>
  <c r="AB135" i="52"/>
  <c r="W135" i="52"/>
  <c r="S135" i="52"/>
  <c r="O135" i="52"/>
  <c r="K135" i="52"/>
  <c r="G135" i="52"/>
  <c r="AC134" i="52"/>
  <c r="AB134" i="52"/>
  <c r="W134" i="52"/>
  <c r="S134" i="52"/>
  <c r="O134" i="52"/>
  <c r="K134" i="52"/>
  <c r="G134" i="52"/>
  <c r="AC133" i="52"/>
  <c r="AB133" i="52"/>
  <c r="W133" i="52"/>
  <c r="S133" i="52"/>
  <c r="O133" i="52"/>
  <c r="K133" i="52"/>
  <c r="G133" i="52"/>
  <c r="AC132" i="52"/>
  <c r="AB132" i="52"/>
  <c r="W132" i="52"/>
  <c r="S132" i="52"/>
  <c r="O132" i="52"/>
  <c r="K132" i="52"/>
  <c r="G132" i="52"/>
  <c r="AC131" i="52"/>
  <c r="AB131" i="52"/>
  <c r="W131" i="52"/>
  <c r="S131" i="52"/>
  <c r="O131" i="52"/>
  <c r="K131" i="52"/>
  <c r="G131" i="52"/>
  <c r="AC130" i="52"/>
  <c r="AB130" i="52"/>
  <c r="W130" i="52"/>
  <c r="S130" i="52"/>
  <c r="O130" i="52"/>
  <c r="K130" i="52"/>
  <c r="G130" i="52"/>
  <c r="AC129" i="52"/>
  <c r="AB129" i="52"/>
  <c r="W129" i="52"/>
  <c r="S129" i="52"/>
  <c r="O129" i="52"/>
  <c r="K129" i="52"/>
  <c r="G129" i="52"/>
  <c r="AC128" i="52"/>
  <c r="AB128" i="52"/>
  <c r="W128" i="52"/>
  <c r="S128" i="52"/>
  <c r="O128" i="52"/>
  <c r="K128" i="52"/>
  <c r="G128" i="52"/>
  <c r="AC127" i="52"/>
  <c r="AB127" i="52"/>
  <c r="W127" i="52"/>
  <c r="S127" i="52"/>
  <c r="O127" i="52"/>
  <c r="K127" i="52"/>
  <c r="G127" i="52"/>
  <c r="AC126" i="52"/>
  <c r="AB126" i="52"/>
  <c r="W126" i="52"/>
  <c r="S126" i="52"/>
  <c r="O126" i="52"/>
  <c r="K126" i="52"/>
  <c r="G126" i="52"/>
  <c r="AC125" i="52"/>
  <c r="AB125" i="52"/>
  <c r="W125" i="52"/>
  <c r="S125" i="52"/>
  <c r="O125" i="52"/>
  <c r="K125" i="52"/>
  <c r="G125" i="52"/>
  <c r="AC124" i="52"/>
  <c r="AB124" i="52"/>
  <c r="W124" i="52"/>
  <c r="S124" i="52"/>
  <c r="O124" i="52"/>
  <c r="K124" i="52"/>
  <c r="G124" i="52"/>
  <c r="AC123" i="52"/>
  <c r="AB123" i="52"/>
  <c r="W123" i="52"/>
  <c r="S123" i="52"/>
  <c r="O123" i="52"/>
  <c r="K123" i="52"/>
  <c r="G123" i="52"/>
  <c r="AC122" i="52"/>
  <c r="AB122" i="52"/>
  <c r="W122" i="52"/>
  <c r="S122" i="52"/>
  <c r="O122" i="52"/>
  <c r="K122" i="52"/>
  <c r="G122" i="52"/>
  <c r="AC121" i="52"/>
  <c r="AB121" i="52"/>
  <c r="W121" i="52"/>
  <c r="S121" i="52"/>
  <c r="O121" i="52"/>
  <c r="K121" i="52"/>
  <c r="G121" i="52"/>
  <c r="AC120" i="52"/>
  <c r="AB120" i="52"/>
  <c r="W120" i="52"/>
  <c r="S120" i="52"/>
  <c r="O120" i="52"/>
  <c r="K120" i="52"/>
  <c r="G120" i="52"/>
  <c r="AC119" i="52"/>
  <c r="AB119" i="52"/>
  <c r="W119" i="52"/>
  <c r="S119" i="52"/>
  <c r="O119" i="52"/>
  <c r="K119" i="52"/>
  <c r="G119" i="52"/>
  <c r="AC118" i="52"/>
  <c r="AB118" i="52"/>
  <c r="W118" i="52"/>
  <c r="S118" i="52"/>
  <c r="O118" i="52"/>
  <c r="K118" i="52"/>
  <c r="G118" i="52"/>
  <c r="AC117" i="52"/>
  <c r="AB117" i="52"/>
  <c r="W117" i="52"/>
  <c r="S117" i="52"/>
  <c r="O117" i="52"/>
  <c r="K117" i="52"/>
  <c r="G117" i="52"/>
  <c r="AC116" i="52"/>
  <c r="AB116" i="52"/>
  <c r="W116" i="52"/>
  <c r="S116" i="52"/>
  <c r="O116" i="52"/>
  <c r="K116" i="52"/>
  <c r="G116" i="52"/>
  <c r="AC115" i="52"/>
  <c r="AB115" i="52"/>
  <c r="W115" i="52"/>
  <c r="S115" i="52"/>
  <c r="O115" i="52"/>
  <c r="K115" i="52"/>
  <c r="G115" i="52"/>
  <c r="AC114" i="52"/>
  <c r="AB114" i="52"/>
  <c r="W114" i="52"/>
  <c r="S114" i="52"/>
  <c r="O114" i="52"/>
  <c r="K114" i="52"/>
  <c r="G114" i="52"/>
  <c r="AC113" i="52"/>
  <c r="AB113" i="52"/>
  <c r="W113" i="52"/>
  <c r="S113" i="52"/>
  <c r="O113" i="52"/>
  <c r="K113" i="52"/>
  <c r="G113" i="52"/>
  <c r="AC112" i="52"/>
  <c r="AB112" i="52"/>
  <c r="W112" i="52"/>
  <c r="S112" i="52"/>
  <c r="O112" i="52"/>
  <c r="K112" i="52"/>
  <c r="G112" i="52"/>
  <c r="AC111" i="52"/>
  <c r="AB111" i="52"/>
  <c r="W111" i="52"/>
  <c r="S111" i="52"/>
  <c r="O111" i="52"/>
  <c r="K111" i="52"/>
  <c r="G111" i="52"/>
  <c r="AC110" i="52"/>
  <c r="AB110" i="52"/>
  <c r="W110" i="52"/>
  <c r="S110" i="52"/>
  <c r="O110" i="52"/>
  <c r="K110" i="52"/>
  <c r="G110" i="52"/>
  <c r="AC109" i="52"/>
  <c r="AB109" i="52"/>
  <c r="W109" i="52"/>
  <c r="S109" i="52"/>
  <c r="O109" i="52"/>
  <c r="K109" i="52"/>
  <c r="G109" i="52"/>
  <c r="AC108" i="52"/>
  <c r="AB108" i="52"/>
  <c r="W108" i="52"/>
  <c r="S108" i="52"/>
  <c r="O108" i="52"/>
  <c r="K108" i="52"/>
  <c r="G108" i="52"/>
  <c r="AC107" i="52"/>
  <c r="AB107" i="52"/>
  <c r="W107" i="52"/>
  <c r="S107" i="52"/>
  <c r="O107" i="52"/>
  <c r="K107" i="52"/>
  <c r="G107" i="52"/>
  <c r="AC106" i="52"/>
  <c r="AB106" i="52"/>
  <c r="W106" i="52"/>
  <c r="S106" i="52"/>
  <c r="O106" i="52"/>
  <c r="K106" i="52"/>
  <c r="G106" i="52"/>
  <c r="AC105" i="52"/>
  <c r="AB105" i="52"/>
  <c r="W105" i="52"/>
  <c r="S105" i="52"/>
  <c r="O105" i="52"/>
  <c r="K105" i="52"/>
  <c r="G105" i="52"/>
  <c r="AC104" i="52"/>
  <c r="AB104" i="52"/>
  <c r="W104" i="52"/>
  <c r="S104" i="52"/>
  <c r="O104" i="52"/>
  <c r="K104" i="52"/>
  <c r="G104" i="52"/>
  <c r="AC103" i="52"/>
  <c r="AB103" i="52"/>
  <c r="W103" i="52"/>
  <c r="S103" i="52"/>
  <c r="O103" i="52"/>
  <c r="K103" i="52"/>
  <c r="G103" i="52"/>
  <c r="AC102" i="52"/>
  <c r="AB102" i="52"/>
  <c r="W102" i="52"/>
  <c r="S102" i="52"/>
  <c r="O102" i="52"/>
  <c r="K102" i="52"/>
  <c r="G102" i="52"/>
  <c r="AC101" i="52"/>
  <c r="AB101" i="52"/>
  <c r="W101" i="52"/>
  <c r="S101" i="52"/>
  <c r="O101" i="52"/>
  <c r="K101" i="52"/>
  <c r="G101" i="52"/>
  <c r="AC100" i="52"/>
  <c r="AB100" i="52"/>
  <c r="W100" i="52"/>
  <c r="S100" i="52"/>
  <c r="O100" i="52"/>
  <c r="K100" i="52"/>
  <c r="G100" i="52"/>
  <c r="AC99" i="52"/>
  <c r="AB99" i="52"/>
  <c r="W99" i="52"/>
  <c r="S99" i="52"/>
  <c r="O99" i="52"/>
  <c r="K99" i="52"/>
  <c r="G99" i="52"/>
  <c r="AC98" i="52"/>
  <c r="AB98" i="52"/>
  <c r="W98" i="52"/>
  <c r="S98" i="52"/>
  <c r="O98" i="52"/>
  <c r="K98" i="52"/>
  <c r="G98" i="52"/>
  <c r="AC97" i="52"/>
  <c r="AB97" i="52"/>
  <c r="W97" i="52"/>
  <c r="S97" i="52"/>
  <c r="O97" i="52"/>
  <c r="K97" i="52"/>
  <c r="G97" i="52"/>
  <c r="AC96" i="52"/>
  <c r="AB96" i="52"/>
  <c r="W96" i="52"/>
  <c r="S96" i="52"/>
  <c r="O96" i="52"/>
  <c r="K96" i="52"/>
  <c r="G96" i="52"/>
  <c r="AC95" i="52"/>
  <c r="AB95" i="52"/>
  <c r="W95" i="52"/>
  <c r="S95" i="52"/>
  <c r="O95" i="52"/>
  <c r="K95" i="52"/>
  <c r="G95" i="52"/>
  <c r="AC94" i="52"/>
  <c r="AB94" i="52"/>
  <c r="W94" i="52"/>
  <c r="S94" i="52"/>
  <c r="O94" i="52"/>
  <c r="K94" i="52"/>
  <c r="G94" i="52"/>
  <c r="AC93" i="52"/>
  <c r="AB93" i="52"/>
  <c r="W93" i="52"/>
  <c r="S93" i="52"/>
  <c r="O93" i="52"/>
  <c r="K93" i="52"/>
  <c r="G93" i="52"/>
  <c r="AC92" i="52"/>
  <c r="AB92" i="52"/>
  <c r="W92" i="52"/>
  <c r="S92" i="52"/>
  <c r="O92" i="52"/>
  <c r="K92" i="52"/>
  <c r="G92" i="52"/>
  <c r="AC91" i="52"/>
  <c r="AB91" i="52"/>
  <c r="W91" i="52"/>
  <c r="S91" i="52"/>
  <c r="O91" i="52"/>
  <c r="K91" i="52"/>
  <c r="G91" i="52"/>
  <c r="AC90" i="52"/>
  <c r="AB90" i="52"/>
  <c r="W90" i="52"/>
  <c r="S90" i="52"/>
  <c r="O90" i="52"/>
  <c r="K90" i="52"/>
  <c r="G90" i="52"/>
  <c r="AC89" i="52"/>
  <c r="AB89" i="52"/>
  <c r="W89" i="52"/>
  <c r="S89" i="52"/>
  <c r="O89" i="52"/>
  <c r="K89" i="52"/>
  <c r="G89" i="52"/>
  <c r="AC88" i="52"/>
  <c r="AB88" i="52"/>
  <c r="W88" i="52"/>
  <c r="S88" i="52"/>
  <c r="O88" i="52"/>
  <c r="K88" i="52"/>
  <c r="G88" i="52"/>
  <c r="AC87" i="52"/>
  <c r="AB87" i="52"/>
  <c r="W87" i="52"/>
  <c r="S87" i="52"/>
  <c r="O87" i="52"/>
  <c r="K87" i="52"/>
  <c r="G87" i="52"/>
  <c r="AC86" i="52"/>
  <c r="AB86" i="52"/>
  <c r="W86" i="52"/>
  <c r="S86" i="52"/>
  <c r="O86" i="52"/>
  <c r="K86" i="52"/>
  <c r="G86" i="52"/>
  <c r="AC85" i="52"/>
  <c r="AB85" i="52"/>
  <c r="W85" i="52"/>
  <c r="S85" i="52"/>
  <c r="O85" i="52"/>
  <c r="K85" i="52"/>
  <c r="G85" i="52"/>
  <c r="AC84" i="52"/>
  <c r="AB84" i="52"/>
  <c r="W84" i="52"/>
  <c r="S84" i="52"/>
  <c r="O84" i="52"/>
  <c r="K84" i="52"/>
  <c r="G84" i="52"/>
  <c r="AC83" i="52"/>
  <c r="AB83" i="52"/>
  <c r="W83" i="52"/>
  <c r="S83" i="52"/>
  <c r="O83" i="52"/>
  <c r="K83" i="52"/>
  <c r="G83" i="52"/>
  <c r="AC82" i="52"/>
  <c r="AB82" i="52"/>
  <c r="W82" i="52"/>
  <c r="S82" i="52"/>
  <c r="O82" i="52"/>
  <c r="K82" i="52"/>
  <c r="G82" i="52"/>
  <c r="AC81" i="52"/>
  <c r="AB81" i="52"/>
  <c r="W81" i="52"/>
  <c r="S81" i="52"/>
  <c r="O81" i="52"/>
  <c r="K81" i="52"/>
  <c r="G81" i="52"/>
  <c r="AC80" i="52"/>
  <c r="AB80" i="52"/>
  <c r="W80" i="52"/>
  <c r="S80" i="52"/>
  <c r="O80" i="52"/>
  <c r="K80" i="52"/>
  <c r="G80" i="52"/>
  <c r="AC79" i="52"/>
  <c r="AB79" i="52"/>
  <c r="W79" i="52"/>
  <c r="S79" i="52"/>
  <c r="O79" i="52"/>
  <c r="K79" i="52"/>
  <c r="G79" i="52"/>
  <c r="AC78" i="52"/>
  <c r="AB78" i="52"/>
  <c r="W78" i="52"/>
  <c r="S78" i="52"/>
  <c r="O78" i="52"/>
  <c r="K78" i="52"/>
  <c r="G78" i="52"/>
  <c r="AC77" i="52"/>
  <c r="AB77" i="52"/>
  <c r="W77" i="52"/>
  <c r="S77" i="52"/>
  <c r="O77" i="52"/>
  <c r="K77" i="52"/>
  <c r="G77" i="52"/>
  <c r="AC76" i="52"/>
  <c r="AB76" i="52"/>
  <c r="W76" i="52"/>
  <c r="S76" i="52"/>
  <c r="O76" i="52"/>
  <c r="K76" i="52"/>
  <c r="G76" i="52"/>
  <c r="AC75" i="52"/>
  <c r="AB75" i="52"/>
  <c r="W75" i="52"/>
  <c r="S75" i="52"/>
  <c r="O75" i="52"/>
  <c r="K75" i="52"/>
  <c r="G75" i="52"/>
  <c r="AC74" i="52"/>
  <c r="AB74" i="52"/>
  <c r="W74" i="52"/>
  <c r="S74" i="52"/>
  <c r="O74" i="52"/>
  <c r="K74" i="52"/>
  <c r="G74" i="52"/>
  <c r="AC73" i="52"/>
  <c r="AB73" i="52"/>
  <c r="W73" i="52"/>
  <c r="S73" i="52"/>
  <c r="O73" i="52"/>
  <c r="K73" i="52"/>
  <c r="G73" i="52"/>
  <c r="AC72" i="52"/>
  <c r="AB72" i="52"/>
  <c r="W72" i="52"/>
  <c r="S72" i="52"/>
  <c r="O72" i="52"/>
  <c r="K72" i="52"/>
  <c r="G72" i="52"/>
  <c r="AC71" i="52"/>
  <c r="AB71" i="52"/>
  <c r="W71" i="52"/>
  <c r="S71" i="52"/>
  <c r="O71" i="52"/>
  <c r="K71" i="52"/>
  <c r="G71" i="52"/>
  <c r="AC70" i="52"/>
  <c r="AB70" i="52"/>
  <c r="W70" i="52"/>
  <c r="S70" i="52"/>
  <c r="O70" i="52"/>
  <c r="K70" i="52"/>
  <c r="G70" i="52"/>
  <c r="AC69" i="52"/>
  <c r="AB69" i="52"/>
  <c r="W69" i="52"/>
  <c r="S69" i="52"/>
  <c r="O69" i="52"/>
  <c r="K69" i="52"/>
  <c r="G69" i="52"/>
  <c r="AC68" i="52"/>
  <c r="AB68" i="52"/>
  <c r="W68" i="52"/>
  <c r="S68" i="52"/>
  <c r="O68" i="52"/>
  <c r="K68" i="52"/>
  <c r="G68" i="52"/>
  <c r="AC67" i="52"/>
  <c r="AB67" i="52"/>
  <c r="W67" i="52"/>
  <c r="S67" i="52"/>
  <c r="O67" i="52"/>
  <c r="K67" i="52"/>
  <c r="G67" i="52"/>
  <c r="AC66" i="52"/>
  <c r="AB66" i="52"/>
  <c r="W66" i="52"/>
  <c r="S66" i="52"/>
  <c r="O66" i="52"/>
  <c r="K66" i="52"/>
  <c r="G66" i="52"/>
  <c r="AC65" i="52"/>
  <c r="AB65" i="52"/>
  <c r="W65" i="52"/>
  <c r="S65" i="52"/>
  <c r="O65" i="52"/>
  <c r="K65" i="52"/>
  <c r="G65" i="52"/>
  <c r="AC64" i="52"/>
  <c r="AB64" i="52"/>
  <c r="W64" i="52"/>
  <c r="S64" i="52"/>
  <c r="O64" i="52"/>
  <c r="K64" i="52"/>
  <c r="G64" i="52"/>
  <c r="AC63" i="52"/>
  <c r="AB63" i="52"/>
  <c r="W63" i="52"/>
  <c r="S63" i="52"/>
  <c r="O63" i="52"/>
  <c r="K63" i="52"/>
  <c r="G63" i="52"/>
  <c r="AC62" i="52"/>
  <c r="AB62" i="52"/>
  <c r="W62" i="52"/>
  <c r="S62" i="52"/>
  <c r="O62" i="52"/>
  <c r="K62" i="52"/>
  <c r="G62" i="52"/>
  <c r="AC61" i="52"/>
  <c r="AB61" i="52"/>
  <c r="W61" i="52"/>
  <c r="S61" i="52"/>
  <c r="O61" i="52"/>
  <c r="K61" i="52"/>
  <c r="G61" i="52"/>
  <c r="AC60" i="52"/>
  <c r="AB60" i="52"/>
  <c r="W60" i="52"/>
  <c r="S60" i="52"/>
  <c r="O60" i="52"/>
  <c r="K60" i="52"/>
  <c r="G60" i="52"/>
  <c r="AC59" i="52"/>
  <c r="AB59" i="52"/>
  <c r="W59" i="52"/>
  <c r="S59" i="52"/>
  <c r="O59" i="52"/>
  <c r="K59" i="52"/>
  <c r="G59" i="52"/>
  <c r="AC58" i="52"/>
  <c r="AB58" i="52"/>
  <c r="W58" i="52"/>
  <c r="S58" i="52"/>
  <c r="O58" i="52"/>
  <c r="K58" i="52"/>
  <c r="G58" i="52"/>
  <c r="AC57" i="52"/>
  <c r="AB57" i="52"/>
  <c r="W57" i="52"/>
  <c r="S57" i="52"/>
  <c r="O57" i="52"/>
  <c r="K57" i="52"/>
  <c r="G57" i="52"/>
  <c r="AC56" i="52"/>
  <c r="AB56" i="52"/>
  <c r="W56" i="52"/>
  <c r="S56" i="52"/>
  <c r="O56" i="52"/>
  <c r="K56" i="52"/>
  <c r="G56" i="52"/>
  <c r="AC55" i="52"/>
  <c r="AB55" i="52"/>
  <c r="W55" i="52"/>
  <c r="S55" i="52"/>
  <c r="O55" i="52"/>
  <c r="K55" i="52"/>
  <c r="G55" i="52"/>
  <c r="AC54" i="52"/>
  <c r="AB54" i="52"/>
  <c r="W54" i="52"/>
  <c r="S54" i="52"/>
  <c r="O54" i="52"/>
  <c r="K54" i="52"/>
  <c r="G54" i="52"/>
  <c r="AC53" i="52"/>
  <c r="AB53" i="52"/>
  <c r="W53" i="52"/>
  <c r="S53" i="52"/>
  <c r="O53" i="52"/>
  <c r="K53" i="52"/>
  <c r="G53" i="52"/>
  <c r="AC52" i="52"/>
  <c r="AB52" i="52"/>
  <c r="W52" i="52"/>
  <c r="S52" i="52"/>
  <c r="O52" i="52"/>
  <c r="K52" i="52"/>
  <c r="G52" i="52"/>
  <c r="AC51" i="52"/>
  <c r="AB51" i="52"/>
  <c r="W51" i="52"/>
  <c r="S51" i="52"/>
  <c r="O51" i="52"/>
  <c r="K51" i="52"/>
  <c r="G51" i="52"/>
  <c r="AC50" i="52"/>
  <c r="AB50" i="52"/>
  <c r="W50" i="52"/>
  <c r="S50" i="52"/>
  <c r="O50" i="52"/>
  <c r="K50" i="52"/>
  <c r="G50" i="52"/>
  <c r="AC49" i="52"/>
  <c r="AB49" i="52"/>
  <c r="W49" i="52"/>
  <c r="S49" i="52"/>
  <c r="O49" i="52"/>
  <c r="K49" i="52"/>
  <c r="G49" i="52"/>
  <c r="AC48" i="52"/>
  <c r="AB48" i="52"/>
  <c r="W48" i="52"/>
  <c r="S48" i="52"/>
  <c r="O48" i="52"/>
  <c r="K48" i="52"/>
  <c r="G48" i="52"/>
  <c r="AC47" i="52"/>
  <c r="AB47" i="52"/>
  <c r="W47" i="52"/>
  <c r="S47" i="52"/>
  <c r="O47" i="52"/>
  <c r="K47" i="52"/>
  <c r="G47" i="52"/>
  <c r="AC46" i="52"/>
  <c r="AB46" i="52"/>
  <c r="W46" i="52"/>
  <c r="S46" i="52"/>
  <c r="O46" i="52"/>
  <c r="K46" i="52"/>
  <c r="G46" i="52"/>
  <c r="AC45" i="52"/>
  <c r="AB45" i="52"/>
  <c r="W45" i="52"/>
  <c r="S45" i="52"/>
  <c r="O45" i="52"/>
  <c r="K45" i="52"/>
  <c r="G45" i="52"/>
  <c r="AC44" i="52"/>
  <c r="AB44" i="52"/>
  <c r="W44" i="52"/>
  <c r="S44" i="52"/>
  <c r="O44" i="52"/>
  <c r="K44" i="52"/>
  <c r="G44" i="52"/>
  <c r="AC43" i="52"/>
  <c r="AB43" i="52"/>
  <c r="W43" i="52"/>
  <c r="S43" i="52"/>
  <c r="O43" i="52"/>
  <c r="K43" i="52"/>
  <c r="G43" i="52"/>
  <c r="AC42" i="52"/>
  <c r="AB42" i="52"/>
  <c r="W42" i="52"/>
  <c r="S42" i="52"/>
  <c r="O42" i="52"/>
  <c r="K42" i="52"/>
  <c r="G42" i="52"/>
  <c r="AC41" i="52"/>
  <c r="AB41" i="52"/>
  <c r="W41" i="52"/>
  <c r="S41" i="52"/>
  <c r="O41" i="52"/>
  <c r="K41" i="52"/>
  <c r="G41" i="52"/>
  <c r="AC40" i="52"/>
  <c r="AB40" i="52"/>
  <c r="W40" i="52"/>
  <c r="S40" i="52"/>
  <c r="O40" i="52"/>
  <c r="K40" i="52"/>
  <c r="G40" i="52"/>
  <c r="AC39" i="52"/>
  <c r="AB39" i="52"/>
  <c r="W39" i="52"/>
  <c r="S39" i="52"/>
  <c r="O39" i="52"/>
  <c r="K39" i="52"/>
  <c r="G39" i="52"/>
  <c r="AC38" i="52"/>
  <c r="AB38" i="52"/>
  <c r="W38" i="52"/>
  <c r="S38" i="52"/>
  <c r="O38" i="52"/>
  <c r="K38" i="52"/>
  <c r="G38" i="52"/>
  <c r="AC37" i="52"/>
  <c r="AB37" i="52"/>
  <c r="W37" i="52"/>
  <c r="S37" i="52"/>
  <c r="O37" i="52"/>
  <c r="K37" i="52"/>
  <c r="G37" i="52"/>
  <c r="AC36" i="52"/>
  <c r="AB36" i="52"/>
  <c r="W36" i="52"/>
  <c r="S36" i="52"/>
  <c r="O36" i="52"/>
  <c r="K36" i="52"/>
  <c r="G36" i="52"/>
  <c r="AC35" i="52"/>
  <c r="AB35" i="52"/>
  <c r="W35" i="52"/>
  <c r="S35" i="52"/>
  <c r="O35" i="52"/>
  <c r="K35" i="52"/>
  <c r="G35" i="52"/>
  <c r="AC34" i="52"/>
  <c r="AB34" i="52"/>
  <c r="W34" i="52"/>
  <c r="S34" i="52"/>
  <c r="O34" i="52"/>
  <c r="K34" i="52"/>
  <c r="G34" i="52"/>
  <c r="AC33" i="52"/>
  <c r="AB33" i="52"/>
  <c r="W33" i="52"/>
  <c r="S33" i="52"/>
  <c r="O33" i="52"/>
  <c r="K33" i="52"/>
  <c r="G33" i="52"/>
  <c r="AC32" i="52"/>
  <c r="AB32" i="52"/>
  <c r="W32" i="52"/>
  <c r="S32" i="52"/>
  <c r="O32" i="52"/>
  <c r="K32" i="52"/>
  <c r="G32" i="52"/>
  <c r="AC31" i="52"/>
  <c r="AB31" i="52"/>
  <c r="W31" i="52"/>
  <c r="S31" i="52"/>
  <c r="O31" i="52"/>
  <c r="K31" i="52"/>
  <c r="G31" i="52"/>
  <c r="AC30" i="52"/>
  <c r="AB30" i="52"/>
  <c r="W30" i="52"/>
  <c r="S30" i="52"/>
  <c r="O30" i="52"/>
  <c r="K30" i="52"/>
  <c r="G30" i="52"/>
  <c r="AC29" i="52"/>
  <c r="AB29" i="52"/>
  <c r="W29" i="52"/>
  <c r="S29" i="52"/>
  <c r="O29" i="52"/>
  <c r="K29" i="52"/>
  <c r="G29" i="52"/>
  <c r="AC28" i="52"/>
  <c r="AB28" i="52"/>
  <c r="W28" i="52"/>
  <c r="S28" i="52"/>
  <c r="O28" i="52"/>
  <c r="K28" i="52"/>
  <c r="G28" i="52"/>
  <c r="AC27" i="52"/>
  <c r="AB27" i="52"/>
  <c r="W27" i="52"/>
  <c r="S27" i="52"/>
  <c r="O27" i="52"/>
  <c r="K27" i="52"/>
  <c r="G27" i="52"/>
  <c r="AC26" i="52"/>
  <c r="AB26" i="52"/>
  <c r="W26" i="52"/>
  <c r="S26" i="52"/>
  <c r="O26" i="52"/>
  <c r="K26" i="52"/>
  <c r="G26" i="52"/>
  <c r="AC25" i="52"/>
  <c r="AB25" i="52"/>
  <c r="W25" i="52"/>
  <c r="S25" i="52"/>
  <c r="O25" i="52"/>
  <c r="K25" i="52"/>
  <c r="G25" i="52"/>
  <c r="AC24" i="52"/>
  <c r="AB24" i="52"/>
  <c r="W24" i="52"/>
  <c r="S24" i="52"/>
  <c r="O24" i="52"/>
  <c r="K24" i="52"/>
  <c r="G24" i="52"/>
  <c r="AC23" i="52"/>
  <c r="AB23" i="52"/>
  <c r="W23" i="52"/>
  <c r="S23" i="52"/>
  <c r="O23" i="52"/>
  <c r="K23" i="52"/>
  <c r="G23" i="52"/>
  <c r="AC22" i="52"/>
  <c r="AB22" i="52"/>
  <c r="W22" i="52"/>
  <c r="S22" i="52"/>
  <c r="O22" i="52"/>
  <c r="K22" i="52"/>
  <c r="G22" i="52"/>
  <c r="AC21" i="52"/>
  <c r="AB21" i="52"/>
  <c r="W21" i="52"/>
  <c r="S21" i="52"/>
  <c r="O21" i="52"/>
  <c r="K21" i="52"/>
  <c r="G21" i="52"/>
  <c r="AC20" i="52"/>
  <c r="AB20" i="52"/>
  <c r="W20" i="52"/>
  <c r="S20" i="52"/>
  <c r="O20" i="52"/>
  <c r="K20" i="52"/>
  <c r="G20" i="52"/>
  <c r="AC19" i="52"/>
  <c r="AB19" i="52"/>
  <c r="W19" i="52"/>
  <c r="S19" i="52"/>
  <c r="O19" i="52"/>
  <c r="K19" i="52"/>
  <c r="G19" i="52"/>
  <c r="AC18" i="52"/>
  <c r="AB18" i="52"/>
  <c r="W18" i="52"/>
  <c r="S18" i="52"/>
  <c r="O18" i="52"/>
  <c r="K18" i="52"/>
  <c r="G18" i="52"/>
  <c r="AC17" i="52"/>
  <c r="AB17" i="52"/>
  <c r="W17" i="52"/>
  <c r="S17" i="52"/>
  <c r="O17" i="52"/>
  <c r="K17" i="52"/>
  <c r="G17" i="52"/>
  <c r="AC16" i="52"/>
  <c r="AB16" i="52"/>
  <c r="W16" i="52"/>
  <c r="S16" i="52"/>
  <c r="O16" i="52"/>
  <c r="K16" i="52"/>
  <c r="G16" i="52"/>
  <c r="AC15" i="52"/>
  <c r="AB15" i="52"/>
  <c r="W15" i="52"/>
  <c r="S15" i="52"/>
  <c r="O15" i="52"/>
  <c r="K15" i="52"/>
  <c r="G15" i="52"/>
  <c r="AC14" i="52"/>
  <c r="AB14" i="52"/>
  <c r="W14" i="52"/>
  <c r="S14" i="52"/>
  <c r="O14" i="52"/>
  <c r="K14" i="52"/>
  <c r="G14" i="52"/>
  <c r="AC13" i="52"/>
  <c r="AB13" i="52"/>
  <c r="W13" i="52"/>
  <c r="S13" i="52"/>
  <c r="O13" i="52"/>
  <c r="K13" i="52"/>
  <c r="G13" i="52"/>
  <c r="AC12" i="52"/>
  <c r="AB12" i="52"/>
  <c r="W12" i="52"/>
  <c r="S12" i="52"/>
  <c r="O12" i="52"/>
  <c r="K12" i="52"/>
  <c r="G12" i="52"/>
  <c r="AC11" i="52"/>
  <c r="AB11" i="52"/>
  <c r="W11" i="52"/>
  <c r="S11" i="52"/>
  <c r="O11" i="52"/>
  <c r="K11" i="52"/>
  <c r="G11" i="52"/>
  <c r="AC10" i="52"/>
  <c r="AB10" i="52"/>
  <c r="W10" i="52"/>
  <c r="S10" i="52"/>
  <c r="O10" i="52"/>
  <c r="K10" i="52"/>
  <c r="G10" i="52"/>
  <c r="AC9" i="52"/>
  <c r="AB9" i="52"/>
  <c r="W9" i="52"/>
  <c r="S9" i="52"/>
  <c r="O9" i="52"/>
  <c r="K9" i="52"/>
  <c r="G9" i="52"/>
  <c r="AC8" i="52"/>
  <c r="AB8" i="52"/>
  <c r="W8" i="52"/>
  <c r="S8" i="52"/>
  <c r="O8" i="52"/>
  <c r="K8" i="52"/>
  <c r="G8" i="52"/>
  <c r="AC7" i="52"/>
  <c r="AB7" i="52"/>
  <c r="W7" i="52"/>
  <c r="S7" i="52"/>
  <c r="O7" i="52"/>
  <c r="K7" i="52"/>
  <c r="G7" i="52"/>
  <c r="B7" i="52"/>
  <c r="B8" i="52" s="1"/>
  <c r="B9" i="52" s="1"/>
  <c r="B10" i="52"/>
  <c r="B11" i="52" s="1"/>
  <c r="B12" i="52" s="1"/>
  <c r="B13" i="52"/>
  <c r="B14" i="52"/>
  <c r="B15" i="52"/>
  <c r="B16" i="52" s="1"/>
  <c r="B17" i="52" s="1"/>
  <c r="B18" i="52"/>
  <c r="B19" i="52"/>
  <c r="B20" i="52"/>
  <c r="B21" i="52"/>
  <c r="B22" i="52" s="1"/>
  <c r="B23" i="52" s="1"/>
  <c r="B24" i="52" s="1"/>
  <c r="B25" i="52" s="1"/>
  <c r="B26" i="52"/>
  <c r="B27" i="52" s="1"/>
  <c r="B28" i="52" s="1"/>
  <c r="B29" i="52" s="1"/>
  <c r="B30" i="52" s="1"/>
  <c r="B31" i="52" s="1"/>
  <c r="B32" i="52" s="1"/>
  <c r="B33" i="52" s="1"/>
  <c r="B34" i="52" s="1"/>
  <c r="B35" i="52" s="1"/>
  <c r="B36" i="52" s="1"/>
  <c r="B37" i="52" s="1"/>
  <c r="B38" i="52" s="1"/>
  <c r="B39" i="52" s="1"/>
  <c r="B40" i="52" s="1"/>
  <c r="B41" i="52" s="1"/>
  <c r="B42" i="52" s="1"/>
  <c r="B43" i="52" s="1"/>
  <c r="B44" i="52" s="1"/>
  <c r="B45" i="52" s="1"/>
  <c r="B46" i="52" s="1"/>
  <c r="B47" i="52" s="1"/>
  <c r="B48" i="52" s="1"/>
  <c r="B49" i="52" s="1"/>
  <c r="B50" i="52" s="1"/>
  <c r="B51" i="52" s="1"/>
  <c r="B52" i="52" s="1"/>
  <c r="B53" i="52" s="1"/>
  <c r="B54" i="52" s="1"/>
  <c r="B55" i="52" s="1"/>
  <c r="B56" i="52" s="1"/>
  <c r="B57" i="52" s="1"/>
  <c r="B58" i="52" s="1"/>
  <c r="B59" i="52" s="1"/>
  <c r="B60" i="52" s="1"/>
  <c r="B61" i="52" s="1"/>
  <c r="B62" i="52" s="1"/>
  <c r="B63" i="52" s="1"/>
  <c r="B64" i="52" s="1"/>
  <c r="B65" i="52" s="1"/>
  <c r="B66" i="52" s="1"/>
  <c r="B67" i="52" s="1"/>
  <c r="B68" i="52" s="1"/>
  <c r="B69" i="52" s="1"/>
  <c r="B70" i="52" s="1"/>
  <c r="B71" i="52" s="1"/>
  <c r="B72" i="52" s="1"/>
  <c r="B73" i="52" s="1"/>
  <c r="B74" i="52" s="1"/>
  <c r="B75" i="52" s="1"/>
  <c r="B76" i="52" s="1"/>
  <c r="B77" i="52" s="1"/>
  <c r="B78" i="52" s="1"/>
  <c r="B79" i="52" s="1"/>
  <c r="B80" i="52" s="1"/>
  <c r="B81" i="52" s="1"/>
  <c r="B82" i="52" s="1"/>
  <c r="B83" i="52" s="1"/>
  <c r="B84" i="52" s="1"/>
  <c r="B85" i="52" s="1"/>
  <c r="B86" i="52" s="1"/>
  <c r="B87" i="52" s="1"/>
  <c r="B88" i="52" s="1"/>
  <c r="B89" i="52" s="1"/>
  <c r="B90" i="52" s="1"/>
  <c r="B91" i="52" s="1"/>
  <c r="B92" i="52" s="1"/>
  <c r="B93" i="52" s="1"/>
  <c r="B94" i="52" s="1"/>
  <c r="B95" i="52" s="1"/>
  <c r="B96" i="52" s="1"/>
  <c r="B97" i="52" s="1"/>
  <c r="B98" i="52" s="1"/>
  <c r="B99" i="52" s="1"/>
  <c r="B100" i="52" s="1"/>
  <c r="B101" i="52" s="1"/>
  <c r="B102" i="52" s="1"/>
  <c r="B103" i="52" s="1"/>
  <c r="B104" i="52" s="1"/>
  <c r="B105" i="52" s="1"/>
  <c r="B106" i="52" s="1"/>
  <c r="B107" i="52" s="1"/>
  <c r="B108" i="52" s="1"/>
  <c r="B109" i="52" s="1"/>
  <c r="B110" i="52" s="1"/>
  <c r="B111" i="52" s="1"/>
  <c r="B112" i="52" s="1"/>
  <c r="B113" i="52" s="1"/>
  <c r="B114" i="52" s="1"/>
  <c r="B115" i="52" s="1"/>
  <c r="B116" i="52" s="1"/>
  <c r="B117" i="52" s="1"/>
  <c r="B118" i="52" s="1"/>
  <c r="B119" i="52" s="1"/>
  <c r="B120" i="52" s="1"/>
  <c r="B121" i="52" s="1"/>
  <c r="B122" i="52" s="1"/>
  <c r="B123" i="52" s="1"/>
  <c r="B124" i="52" s="1"/>
  <c r="B125" i="52" s="1"/>
  <c r="B126" i="52" s="1"/>
  <c r="B127" i="52" s="1"/>
  <c r="B128" i="52" s="1"/>
  <c r="B129" i="52" s="1"/>
  <c r="B130" i="52" s="1"/>
  <c r="B131" i="52" s="1"/>
  <c r="B132" i="52" s="1"/>
  <c r="B133" i="52" s="1"/>
  <c r="B134" i="52" s="1"/>
  <c r="B135" i="52" s="1"/>
  <c r="B136" i="52" s="1"/>
  <c r="B137" i="52" s="1"/>
  <c r="B138" i="52" s="1"/>
  <c r="B139" i="52" s="1"/>
  <c r="B140" i="52" s="1"/>
  <c r="B141" i="52" s="1"/>
  <c r="B142" i="52" s="1"/>
  <c r="B143" i="52" s="1"/>
  <c r="B144" i="52" s="1"/>
  <c r="B145" i="52" s="1"/>
  <c r="B146" i="52" s="1"/>
  <c r="B147" i="52" s="1"/>
  <c r="B148" i="52" s="1"/>
  <c r="B149" i="52" s="1"/>
  <c r="B150" i="52" s="1"/>
  <c r="B151" i="52" s="1"/>
  <c r="B152" i="52" s="1"/>
  <c r="B153" i="52" s="1"/>
  <c r="B154" i="52" s="1"/>
  <c r="B155" i="52" s="1"/>
  <c r="B156" i="52" s="1"/>
  <c r="B157" i="52" s="1"/>
  <c r="B158" i="52" s="1"/>
  <c r="B159" i="52" s="1"/>
  <c r="B160" i="52" s="1"/>
  <c r="B161" i="52" s="1"/>
  <c r="B162" i="52" s="1"/>
  <c r="B163" i="52" s="1"/>
  <c r="B164" i="52" s="1"/>
  <c r="B165" i="52" s="1"/>
  <c r="B166" i="52" s="1"/>
  <c r="B167" i="52" s="1"/>
  <c r="B168" i="52" s="1"/>
  <c r="B169" i="52" s="1"/>
  <c r="B170" i="52" s="1"/>
  <c r="B171" i="52" s="1"/>
  <c r="B172" i="52" s="1"/>
  <c r="B173" i="52" s="1"/>
  <c r="B174" i="52" s="1"/>
  <c r="B175" i="52" s="1"/>
  <c r="B176" i="52" s="1"/>
  <c r="B177" i="52" s="1"/>
  <c r="B178" i="52" s="1"/>
  <c r="B179" i="52" s="1"/>
  <c r="B180" i="52" s="1"/>
  <c r="B181" i="52" s="1"/>
  <c r="B182" i="52" s="1"/>
  <c r="B183" i="52" s="1"/>
  <c r="B184" i="52" s="1"/>
  <c r="B185" i="52" s="1"/>
  <c r="B186" i="52" s="1"/>
  <c r="B187" i="52" s="1"/>
  <c r="B188" i="52" s="1"/>
  <c r="B189" i="52" s="1"/>
  <c r="B190" i="52" s="1"/>
  <c r="B191" i="52" s="1"/>
  <c r="B192" i="52" s="1"/>
  <c r="B193" i="52" s="1"/>
  <c r="B194" i="52" s="1"/>
  <c r="B195" i="52" s="1"/>
  <c r="B196" i="52" s="1"/>
  <c r="B197" i="52" s="1"/>
  <c r="B198" i="52" s="1"/>
  <c r="B199" i="52" s="1"/>
  <c r="B200" i="52" s="1"/>
  <c r="B201" i="52" s="1"/>
  <c r="B202" i="52" s="1"/>
  <c r="B203" i="52" s="1"/>
  <c r="B204" i="52" s="1"/>
  <c r="B205" i="52" s="1"/>
  <c r="B206" i="52" s="1"/>
  <c r="B207" i="52" s="1"/>
  <c r="B208" i="52" s="1"/>
  <c r="B209" i="52" s="1"/>
  <c r="B210" i="52" s="1"/>
  <c r="B211" i="52" s="1"/>
  <c r="B212" i="52" s="1"/>
  <c r="B213" i="52" s="1"/>
  <c r="B214" i="52" s="1"/>
  <c r="B215" i="52" s="1"/>
  <c r="B216" i="52" s="1"/>
  <c r="B217" i="52" s="1"/>
  <c r="B218" i="52" s="1"/>
  <c r="B219" i="52" s="1"/>
  <c r="B220" i="52" s="1"/>
  <c r="B221" i="52" s="1"/>
  <c r="B222" i="52" s="1"/>
  <c r="B223" i="52" s="1"/>
  <c r="B224" i="52" s="1"/>
  <c r="B225" i="52" s="1"/>
  <c r="B226" i="52" s="1"/>
  <c r="B227" i="52" s="1"/>
  <c r="B228" i="52" s="1"/>
  <c r="B229" i="52" s="1"/>
  <c r="B230" i="52" s="1"/>
  <c r="B231" i="52" s="1"/>
  <c r="B232" i="52" s="1"/>
  <c r="B233" i="52" s="1"/>
  <c r="B234" i="52" s="1"/>
  <c r="B235" i="52" s="1"/>
  <c r="B236" i="52" s="1"/>
  <c r="B237" i="52" s="1"/>
  <c r="B238" i="52" s="1"/>
  <c r="B239" i="52" s="1"/>
  <c r="B240" i="52" s="1"/>
  <c r="B241" i="52" s="1"/>
  <c r="B242" i="52" s="1"/>
  <c r="B243" i="52" s="1"/>
  <c r="B244" i="52" s="1"/>
  <c r="B245" i="52" s="1"/>
  <c r="B246" i="52" s="1"/>
  <c r="B247" i="52" s="1"/>
  <c r="B248" i="52" s="1"/>
  <c r="B249" i="52" s="1"/>
  <c r="B250" i="52" s="1"/>
  <c r="B251" i="52" s="1"/>
  <c r="B252" i="52" s="1"/>
  <c r="B253" i="52" s="1"/>
  <c r="B254" i="52" s="1"/>
  <c r="B255" i="52" s="1"/>
  <c r="B256" i="52" s="1"/>
  <c r="B257" i="52" s="1"/>
  <c r="B258" i="52" s="1"/>
  <c r="B259" i="52" s="1"/>
  <c r="B260" i="52" s="1"/>
  <c r="B261" i="52" s="1"/>
  <c r="B262" i="52" s="1"/>
  <c r="B263" i="52" s="1"/>
  <c r="B264" i="52" s="1"/>
  <c r="B265" i="52" s="1"/>
  <c r="B266" i="52" s="1"/>
  <c r="B267" i="52" s="1"/>
  <c r="B268" i="52" s="1"/>
  <c r="B269" i="52" s="1"/>
  <c r="AC6" i="52"/>
  <c r="AB6" i="52"/>
  <c r="W6" i="52"/>
  <c r="S6" i="52"/>
  <c r="O6" i="52"/>
  <c r="K6" i="52"/>
  <c r="G6" i="52"/>
  <c r="AB4" i="52"/>
  <c r="AB276" i="52"/>
  <c r="A1" i="52"/>
  <c r="W188" i="51"/>
  <c r="S188" i="51"/>
  <c r="O188" i="51"/>
  <c r="W187" i="51"/>
  <c r="S187" i="51"/>
  <c r="O187" i="51"/>
  <c r="AB186" i="51"/>
  <c r="W186" i="51"/>
  <c r="S186" i="51"/>
  <c r="O186" i="51"/>
  <c r="AC185" i="51"/>
  <c r="AB185" i="51"/>
  <c r="W185" i="51"/>
  <c r="S185" i="51"/>
  <c r="O185" i="51"/>
  <c r="K185" i="51"/>
  <c r="G185" i="51"/>
  <c r="AC184" i="51"/>
  <c r="AB184" i="51"/>
  <c r="W184" i="51"/>
  <c r="S184" i="51"/>
  <c r="O184" i="51"/>
  <c r="K184" i="51"/>
  <c r="G184" i="51"/>
  <c r="AC183" i="51"/>
  <c r="AB183" i="51"/>
  <c r="W183" i="51"/>
  <c r="S183" i="51"/>
  <c r="O183" i="51"/>
  <c r="K183" i="51"/>
  <c r="G183" i="51"/>
  <c r="AC182" i="51"/>
  <c r="AB182" i="51"/>
  <c r="W182" i="51"/>
  <c r="S182" i="51"/>
  <c r="O182" i="51"/>
  <c r="K182" i="51"/>
  <c r="G182" i="51"/>
  <c r="AC181" i="51"/>
  <c r="AB181" i="51"/>
  <c r="W181" i="51"/>
  <c r="S181" i="51"/>
  <c r="O181" i="51"/>
  <c r="K181" i="51"/>
  <c r="G181" i="51"/>
  <c r="AC180" i="51"/>
  <c r="AB180" i="51"/>
  <c r="W180" i="51"/>
  <c r="S180" i="51"/>
  <c r="O180" i="51"/>
  <c r="K180" i="51"/>
  <c r="G180" i="51"/>
  <c r="AC179" i="51"/>
  <c r="AB179" i="51"/>
  <c r="W179" i="51"/>
  <c r="S179" i="51"/>
  <c r="O179" i="51"/>
  <c r="K179" i="51"/>
  <c r="G179" i="51"/>
  <c r="AC178" i="51"/>
  <c r="AB178" i="51"/>
  <c r="W178" i="51"/>
  <c r="S178" i="51"/>
  <c r="O178" i="51"/>
  <c r="K178" i="51"/>
  <c r="G178" i="51"/>
  <c r="AC177" i="51"/>
  <c r="AB177" i="51"/>
  <c r="W177" i="51"/>
  <c r="S177" i="51"/>
  <c r="O177" i="51"/>
  <c r="K177" i="51"/>
  <c r="G177" i="51"/>
  <c r="AC176" i="51"/>
  <c r="AB176" i="51"/>
  <c r="W176" i="51"/>
  <c r="S176" i="51"/>
  <c r="O176" i="51"/>
  <c r="K176" i="51"/>
  <c r="G176" i="51"/>
  <c r="AC175" i="51"/>
  <c r="AB175" i="51"/>
  <c r="W175" i="51"/>
  <c r="S175" i="51"/>
  <c r="O175" i="51"/>
  <c r="K175" i="51"/>
  <c r="G175" i="51"/>
  <c r="AC174" i="51"/>
  <c r="AB174" i="51"/>
  <c r="W174" i="51"/>
  <c r="S174" i="51"/>
  <c r="O174" i="51"/>
  <c r="K174" i="51"/>
  <c r="G174" i="51"/>
  <c r="AC173" i="51"/>
  <c r="AB173" i="51"/>
  <c r="W173" i="51"/>
  <c r="S173" i="51"/>
  <c r="O173" i="51"/>
  <c r="K173" i="51"/>
  <c r="G173" i="51"/>
  <c r="D173" i="51"/>
  <c r="D185" i="51" s="1"/>
  <c r="D221" i="51"/>
  <c r="D233" i="51" s="1"/>
  <c r="D245" i="51" s="1"/>
  <c r="D257" i="51" s="1"/>
  <c r="D269" i="51" s="1"/>
  <c r="C173" i="51"/>
  <c r="C185" i="51" s="1"/>
  <c r="AC172" i="51"/>
  <c r="AB172" i="51"/>
  <c r="W172" i="51"/>
  <c r="S172" i="51"/>
  <c r="O172" i="51"/>
  <c r="K172" i="51"/>
  <c r="G172" i="51"/>
  <c r="D172" i="51"/>
  <c r="D184" i="51"/>
  <c r="C172" i="51"/>
  <c r="C184" i="51" s="1"/>
  <c r="AC171" i="51"/>
  <c r="AB171" i="51"/>
  <c r="W171" i="51"/>
  <c r="S171" i="51"/>
  <c r="O171" i="51"/>
  <c r="K171" i="51"/>
  <c r="G171" i="51"/>
  <c r="D171" i="51"/>
  <c r="D183" i="51" s="1"/>
  <c r="D195" i="51" s="1"/>
  <c r="D207" i="51" s="1"/>
  <c r="D219" i="51" s="1"/>
  <c r="D231" i="51" s="1"/>
  <c r="D243" i="51" s="1"/>
  <c r="D255" i="51" s="1"/>
  <c r="D267" i="51" s="1"/>
  <c r="C171" i="51"/>
  <c r="C183" i="51" s="1"/>
  <c r="AC170" i="51"/>
  <c r="AB170" i="51"/>
  <c r="W170" i="51"/>
  <c r="S170" i="51"/>
  <c r="O170" i="51"/>
  <c r="K170" i="51"/>
  <c r="G170" i="51"/>
  <c r="D170" i="51"/>
  <c r="D182" i="51" s="1"/>
  <c r="D194" i="51" s="1"/>
  <c r="D206" i="51" s="1"/>
  <c r="D218" i="51"/>
  <c r="D230" i="51"/>
  <c r="D242" i="51" s="1"/>
  <c r="D254" i="51" s="1"/>
  <c r="D266" i="51" s="1"/>
  <c r="C170" i="51"/>
  <c r="C182" i="51"/>
  <c r="AC169" i="51"/>
  <c r="AB169" i="51"/>
  <c r="W169" i="51"/>
  <c r="S169" i="51"/>
  <c r="O169" i="51"/>
  <c r="K169" i="51"/>
  <c r="G169" i="51"/>
  <c r="D169" i="51"/>
  <c r="D181" i="51"/>
  <c r="D253" i="51"/>
  <c r="D265" i="51" s="1"/>
  <c r="C169" i="51"/>
  <c r="C181" i="51" s="1"/>
  <c r="AC168" i="51"/>
  <c r="AB168" i="51"/>
  <c r="W168" i="51"/>
  <c r="S168" i="51"/>
  <c r="O168" i="51"/>
  <c r="K168" i="51"/>
  <c r="G168" i="51"/>
  <c r="D168" i="51"/>
  <c r="D180" i="51" s="1"/>
  <c r="D192" i="51" s="1"/>
  <c r="D204" i="51" s="1"/>
  <c r="C168" i="51"/>
  <c r="C180" i="51" s="1"/>
  <c r="AC167" i="51"/>
  <c r="AB167" i="51"/>
  <c r="W167" i="51"/>
  <c r="S167" i="51"/>
  <c r="O167" i="51"/>
  <c r="K167" i="51"/>
  <c r="G167" i="51"/>
  <c r="D167" i="51"/>
  <c r="D179" i="51" s="1"/>
  <c r="D191" i="51" s="1"/>
  <c r="D203" i="51" s="1"/>
  <c r="D215" i="51" s="1"/>
  <c r="D227" i="51" s="1"/>
  <c r="D239" i="51" s="1"/>
  <c r="D251" i="51" s="1"/>
  <c r="D263" i="51" s="1"/>
  <c r="C167" i="51"/>
  <c r="C179" i="51" s="1"/>
  <c r="AC166" i="51"/>
  <c r="AB166" i="51"/>
  <c r="W166" i="51"/>
  <c r="S166" i="51"/>
  <c r="O166" i="51"/>
  <c r="K166" i="51"/>
  <c r="G166" i="51"/>
  <c r="D166" i="51"/>
  <c r="D178" i="51"/>
  <c r="D190" i="51" s="1"/>
  <c r="D214" i="51"/>
  <c r="D226" i="51" s="1"/>
  <c r="D238" i="51" s="1"/>
  <c r="D250" i="51" s="1"/>
  <c r="D262" i="51" s="1"/>
  <c r="C166" i="51"/>
  <c r="C178" i="51" s="1"/>
  <c r="AC165" i="51"/>
  <c r="AB165" i="51"/>
  <c r="W165" i="51"/>
  <c r="S165" i="51"/>
  <c r="O165" i="51"/>
  <c r="K165" i="51"/>
  <c r="G165" i="51"/>
  <c r="D165" i="51"/>
  <c r="D177" i="51"/>
  <c r="D189" i="51" s="1"/>
  <c r="D201" i="51" s="1"/>
  <c r="D213" i="51" s="1"/>
  <c r="D225" i="51" s="1"/>
  <c r="D237" i="51" s="1"/>
  <c r="D249" i="51" s="1"/>
  <c r="D261" i="51" s="1"/>
  <c r="C165" i="51"/>
  <c r="C177" i="51" s="1"/>
  <c r="AC164" i="51"/>
  <c r="AB164" i="51"/>
  <c r="W164" i="51"/>
  <c r="S164" i="51"/>
  <c r="O164" i="51"/>
  <c r="K164" i="51"/>
  <c r="G164" i="51"/>
  <c r="D164" i="51"/>
  <c r="D176" i="51" s="1"/>
  <c r="D188" i="51" s="1"/>
  <c r="D224" i="51"/>
  <c r="D236" i="51"/>
  <c r="D248" i="51" s="1"/>
  <c r="D260" i="51" s="1"/>
  <c r="C164" i="51"/>
  <c r="AC163" i="51"/>
  <c r="AB163" i="51"/>
  <c r="W163" i="51"/>
  <c r="S163" i="51"/>
  <c r="O163" i="51"/>
  <c r="K163" i="51"/>
  <c r="G163" i="51"/>
  <c r="D163" i="51"/>
  <c r="D175" i="51" s="1"/>
  <c r="D187" i="51"/>
  <c r="D199" i="51" s="1"/>
  <c r="D211" i="51" s="1"/>
  <c r="C163" i="51"/>
  <c r="C175" i="51" s="1"/>
  <c r="AC162" i="51"/>
  <c r="AB162" i="51"/>
  <c r="W162" i="51"/>
  <c r="S162" i="51"/>
  <c r="O162" i="51"/>
  <c r="K162" i="51"/>
  <c r="G162" i="51"/>
  <c r="D162" i="51"/>
  <c r="D174" i="51"/>
  <c r="D186" i="51"/>
  <c r="D198" i="51" s="1"/>
  <c r="D210" i="51" s="1"/>
  <c r="C162" i="51"/>
  <c r="C174" i="51"/>
  <c r="AC161" i="51"/>
  <c r="AB161" i="51"/>
  <c r="W161" i="51"/>
  <c r="S161" i="51"/>
  <c r="O161" i="51"/>
  <c r="K161" i="51"/>
  <c r="G161" i="51"/>
  <c r="AC160" i="51"/>
  <c r="AB160" i="51"/>
  <c r="W160" i="51"/>
  <c r="S160" i="51"/>
  <c r="O160" i="51"/>
  <c r="K160" i="51"/>
  <c r="G160" i="51"/>
  <c r="AC159" i="51"/>
  <c r="AB159" i="51"/>
  <c r="W159" i="51"/>
  <c r="S159" i="51"/>
  <c r="O159" i="51"/>
  <c r="K159" i="51"/>
  <c r="G159" i="51"/>
  <c r="AC158" i="51"/>
  <c r="AB158" i="51"/>
  <c r="W158" i="51"/>
  <c r="S158" i="51"/>
  <c r="O158" i="51"/>
  <c r="K158" i="51"/>
  <c r="G158" i="51"/>
  <c r="AC157" i="51"/>
  <c r="AB157" i="51"/>
  <c r="W157" i="51"/>
  <c r="S157" i="51"/>
  <c r="O157" i="51"/>
  <c r="K157" i="51"/>
  <c r="G157" i="51"/>
  <c r="AC156" i="51"/>
  <c r="AB156" i="51"/>
  <c r="W156" i="51"/>
  <c r="S156" i="51"/>
  <c r="O156" i="51"/>
  <c r="K156" i="51"/>
  <c r="G156" i="51"/>
  <c r="AC155" i="51"/>
  <c r="AB155" i="51"/>
  <c r="W155" i="51"/>
  <c r="S155" i="51"/>
  <c r="O155" i="51"/>
  <c r="K155" i="51"/>
  <c r="G155" i="51"/>
  <c r="AC154" i="51"/>
  <c r="AB154" i="51"/>
  <c r="W154" i="51"/>
  <c r="S154" i="51"/>
  <c r="O154" i="51"/>
  <c r="K154" i="51"/>
  <c r="G154" i="51"/>
  <c r="AC153" i="51"/>
  <c r="AB153" i="51"/>
  <c r="W153" i="51"/>
  <c r="S153" i="51"/>
  <c r="O153" i="51"/>
  <c r="K153" i="51"/>
  <c r="G153" i="51"/>
  <c r="AC152" i="51"/>
  <c r="AB152" i="51"/>
  <c r="W152" i="51"/>
  <c r="S152" i="51"/>
  <c r="O152" i="51"/>
  <c r="K152" i="51"/>
  <c r="G152" i="51"/>
  <c r="AC151" i="51"/>
  <c r="AB151" i="51"/>
  <c r="W151" i="51"/>
  <c r="S151" i="51"/>
  <c r="O151" i="51"/>
  <c r="K151" i="51"/>
  <c r="G151" i="51"/>
  <c r="AC150" i="51"/>
  <c r="AB150" i="51"/>
  <c r="W150" i="51"/>
  <c r="S150" i="51"/>
  <c r="O150" i="51"/>
  <c r="K150" i="51"/>
  <c r="G150" i="51"/>
  <c r="AC149" i="51"/>
  <c r="AB149" i="51"/>
  <c r="W149" i="51"/>
  <c r="S149" i="51"/>
  <c r="O149" i="51"/>
  <c r="K149" i="51"/>
  <c r="G149" i="51"/>
  <c r="AC148" i="51"/>
  <c r="AB148" i="51"/>
  <c r="W148" i="51"/>
  <c r="S148" i="51"/>
  <c r="O148" i="51"/>
  <c r="K148" i="51"/>
  <c r="G148" i="51"/>
  <c r="AC147" i="51"/>
  <c r="AB147" i="51"/>
  <c r="W147" i="51"/>
  <c r="S147" i="51"/>
  <c r="O147" i="51"/>
  <c r="K147" i="51"/>
  <c r="G147" i="51"/>
  <c r="AC146" i="51"/>
  <c r="AB146" i="51"/>
  <c r="W146" i="51"/>
  <c r="S146" i="51"/>
  <c r="O146" i="51"/>
  <c r="K146" i="51"/>
  <c r="G146" i="51"/>
  <c r="AC145" i="51"/>
  <c r="AB145" i="51"/>
  <c r="W145" i="51"/>
  <c r="S145" i="51"/>
  <c r="O145" i="51"/>
  <c r="K145" i="51"/>
  <c r="G145" i="51"/>
  <c r="AC144" i="51"/>
  <c r="AB144" i="51"/>
  <c r="W144" i="51"/>
  <c r="S144" i="51"/>
  <c r="O144" i="51"/>
  <c r="K144" i="51"/>
  <c r="G144" i="51"/>
  <c r="AC143" i="51"/>
  <c r="AB143" i="51"/>
  <c r="W143" i="51"/>
  <c r="S143" i="51"/>
  <c r="O143" i="51"/>
  <c r="K143" i="51"/>
  <c r="G143" i="51"/>
  <c r="AC142" i="51"/>
  <c r="AB142" i="51"/>
  <c r="W142" i="51"/>
  <c r="S142" i="51"/>
  <c r="O142" i="51"/>
  <c r="K142" i="51"/>
  <c r="G142" i="51"/>
  <c r="AC141" i="51"/>
  <c r="AB141" i="51"/>
  <c r="W141" i="51"/>
  <c r="S141" i="51"/>
  <c r="O141" i="51"/>
  <c r="K141" i="51"/>
  <c r="G141" i="51"/>
  <c r="AC140" i="51"/>
  <c r="AB140" i="51"/>
  <c r="W140" i="51"/>
  <c r="S140" i="51"/>
  <c r="O140" i="51"/>
  <c r="K140" i="51"/>
  <c r="G140" i="51"/>
  <c r="AC139" i="51"/>
  <c r="AB139" i="51"/>
  <c r="W139" i="51"/>
  <c r="S139" i="51"/>
  <c r="O139" i="51"/>
  <c r="K139" i="51"/>
  <c r="G139" i="51"/>
  <c r="AC138" i="51"/>
  <c r="AB138" i="51"/>
  <c r="W138" i="51"/>
  <c r="S138" i="51"/>
  <c r="O138" i="51"/>
  <c r="K138" i="51"/>
  <c r="G138" i="51"/>
  <c r="AC137" i="51"/>
  <c r="AB137" i="51"/>
  <c r="W137" i="51"/>
  <c r="S137" i="51"/>
  <c r="O137" i="51"/>
  <c r="K137" i="51"/>
  <c r="G137" i="51"/>
  <c r="AC136" i="51"/>
  <c r="AB136" i="51"/>
  <c r="W136" i="51"/>
  <c r="S136" i="51"/>
  <c r="O136" i="51"/>
  <c r="K136" i="51"/>
  <c r="G136" i="51"/>
  <c r="AC135" i="51"/>
  <c r="AB135" i="51"/>
  <c r="W135" i="51"/>
  <c r="S135" i="51"/>
  <c r="O135" i="51"/>
  <c r="K135" i="51"/>
  <c r="G135" i="51"/>
  <c r="AC134" i="51"/>
  <c r="AB134" i="51"/>
  <c r="W134" i="51"/>
  <c r="S134" i="51"/>
  <c r="O134" i="51"/>
  <c r="K134" i="51"/>
  <c r="G134" i="51"/>
  <c r="AC133" i="51"/>
  <c r="AB133" i="51"/>
  <c r="W133" i="51"/>
  <c r="S133" i="51"/>
  <c r="O133" i="51"/>
  <c r="K133" i="51"/>
  <c r="G133" i="51"/>
  <c r="AC132" i="51"/>
  <c r="AB132" i="51"/>
  <c r="W132" i="51"/>
  <c r="S132" i="51"/>
  <c r="O132" i="51"/>
  <c r="K132" i="51"/>
  <c r="G132" i="51"/>
  <c r="AC131" i="51"/>
  <c r="AB131" i="51"/>
  <c r="W131" i="51"/>
  <c r="S131" i="51"/>
  <c r="O131" i="51"/>
  <c r="K131" i="51"/>
  <c r="G131" i="51"/>
  <c r="AC130" i="51"/>
  <c r="AB130" i="51"/>
  <c r="W130" i="51"/>
  <c r="S130" i="51"/>
  <c r="O130" i="51"/>
  <c r="K130" i="51"/>
  <c r="G130" i="51"/>
  <c r="AC129" i="51"/>
  <c r="AB129" i="51"/>
  <c r="W129" i="51"/>
  <c r="S129" i="51"/>
  <c r="O129" i="51"/>
  <c r="K129" i="51"/>
  <c r="G129" i="51"/>
  <c r="AC128" i="51"/>
  <c r="AB128" i="51"/>
  <c r="W128" i="51"/>
  <c r="S128" i="51"/>
  <c r="O128" i="51"/>
  <c r="K128" i="51"/>
  <c r="G128" i="51"/>
  <c r="AC127" i="51"/>
  <c r="AB127" i="51"/>
  <c r="W127" i="51"/>
  <c r="S127" i="51"/>
  <c r="O127" i="51"/>
  <c r="K127" i="51"/>
  <c r="G127" i="51"/>
  <c r="AC126" i="51"/>
  <c r="AB126" i="51"/>
  <c r="W126" i="51"/>
  <c r="S126" i="51"/>
  <c r="O126" i="51"/>
  <c r="K126" i="51"/>
  <c r="G126" i="51"/>
  <c r="AC125" i="51"/>
  <c r="AB125" i="51"/>
  <c r="W125" i="51"/>
  <c r="S125" i="51"/>
  <c r="O125" i="51"/>
  <c r="K125" i="51"/>
  <c r="G125" i="51"/>
  <c r="AC124" i="51"/>
  <c r="AB124" i="51"/>
  <c r="W124" i="51"/>
  <c r="S124" i="51"/>
  <c r="O124" i="51"/>
  <c r="K124" i="51"/>
  <c r="G124" i="51"/>
  <c r="AC123" i="51"/>
  <c r="AB123" i="51"/>
  <c r="W123" i="51"/>
  <c r="S123" i="51"/>
  <c r="O123" i="51"/>
  <c r="K123" i="51"/>
  <c r="G123" i="51"/>
  <c r="AC122" i="51"/>
  <c r="AB122" i="51"/>
  <c r="W122" i="51"/>
  <c r="S122" i="51"/>
  <c r="O122" i="51"/>
  <c r="K122" i="51"/>
  <c r="G122" i="51"/>
  <c r="AC121" i="51"/>
  <c r="AB121" i="51"/>
  <c r="W121" i="51"/>
  <c r="S121" i="51"/>
  <c r="O121" i="51"/>
  <c r="K121" i="51"/>
  <c r="G121" i="51"/>
  <c r="AC120" i="51"/>
  <c r="AB120" i="51"/>
  <c r="W120" i="51"/>
  <c r="S120" i="51"/>
  <c r="O120" i="51"/>
  <c r="K120" i="51"/>
  <c r="G120" i="51"/>
  <c r="AC119" i="51"/>
  <c r="AB119" i="51"/>
  <c r="W119" i="51"/>
  <c r="S119" i="51"/>
  <c r="O119" i="51"/>
  <c r="K119" i="51"/>
  <c r="G119" i="51"/>
  <c r="AC118" i="51"/>
  <c r="AB118" i="51"/>
  <c r="W118" i="51"/>
  <c r="S118" i="51"/>
  <c r="O118" i="51"/>
  <c r="K118" i="51"/>
  <c r="G118" i="51"/>
  <c r="AC117" i="51"/>
  <c r="AB117" i="51"/>
  <c r="W117" i="51"/>
  <c r="S117" i="51"/>
  <c r="O117" i="51"/>
  <c r="K117" i="51"/>
  <c r="G117" i="51"/>
  <c r="AC116" i="51"/>
  <c r="AB116" i="51"/>
  <c r="W116" i="51"/>
  <c r="S116" i="51"/>
  <c r="O116" i="51"/>
  <c r="K116" i="51"/>
  <c r="G116" i="51"/>
  <c r="AC115" i="51"/>
  <c r="AB115" i="51"/>
  <c r="W115" i="51"/>
  <c r="S115" i="51"/>
  <c r="O115" i="51"/>
  <c r="K115" i="51"/>
  <c r="G115" i="51"/>
  <c r="AC114" i="51"/>
  <c r="AB114" i="51"/>
  <c r="W114" i="51"/>
  <c r="S114" i="51"/>
  <c r="O114" i="51"/>
  <c r="K114" i="51"/>
  <c r="G114" i="51"/>
  <c r="AC113" i="51"/>
  <c r="AB113" i="51"/>
  <c r="W113" i="51"/>
  <c r="S113" i="51"/>
  <c r="O113" i="51"/>
  <c r="K113" i="51"/>
  <c r="G113" i="51"/>
  <c r="AC112" i="51"/>
  <c r="AB112" i="51"/>
  <c r="W112" i="51"/>
  <c r="S112" i="51"/>
  <c r="O112" i="51"/>
  <c r="K112" i="51"/>
  <c r="G112" i="51"/>
  <c r="AC111" i="51"/>
  <c r="AB111" i="51"/>
  <c r="W111" i="51"/>
  <c r="S111" i="51"/>
  <c r="O111" i="51"/>
  <c r="K111" i="51"/>
  <c r="G111" i="51"/>
  <c r="AC110" i="51"/>
  <c r="AB110" i="51"/>
  <c r="W110" i="51"/>
  <c r="S110" i="51"/>
  <c r="O110" i="51"/>
  <c r="K110" i="51"/>
  <c r="G110" i="51"/>
  <c r="AC109" i="51"/>
  <c r="AB109" i="51"/>
  <c r="W109" i="51"/>
  <c r="S109" i="51"/>
  <c r="O109" i="51"/>
  <c r="K109" i="51"/>
  <c r="G109" i="51"/>
  <c r="AC108" i="51"/>
  <c r="AB108" i="51"/>
  <c r="W108" i="51"/>
  <c r="S108" i="51"/>
  <c r="O108" i="51"/>
  <c r="K108" i="51"/>
  <c r="G108" i="51"/>
  <c r="AC107" i="51"/>
  <c r="AB107" i="51"/>
  <c r="W107" i="51"/>
  <c r="S107" i="51"/>
  <c r="O107" i="51"/>
  <c r="K107" i="51"/>
  <c r="G107" i="51"/>
  <c r="AC106" i="51"/>
  <c r="AB106" i="51"/>
  <c r="W106" i="51"/>
  <c r="S106" i="51"/>
  <c r="O106" i="51"/>
  <c r="K106" i="51"/>
  <c r="G106" i="51"/>
  <c r="AC105" i="51"/>
  <c r="AB105" i="51"/>
  <c r="W105" i="51"/>
  <c r="S105" i="51"/>
  <c r="O105" i="51"/>
  <c r="K105" i="51"/>
  <c r="G105" i="51"/>
  <c r="AC104" i="51"/>
  <c r="AB104" i="51"/>
  <c r="W104" i="51"/>
  <c r="S104" i="51"/>
  <c r="O104" i="51"/>
  <c r="K104" i="51"/>
  <c r="G104" i="51"/>
  <c r="AC103" i="51"/>
  <c r="AB103" i="51"/>
  <c r="W103" i="51"/>
  <c r="S103" i="51"/>
  <c r="O103" i="51"/>
  <c r="K103" i="51"/>
  <c r="G103" i="51"/>
  <c r="AC102" i="51"/>
  <c r="AB102" i="51"/>
  <c r="W102" i="51"/>
  <c r="S102" i="51"/>
  <c r="O102" i="51"/>
  <c r="K102" i="51"/>
  <c r="G102" i="51"/>
  <c r="AC101" i="51"/>
  <c r="AB101" i="51"/>
  <c r="W101" i="51"/>
  <c r="S101" i="51"/>
  <c r="O101" i="51"/>
  <c r="K101" i="51"/>
  <c r="G101" i="51"/>
  <c r="AC100" i="51"/>
  <c r="AB100" i="51"/>
  <c r="W100" i="51"/>
  <c r="S100" i="51"/>
  <c r="O100" i="51"/>
  <c r="K100" i="51"/>
  <c r="G100" i="51"/>
  <c r="AC99" i="51"/>
  <c r="AB99" i="51"/>
  <c r="W99" i="51"/>
  <c r="S99" i="51"/>
  <c r="O99" i="51"/>
  <c r="K99" i="51"/>
  <c r="G99" i="51"/>
  <c r="AC98" i="51"/>
  <c r="AB98" i="51"/>
  <c r="W98" i="51"/>
  <c r="S98" i="51"/>
  <c r="O98" i="51"/>
  <c r="K98" i="51"/>
  <c r="G98" i="51"/>
  <c r="AC97" i="51"/>
  <c r="AB97" i="51"/>
  <c r="W97" i="51"/>
  <c r="S97" i="51"/>
  <c r="O97" i="51"/>
  <c r="K97" i="51"/>
  <c r="G97" i="51"/>
  <c r="AC96" i="51"/>
  <c r="AB96" i="51"/>
  <c r="W96" i="51"/>
  <c r="S96" i="51"/>
  <c r="O96" i="51"/>
  <c r="K96" i="51"/>
  <c r="G96" i="51"/>
  <c r="AC95" i="51"/>
  <c r="AB95" i="51"/>
  <c r="W95" i="51"/>
  <c r="S95" i="51"/>
  <c r="O95" i="51"/>
  <c r="K95" i="51"/>
  <c r="G95" i="51"/>
  <c r="AC94" i="51"/>
  <c r="AB94" i="51"/>
  <c r="W94" i="51"/>
  <c r="S94" i="51"/>
  <c r="O94" i="51"/>
  <c r="K94" i="51"/>
  <c r="G94" i="51"/>
  <c r="AC93" i="51"/>
  <c r="AB93" i="51"/>
  <c r="W93" i="51"/>
  <c r="S93" i="51"/>
  <c r="O93" i="51"/>
  <c r="K93" i="51"/>
  <c r="G93" i="51"/>
  <c r="AC92" i="51"/>
  <c r="AB92" i="51"/>
  <c r="W92" i="51"/>
  <c r="S92" i="51"/>
  <c r="O92" i="51"/>
  <c r="K92" i="51"/>
  <c r="G92" i="51"/>
  <c r="AC91" i="51"/>
  <c r="AB91" i="51"/>
  <c r="W91" i="51"/>
  <c r="S91" i="51"/>
  <c r="O91" i="51"/>
  <c r="K91" i="51"/>
  <c r="G91" i="51"/>
  <c r="AC90" i="51"/>
  <c r="AB90" i="51"/>
  <c r="W90" i="51"/>
  <c r="S90" i="51"/>
  <c r="O90" i="51"/>
  <c r="K90" i="51"/>
  <c r="G90" i="51"/>
  <c r="AC89" i="51"/>
  <c r="AB89" i="51"/>
  <c r="W89" i="51"/>
  <c r="S89" i="51"/>
  <c r="O89" i="51"/>
  <c r="K89" i="51"/>
  <c r="G89" i="51"/>
  <c r="AC88" i="51"/>
  <c r="AB88" i="51"/>
  <c r="W88" i="51"/>
  <c r="S88" i="51"/>
  <c r="O88" i="51"/>
  <c r="K88" i="51"/>
  <c r="G88" i="51"/>
  <c r="AC87" i="51"/>
  <c r="AB87" i="51"/>
  <c r="W87" i="51"/>
  <c r="S87" i="51"/>
  <c r="O87" i="51"/>
  <c r="K87" i="51"/>
  <c r="G87" i="51"/>
  <c r="AC86" i="51"/>
  <c r="AB86" i="51"/>
  <c r="W86" i="51"/>
  <c r="S86" i="51"/>
  <c r="O86" i="51"/>
  <c r="K86" i="51"/>
  <c r="G86" i="51"/>
  <c r="AC85" i="51"/>
  <c r="AB85" i="51"/>
  <c r="W85" i="51"/>
  <c r="S85" i="51"/>
  <c r="O85" i="51"/>
  <c r="K85" i="51"/>
  <c r="G85" i="51"/>
  <c r="AC84" i="51"/>
  <c r="AB84" i="51"/>
  <c r="W84" i="51"/>
  <c r="S84" i="51"/>
  <c r="O84" i="51"/>
  <c r="K84" i="51"/>
  <c r="G84" i="51"/>
  <c r="AC83" i="51"/>
  <c r="AB83" i="51"/>
  <c r="W83" i="51"/>
  <c r="S83" i="51"/>
  <c r="O83" i="51"/>
  <c r="K83" i="51"/>
  <c r="G83" i="51"/>
  <c r="AC82" i="51"/>
  <c r="AB82" i="51"/>
  <c r="W82" i="51"/>
  <c r="S82" i="51"/>
  <c r="O82" i="51"/>
  <c r="K82" i="51"/>
  <c r="G82" i="51"/>
  <c r="AC81" i="51"/>
  <c r="AB81" i="51"/>
  <c r="W81" i="51"/>
  <c r="S81" i="51"/>
  <c r="O81" i="51"/>
  <c r="K81" i="51"/>
  <c r="G81" i="51"/>
  <c r="AC80" i="51"/>
  <c r="AB80" i="51"/>
  <c r="W80" i="51"/>
  <c r="S80" i="51"/>
  <c r="O80" i="51"/>
  <c r="K80" i="51"/>
  <c r="G80" i="51"/>
  <c r="AC79" i="51"/>
  <c r="AB79" i="51"/>
  <c r="W79" i="51"/>
  <c r="S79" i="51"/>
  <c r="O79" i="51"/>
  <c r="K79" i="51"/>
  <c r="G79" i="51"/>
  <c r="AC78" i="51"/>
  <c r="AB78" i="51"/>
  <c r="W78" i="51"/>
  <c r="S78" i="51"/>
  <c r="O78" i="51"/>
  <c r="K78" i="51"/>
  <c r="G78" i="51"/>
  <c r="AC77" i="51"/>
  <c r="AB77" i="51"/>
  <c r="W77" i="51"/>
  <c r="S77" i="51"/>
  <c r="O77" i="51"/>
  <c r="K77" i="51"/>
  <c r="G77" i="51"/>
  <c r="AC76" i="51"/>
  <c r="AB76" i="51"/>
  <c r="W76" i="51"/>
  <c r="S76" i="51"/>
  <c r="O76" i="51"/>
  <c r="K76" i="51"/>
  <c r="G76" i="51"/>
  <c r="AC75" i="51"/>
  <c r="AB75" i="51"/>
  <c r="W75" i="51"/>
  <c r="S75" i="51"/>
  <c r="O75" i="51"/>
  <c r="K75" i="51"/>
  <c r="G75" i="51"/>
  <c r="AC74" i="51"/>
  <c r="AB74" i="51"/>
  <c r="W74" i="51"/>
  <c r="S74" i="51"/>
  <c r="O74" i="51"/>
  <c r="K74" i="51"/>
  <c r="G74" i="51"/>
  <c r="AC73" i="51"/>
  <c r="AB73" i="51"/>
  <c r="W73" i="51"/>
  <c r="S73" i="51"/>
  <c r="O73" i="51"/>
  <c r="K73" i="51"/>
  <c r="G73" i="51"/>
  <c r="AC72" i="51"/>
  <c r="AB72" i="51"/>
  <c r="W72" i="51"/>
  <c r="S72" i="51"/>
  <c r="O72" i="51"/>
  <c r="K72" i="51"/>
  <c r="G72" i="51"/>
  <c r="AC71" i="51"/>
  <c r="AB71" i="51"/>
  <c r="W71" i="51"/>
  <c r="S71" i="51"/>
  <c r="O71" i="51"/>
  <c r="K71" i="51"/>
  <c r="G71" i="51"/>
  <c r="AC70" i="51"/>
  <c r="AB70" i="51"/>
  <c r="W70" i="51"/>
  <c r="S70" i="51"/>
  <c r="O70" i="51"/>
  <c r="K70" i="51"/>
  <c r="G70" i="51"/>
  <c r="AC69" i="51"/>
  <c r="AB69" i="51"/>
  <c r="W69" i="51"/>
  <c r="S69" i="51"/>
  <c r="O69" i="51"/>
  <c r="K69" i="51"/>
  <c r="G69" i="51"/>
  <c r="AC68" i="51"/>
  <c r="AB68" i="51"/>
  <c r="W68" i="51"/>
  <c r="S68" i="51"/>
  <c r="O68" i="51"/>
  <c r="K68" i="51"/>
  <c r="G68" i="51"/>
  <c r="AC67" i="51"/>
  <c r="AB67" i="51"/>
  <c r="W67" i="51"/>
  <c r="S67" i="51"/>
  <c r="O67" i="51"/>
  <c r="K67" i="51"/>
  <c r="G67" i="51"/>
  <c r="AC66" i="51"/>
  <c r="AB66" i="51"/>
  <c r="W66" i="51"/>
  <c r="S66" i="51"/>
  <c r="O66" i="51"/>
  <c r="K66" i="51"/>
  <c r="G66" i="51"/>
  <c r="AC65" i="51"/>
  <c r="AB65" i="51"/>
  <c r="W65" i="51"/>
  <c r="S65" i="51"/>
  <c r="O65" i="51"/>
  <c r="K65" i="51"/>
  <c r="G65" i="51"/>
  <c r="AC64" i="51"/>
  <c r="AB64" i="51"/>
  <c r="W64" i="51"/>
  <c r="S64" i="51"/>
  <c r="O64" i="51"/>
  <c r="K64" i="51"/>
  <c r="G64" i="51"/>
  <c r="AC63" i="51"/>
  <c r="AB63" i="51"/>
  <c r="W63" i="51"/>
  <c r="S63" i="51"/>
  <c r="O63" i="51"/>
  <c r="K63" i="51"/>
  <c r="G63" i="51"/>
  <c r="AC62" i="51"/>
  <c r="AB62" i="51"/>
  <c r="W62" i="51"/>
  <c r="S62" i="51"/>
  <c r="O62" i="51"/>
  <c r="K62" i="51"/>
  <c r="G62" i="51"/>
  <c r="AC61" i="51"/>
  <c r="AB61" i="51"/>
  <c r="W61" i="51"/>
  <c r="S61" i="51"/>
  <c r="O61" i="51"/>
  <c r="K61" i="51"/>
  <c r="G61" i="51"/>
  <c r="AC60" i="51"/>
  <c r="AB60" i="51"/>
  <c r="W60" i="51"/>
  <c r="S60" i="51"/>
  <c r="O60" i="51"/>
  <c r="K60" i="51"/>
  <c r="G60" i="51"/>
  <c r="AC59" i="51"/>
  <c r="AB59" i="51"/>
  <c r="W59" i="51"/>
  <c r="S59" i="51"/>
  <c r="O59" i="51"/>
  <c r="K59" i="51"/>
  <c r="G59" i="51"/>
  <c r="AC58" i="51"/>
  <c r="AB58" i="51"/>
  <c r="W58" i="51"/>
  <c r="S58" i="51"/>
  <c r="O58" i="51"/>
  <c r="K58" i="51"/>
  <c r="G58" i="51"/>
  <c r="AC57" i="51"/>
  <c r="AB57" i="51"/>
  <c r="W57" i="51"/>
  <c r="S57" i="51"/>
  <c r="O57" i="51"/>
  <c r="K57" i="51"/>
  <c r="G57" i="51"/>
  <c r="AC56" i="51"/>
  <c r="AB56" i="51"/>
  <c r="W56" i="51"/>
  <c r="S56" i="51"/>
  <c r="O56" i="51"/>
  <c r="K56" i="51"/>
  <c r="G56" i="51"/>
  <c r="AC55" i="51"/>
  <c r="AB55" i="51"/>
  <c r="W55" i="51"/>
  <c r="S55" i="51"/>
  <c r="O55" i="51"/>
  <c r="K55" i="51"/>
  <c r="G55" i="51"/>
  <c r="AC54" i="51"/>
  <c r="AB54" i="51"/>
  <c r="W54" i="51"/>
  <c r="S54" i="51"/>
  <c r="O54" i="51"/>
  <c r="K54" i="51"/>
  <c r="G54" i="51"/>
  <c r="AC53" i="51"/>
  <c r="AB53" i="51"/>
  <c r="W53" i="51"/>
  <c r="S53" i="51"/>
  <c r="O53" i="51"/>
  <c r="K53" i="51"/>
  <c r="G53" i="51"/>
  <c r="AC52" i="51"/>
  <c r="AB52" i="51"/>
  <c r="W52" i="51"/>
  <c r="S52" i="51"/>
  <c r="O52" i="51"/>
  <c r="K52" i="51"/>
  <c r="G52" i="51"/>
  <c r="AC51" i="51"/>
  <c r="AB51" i="51"/>
  <c r="W51" i="51"/>
  <c r="S51" i="51"/>
  <c r="O51" i="51"/>
  <c r="K51" i="51"/>
  <c r="G51" i="51"/>
  <c r="AC50" i="51"/>
  <c r="AB50" i="51"/>
  <c r="W50" i="51"/>
  <c r="S50" i="51"/>
  <c r="O50" i="51"/>
  <c r="K50" i="51"/>
  <c r="G50" i="51"/>
  <c r="AC49" i="51"/>
  <c r="AB49" i="51"/>
  <c r="W49" i="51"/>
  <c r="S49" i="51"/>
  <c r="O49" i="51"/>
  <c r="K49" i="51"/>
  <c r="G49" i="51"/>
  <c r="AC48" i="51"/>
  <c r="AB48" i="51"/>
  <c r="W48" i="51"/>
  <c r="S48" i="51"/>
  <c r="O48" i="51"/>
  <c r="K48" i="51"/>
  <c r="G48" i="51"/>
  <c r="AC47" i="51"/>
  <c r="AB47" i="51"/>
  <c r="W47" i="51"/>
  <c r="S47" i="51"/>
  <c r="O47" i="51"/>
  <c r="K47" i="51"/>
  <c r="G47" i="51"/>
  <c r="AC46" i="51"/>
  <c r="AB46" i="51"/>
  <c r="W46" i="51"/>
  <c r="S46" i="51"/>
  <c r="O46" i="51"/>
  <c r="K46" i="51"/>
  <c r="G46" i="51"/>
  <c r="AC45" i="51"/>
  <c r="AB45" i="51"/>
  <c r="W45" i="51"/>
  <c r="S45" i="51"/>
  <c r="O45" i="51"/>
  <c r="K45" i="51"/>
  <c r="G45" i="51"/>
  <c r="AC44" i="51"/>
  <c r="AB44" i="51"/>
  <c r="W44" i="51"/>
  <c r="S44" i="51"/>
  <c r="O44" i="51"/>
  <c r="K44" i="51"/>
  <c r="G44" i="51"/>
  <c r="AC43" i="51"/>
  <c r="AB43" i="51"/>
  <c r="W43" i="51"/>
  <c r="S43" i="51"/>
  <c r="O43" i="51"/>
  <c r="K43" i="51"/>
  <c r="G43" i="51"/>
  <c r="AC42" i="51"/>
  <c r="AB42" i="51"/>
  <c r="W42" i="51"/>
  <c r="S42" i="51"/>
  <c r="O42" i="51"/>
  <c r="K42" i="51"/>
  <c r="G42" i="51"/>
  <c r="AC41" i="51"/>
  <c r="AB41" i="51"/>
  <c r="W41" i="51"/>
  <c r="S41" i="51"/>
  <c r="O41" i="51"/>
  <c r="K41" i="51"/>
  <c r="G41" i="51"/>
  <c r="AC40" i="51"/>
  <c r="AB40" i="51"/>
  <c r="W40" i="51"/>
  <c r="S40" i="51"/>
  <c r="O40" i="51"/>
  <c r="K40" i="51"/>
  <c r="G40" i="51"/>
  <c r="AC39" i="51"/>
  <c r="AB39" i="51"/>
  <c r="W39" i="51"/>
  <c r="S39" i="51"/>
  <c r="O39" i="51"/>
  <c r="K39" i="51"/>
  <c r="G39" i="51"/>
  <c r="AC38" i="51"/>
  <c r="AB38" i="51"/>
  <c r="W38" i="51"/>
  <c r="S38" i="51"/>
  <c r="O38" i="51"/>
  <c r="K38" i="51"/>
  <c r="G38" i="51"/>
  <c r="AC37" i="51"/>
  <c r="AB37" i="51"/>
  <c r="W37" i="51"/>
  <c r="S37" i="51"/>
  <c r="O37" i="51"/>
  <c r="K37" i="51"/>
  <c r="G37" i="51"/>
  <c r="AC36" i="51"/>
  <c r="AB36" i="51"/>
  <c r="W36" i="51"/>
  <c r="S36" i="51"/>
  <c r="O36" i="51"/>
  <c r="K36" i="51"/>
  <c r="G36" i="51"/>
  <c r="AC35" i="51"/>
  <c r="AB35" i="51"/>
  <c r="W35" i="51"/>
  <c r="S35" i="51"/>
  <c r="O35" i="51"/>
  <c r="K35" i="51"/>
  <c r="G35" i="51"/>
  <c r="AC34" i="51"/>
  <c r="AB34" i="51"/>
  <c r="W34" i="51"/>
  <c r="S34" i="51"/>
  <c r="O34" i="51"/>
  <c r="K34" i="51"/>
  <c r="G34" i="51"/>
  <c r="AC33" i="51"/>
  <c r="AB33" i="51"/>
  <c r="W33" i="51"/>
  <c r="S33" i="51"/>
  <c r="O33" i="51"/>
  <c r="K33" i="51"/>
  <c r="G33" i="51"/>
  <c r="AC32" i="51"/>
  <c r="AB32" i="51"/>
  <c r="W32" i="51"/>
  <c r="S32" i="51"/>
  <c r="O32" i="51"/>
  <c r="K32" i="51"/>
  <c r="G32" i="51"/>
  <c r="AC31" i="51"/>
  <c r="AB31" i="51"/>
  <c r="W31" i="51"/>
  <c r="S31" i="51"/>
  <c r="O31" i="51"/>
  <c r="K31" i="51"/>
  <c r="G31" i="51"/>
  <c r="AC30" i="51"/>
  <c r="AB30" i="51"/>
  <c r="W30" i="51"/>
  <c r="S30" i="51"/>
  <c r="O30" i="51"/>
  <c r="K30" i="51"/>
  <c r="G30" i="51"/>
  <c r="AC29" i="51"/>
  <c r="AB29" i="51"/>
  <c r="W29" i="51"/>
  <c r="S29" i="51"/>
  <c r="O29" i="51"/>
  <c r="K29" i="51"/>
  <c r="G29" i="51"/>
  <c r="AC28" i="51"/>
  <c r="AB28" i="51"/>
  <c r="W28" i="51"/>
  <c r="S28" i="51"/>
  <c r="O28" i="51"/>
  <c r="K28" i="51"/>
  <c r="G28" i="51"/>
  <c r="AC27" i="51"/>
  <c r="AB27" i="51"/>
  <c r="W27" i="51"/>
  <c r="S27" i="51"/>
  <c r="O27" i="51"/>
  <c r="K27" i="51"/>
  <c r="G27" i="51"/>
  <c r="AC26" i="51"/>
  <c r="AB26" i="51"/>
  <c r="W26" i="51"/>
  <c r="S26" i="51"/>
  <c r="O26" i="51"/>
  <c r="K26" i="51"/>
  <c r="G26" i="51"/>
  <c r="AC25" i="51"/>
  <c r="AB25" i="51"/>
  <c r="W25" i="51"/>
  <c r="S25" i="51"/>
  <c r="O25" i="51"/>
  <c r="K25" i="51"/>
  <c r="G25" i="51"/>
  <c r="AC24" i="51"/>
  <c r="AB24" i="51"/>
  <c r="W24" i="51"/>
  <c r="S24" i="51"/>
  <c r="O24" i="51"/>
  <c r="K24" i="51"/>
  <c r="G24" i="51"/>
  <c r="AC23" i="51"/>
  <c r="AB23" i="51"/>
  <c r="W23" i="51"/>
  <c r="S23" i="51"/>
  <c r="O23" i="51"/>
  <c r="K23" i="51"/>
  <c r="G23" i="51"/>
  <c r="AC22" i="51"/>
  <c r="AB22" i="51"/>
  <c r="W22" i="51"/>
  <c r="S22" i="51"/>
  <c r="O22" i="51"/>
  <c r="K22" i="51"/>
  <c r="G22" i="51"/>
  <c r="AC21" i="51"/>
  <c r="AB21" i="51"/>
  <c r="W21" i="51"/>
  <c r="S21" i="51"/>
  <c r="O21" i="51"/>
  <c r="K21" i="51"/>
  <c r="G21" i="51"/>
  <c r="AC20" i="51"/>
  <c r="AB20" i="51"/>
  <c r="W20" i="51"/>
  <c r="S20" i="51"/>
  <c r="O20" i="51"/>
  <c r="K20" i="51"/>
  <c r="G20" i="51"/>
  <c r="AC19" i="51"/>
  <c r="AB19" i="51"/>
  <c r="W19" i="51"/>
  <c r="S19" i="51"/>
  <c r="O19" i="51"/>
  <c r="K19" i="51"/>
  <c r="G19" i="51"/>
  <c r="AC18" i="51"/>
  <c r="AB18" i="51"/>
  <c r="W18" i="51"/>
  <c r="S18" i="51"/>
  <c r="O18" i="51"/>
  <c r="K18" i="51"/>
  <c r="G18" i="51"/>
  <c r="AC17" i="51"/>
  <c r="AB17" i="51"/>
  <c r="W17" i="51"/>
  <c r="S17" i="51"/>
  <c r="O17" i="51"/>
  <c r="K17" i="51"/>
  <c r="G17" i="51"/>
  <c r="AC16" i="51"/>
  <c r="AB16" i="51"/>
  <c r="W16" i="51"/>
  <c r="S16" i="51"/>
  <c r="O16" i="51"/>
  <c r="K16" i="51"/>
  <c r="G16" i="51"/>
  <c r="AC15" i="51"/>
  <c r="AB15" i="51"/>
  <c r="W15" i="51"/>
  <c r="S15" i="51"/>
  <c r="O15" i="51"/>
  <c r="K15" i="51"/>
  <c r="G15" i="51"/>
  <c r="AC14" i="51"/>
  <c r="AB14" i="51"/>
  <c r="W14" i="51"/>
  <c r="S14" i="51"/>
  <c r="O14" i="51"/>
  <c r="K14" i="51"/>
  <c r="G14" i="51"/>
  <c r="AC13" i="51"/>
  <c r="AB13" i="51"/>
  <c r="W13" i="51"/>
  <c r="S13" i="51"/>
  <c r="O13" i="51"/>
  <c r="K13" i="51"/>
  <c r="G13" i="51"/>
  <c r="AC12" i="51"/>
  <c r="AB12" i="51"/>
  <c r="W12" i="51"/>
  <c r="S12" i="51"/>
  <c r="O12" i="51"/>
  <c r="K12" i="51"/>
  <c r="G12" i="51"/>
  <c r="AC11" i="51"/>
  <c r="AB11" i="51"/>
  <c r="W11" i="51"/>
  <c r="S11" i="51"/>
  <c r="O11" i="51"/>
  <c r="K11" i="51"/>
  <c r="G11" i="51"/>
  <c r="AC10" i="51"/>
  <c r="AB10" i="51"/>
  <c r="W10" i="51"/>
  <c r="S10" i="51"/>
  <c r="O10" i="51"/>
  <c r="K10" i="51"/>
  <c r="G10" i="51"/>
  <c r="AC9" i="51"/>
  <c r="AB9" i="51"/>
  <c r="W9" i="51"/>
  <c r="S9" i="51"/>
  <c r="O9" i="51"/>
  <c r="K9" i="51"/>
  <c r="G9" i="51"/>
  <c r="AC8" i="51"/>
  <c r="AB8" i="51"/>
  <c r="W8" i="51"/>
  <c r="S8" i="51"/>
  <c r="O8" i="51"/>
  <c r="K8" i="51"/>
  <c r="G8" i="51"/>
  <c r="AC7" i="51"/>
  <c r="AB7" i="51"/>
  <c r="W7" i="51"/>
  <c r="S7" i="51"/>
  <c r="O7" i="51"/>
  <c r="K7" i="51"/>
  <c r="G7" i="51"/>
  <c r="B7" i="51"/>
  <c r="B8" i="51" s="1"/>
  <c r="B9" i="51" s="1"/>
  <c r="B10" i="51" s="1"/>
  <c r="B11" i="51" s="1"/>
  <c r="B12" i="51" s="1"/>
  <c r="B13" i="51" s="1"/>
  <c r="B14" i="51" s="1"/>
  <c r="B15" i="51" s="1"/>
  <c r="B16" i="51" s="1"/>
  <c r="B17" i="51" s="1"/>
  <c r="B18" i="51" s="1"/>
  <c r="B19" i="51" s="1"/>
  <c r="B20" i="51" s="1"/>
  <c r="B21" i="51" s="1"/>
  <c r="B22" i="51" s="1"/>
  <c r="B23" i="51" s="1"/>
  <c r="B24" i="51" s="1"/>
  <c r="B25" i="51" s="1"/>
  <c r="B26" i="51" s="1"/>
  <c r="B27" i="51" s="1"/>
  <c r="B28" i="51" s="1"/>
  <c r="B29" i="51" s="1"/>
  <c r="B30" i="51" s="1"/>
  <c r="B31" i="51" s="1"/>
  <c r="B32" i="51" s="1"/>
  <c r="B33" i="51" s="1"/>
  <c r="B34" i="51" s="1"/>
  <c r="B35" i="51" s="1"/>
  <c r="B36" i="51" s="1"/>
  <c r="B37" i="51" s="1"/>
  <c r="B38" i="51" s="1"/>
  <c r="B39" i="51" s="1"/>
  <c r="B40" i="51" s="1"/>
  <c r="B41" i="51" s="1"/>
  <c r="B42" i="51" s="1"/>
  <c r="B43" i="51" s="1"/>
  <c r="B44" i="51" s="1"/>
  <c r="B45" i="51" s="1"/>
  <c r="B46" i="51" s="1"/>
  <c r="B47" i="51" s="1"/>
  <c r="B48" i="51" s="1"/>
  <c r="B49" i="51" s="1"/>
  <c r="B50" i="51" s="1"/>
  <c r="B51" i="51" s="1"/>
  <c r="B52" i="51" s="1"/>
  <c r="B53" i="51" s="1"/>
  <c r="B54" i="51" s="1"/>
  <c r="B55" i="51" s="1"/>
  <c r="B56" i="51" s="1"/>
  <c r="B57" i="51" s="1"/>
  <c r="B58" i="51" s="1"/>
  <c r="B59" i="51" s="1"/>
  <c r="B60" i="51" s="1"/>
  <c r="B61" i="51" s="1"/>
  <c r="B62" i="51" s="1"/>
  <c r="B63" i="51" s="1"/>
  <c r="B64" i="51" s="1"/>
  <c r="B65" i="51" s="1"/>
  <c r="B66" i="51" s="1"/>
  <c r="B67" i="51" s="1"/>
  <c r="B68" i="51" s="1"/>
  <c r="B69" i="51" s="1"/>
  <c r="B70" i="51" s="1"/>
  <c r="B71" i="51" s="1"/>
  <c r="B72" i="51" s="1"/>
  <c r="B73" i="51" s="1"/>
  <c r="B74" i="51" s="1"/>
  <c r="B75" i="51" s="1"/>
  <c r="B76" i="51" s="1"/>
  <c r="B77" i="51" s="1"/>
  <c r="B78" i="51" s="1"/>
  <c r="B79" i="51" s="1"/>
  <c r="B80" i="51" s="1"/>
  <c r="B81" i="51" s="1"/>
  <c r="B82" i="51" s="1"/>
  <c r="B83" i="51" s="1"/>
  <c r="B84" i="51" s="1"/>
  <c r="B85" i="51" s="1"/>
  <c r="B86" i="51" s="1"/>
  <c r="B87" i="51" s="1"/>
  <c r="B88" i="51" s="1"/>
  <c r="B89" i="51" s="1"/>
  <c r="B90" i="51" s="1"/>
  <c r="B91" i="51" s="1"/>
  <c r="B92" i="51" s="1"/>
  <c r="B93" i="51" s="1"/>
  <c r="B94" i="51" s="1"/>
  <c r="B95" i="51" s="1"/>
  <c r="B96" i="51" s="1"/>
  <c r="B97" i="51" s="1"/>
  <c r="B98" i="51" s="1"/>
  <c r="B99" i="51" s="1"/>
  <c r="B100" i="51" s="1"/>
  <c r="B101" i="51" s="1"/>
  <c r="B102" i="51" s="1"/>
  <c r="B103" i="51" s="1"/>
  <c r="B104" i="51" s="1"/>
  <c r="B105" i="51" s="1"/>
  <c r="B106" i="51" s="1"/>
  <c r="B107" i="51" s="1"/>
  <c r="B108" i="51" s="1"/>
  <c r="B109" i="51" s="1"/>
  <c r="B110" i="51" s="1"/>
  <c r="B111" i="51" s="1"/>
  <c r="B112" i="51" s="1"/>
  <c r="B113" i="51" s="1"/>
  <c r="B114" i="51" s="1"/>
  <c r="B115" i="51" s="1"/>
  <c r="B116" i="51" s="1"/>
  <c r="B117" i="51" s="1"/>
  <c r="B118" i="51" s="1"/>
  <c r="B119" i="51" s="1"/>
  <c r="B120" i="51" s="1"/>
  <c r="B121" i="51" s="1"/>
  <c r="B122" i="51" s="1"/>
  <c r="B123" i="51" s="1"/>
  <c r="B124" i="51" s="1"/>
  <c r="B125" i="51" s="1"/>
  <c r="B126" i="51" s="1"/>
  <c r="B127" i="51" s="1"/>
  <c r="B128" i="51" s="1"/>
  <c r="B129" i="51" s="1"/>
  <c r="B130" i="51" s="1"/>
  <c r="B131" i="51" s="1"/>
  <c r="B132" i="51" s="1"/>
  <c r="B133" i="51" s="1"/>
  <c r="B134" i="51" s="1"/>
  <c r="B135" i="51" s="1"/>
  <c r="B136" i="51" s="1"/>
  <c r="B137" i="51" s="1"/>
  <c r="B138" i="51" s="1"/>
  <c r="B139" i="51" s="1"/>
  <c r="B140" i="51" s="1"/>
  <c r="B141" i="51" s="1"/>
  <c r="B142" i="51" s="1"/>
  <c r="B143" i="51" s="1"/>
  <c r="B144" i="51" s="1"/>
  <c r="B145" i="51" s="1"/>
  <c r="B146" i="51" s="1"/>
  <c r="B147" i="51" s="1"/>
  <c r="B148" i="51" s="1"/>
  <c r="B149" i="51" s="1"/>
  <c r="B150" i="51" s="1"/>
  <c r="B151" i="51" s="1"/>
  <c r="B152" i="51" s="1"/>
  <c r="B153" i="51" s="1"/>
  <c r="B154" i="51" s="1"/>
  <c r="B155" i="51" s="1"/>
  <c r="B156" i="51" s="1"/>
  <c r="B157" i="51" s="1"/>
  <c r="B158" i="51" s="1"/>
  <c r="B159" i="51" s="1"/>
  <c r="B160" i="51" s="1"/>
  <c r="B161" i="51" s="1"/>
  <c r="B162" i="51" s="1"/>
  <c r="B163" i="51" s="1"/>
  <c r="B164" i="51" s="1"/>
  <c r="B165" i="51" s="1"/>
  <c r="B166" i="51" s="1"/>
  <c r="B167" i="51" s="1"/>
  <c r="B168" i="51" s="1"/>
  <c r="B169" i="51" s="1"/>
  <c r="B170" i="51" s="1"/>
  <c r="B171" i="51" s="1"/>
  <c r="B172" i="51" s="1"/>
  <c r="B173" i="51" s="1"/>
  <c r="B174" i="51" s="1"/>
  <c r="B175" i="51" s="1"/>
  <c r="B176" i="51" s="1"/>
  <c r="B177" i="51" s="1"/>
  <c r="B178" i="51" s="1"/>
  <c r="B179" i="51" s="1"/>
  <c r="B180" i="51" s="1"/>
  <c r="B181" i="51" s="1"/>
  <c r="B182" i="51" s="1"/>
  <c r="B183" i="51" s="1"/>
  <c r="B184" i="51" s="1"/>
  <c r="B185" i="51" s="1"/>
  <c r="B186" i="51" s="1"/>
  <c r="B187" i="51" s="1"/>
  <c r="B188" i="51" s="1"/>
  <c r="B189" i="51" s="1"/>
  <c r="B190" i="51" s="1"/>
  <c r="B191" i="51" s="1"/>
  <c r="B192" i="51" s="1"/>
  <c r="B193" i="51" s="1"/>
  <c r="B194" i="51" s="1"/>
  <c r="B195" i="51" s="1"/>
  <c r="B196" i="51" s="1"/>
  <c r="B197" i="51" s="1"/>
  <c r="B198" i="51" s="1"/>
  <c r="B199" i="51" s="1"/>
  <c r="B200" i="51" s="1"/>
  <c r="B201" i="51" s="1"/>
  <c r="B202" i="51" s="1"/>
  <c r="B203" i="51" s="1"/>
  <c r="B204" i="51" s="1"/>
  <c r="B205" i="51" s="1"/>
  <c r="B206" i="51" s="1"/>
  <c r="B207" i="51" s="1"/>
  <c r="B208" i="51" s="1"/>
  <c r="B209" i="51" s="1"/>
  <c r="B210" i="51" s="1"/>
  <c r="B211" i="51" s="1"/>
  <c r="B212" i="51" s="1"/>
  <c r="B213" i="51" s="1"/>
  <c r="B214" i="51" s="1"/>
  <c r="B215" i="51" s="1"/>
  <c r="B216" i="51" s="1"/>
  <c r="B217" i="51" s="1"/>
  <c r="B218" i="51" s="1"/>
  <c r="B219" i="51" s="1"/>
  <c r="B220" i="51" s="1"/>
  <c r="B221" i="51" s="1"/>
  <c r="B222" i="51" s="1"/>
  <c r="B223" i="51" s="1"/>
  <c r="B224" i="51" s="1"/>
  <c r="B225" i="51" s="1"/>
  <c r="B226" i="51" s="1"/>
  <c r="B227" i="51" s="1"/>
  <c r="B228" i="51" s="1"/>
  <c r="B229" i="51" s="1"/>
  <c r="B230" i="51" s="1"/>
  <c r="B231" i="51" s="1"/>
  <c r="B232" i="51" s="1"/>
  <c r="B233" i="51" s="1"/>
  <c r="B234" i="51" s="1"/>
  <c r="B235" i="51" s="1"/>
  <c r="B236" i="51" s="1"/>
  <c r="B237" i="51" s="1"/>
  <c r="B238" i="51" s="1"/>
  <c r="B239" i="51" s="1"/>
  <c r="B240" i="51" s="1"/>
  <c r="B241" i="51" s="1"/>
  <c r="B242" i="51" s="1"/>
  <c r="B243" i="51" s="1"/>
  <c r="B244" i="51" s="1"/>
  <c r="B245" i="51" s="1"/>
  <c r="B246" i="51" s="1"/>
  <c r="B247" i="51" s="1"/>
  <c r="B248" i="51" s="1"/>
  <c r="B249" i="51" s="1"/>
  <c r="B250" i="51" s="1"/>
  <c r="B251" i="51" s="1"/>
  <c r="B252" i="51" s="1"/>
  <c r="B253" i="51" s="1"/>
  <c r="B254" i="51" s="1"/>
  <c r="B255" i="51" s="1"/>
  <c r="B256" i="51" s="1"/>
  <c r="B257" i="51" s="1"/>
  <c r="B258" i="51" s="1"/>
  <c r="B259" i="51" s="1"/>
  <c r="B260" i="51" s="1"/>
  <c r="B261" i="51" s="1"/>
  <c r="B262" i="51" s="1"/>
  <c r="B263" i="51" s="1"/>
  <c r="B264" i="51" s="1"/>
  <c r="B265" i="51" s="1"/>
  <c r="B266" i="51" s="1"/>
  <c r="B267" i="51" s="1"/>
  <c r="B268" i="51" s="1"/>
  <c r="B269" i="51" s="1"/>
  <c r="AC6" i="51"/>
  <c r="AB6" i="51"/>
  <c r="W6" i="51"/>
  <c r="S6" i="51"/>
  <c r="O6" i="51"/>
  <c r="K6" i="51"/>
  <c r="G6" i="51"/>
  <c r="AB4" i="51"/>
  <c r="AB276" i="51"/>
  <c r="A1" i="51"/>
  <c r="B7" i="50"/>
  <c r="B8" i="50" s="1"/>
  <c r="B9" i="50" s="1"/>
  <c r="B10" i="50" s="1"/>
  <c r="B11" i="50" s="1"/>
  <c r="B12" i="50" s="1"/>
  <c r="B13" i="50" s="1"/>
  <c r="B14" i="50" s="1"/>
  <c r="B15" i="50"/>
  <c r="B16" i="50" s="1"/>
  <c r="B17" i="50" s="1"/>
  <c r="B18" i="50" s="1"/>
  <c r="B19" i="50" s="1"/>
  <c r="B20" i="50" s="1"/>
  <c r="B21" i="50" s="1"/>
  <c r="B22" i="50" s="1"/>
  <c r="B23" i="50" s="1"/>
  <c r="B24" i="50" s="1"/>
  <c r="B25" i="50" s="1"/>
  <c r="B26" i="50" s="1"/>
  <c r="B27" i="50" s="1"/>
  <c r="B28" i="50" s="1"/>
  <c r="B29" i="50" s="1"/>
  <c r="B30" i="50" s="1"/>
  <c r="B31" i="50" s="1"/>
  <c r="B32" i="50" s="1"/>
  <c r="B33" i="50" s="1"/>
  <c r="B34" i="50" s="1"/>
  <c r="B35" i="50" s="1"/>
  <c r="B36" i="50" s="1"/>
  <c r="B37" i="50" s="1"/>
  <c r="B38" i="50" s="1"/>
  <c r="B39" i="50" s="1"/>
  <c r="B40" i="50" s="1"/>
  <c r="B41" i="50" s="1"/>
  <c r="B42" i="50" s="1"/>
  <c r="B43" i="50" s="1"/>
  <c r="B44" i="50" s="1"/>
  <c r="B45" i="50" s="1"/>
  <c r="B46" i="50" s="1"/>
  <c r="B47" i="50" s="1"/>
  <c r="B48" i="50" s="1"/>
  <c r="B49" i="50" s="1"/>
  <c r="B50" i="50" s="1"/>
  <c r="B51" i="50" s="1"/>
  <c r="B52" i="50" s="1"/>
  <c r="B53" i="50" s="1"/>
  <c r="B54" i="50" s="1"/>
  <c r="B55" i="50" s="1"/>
  <c r="B56" i="50" s="1"/>
  <c r="B57" i="50" s="1"/>
  <c r="B58" i="50" s="1"/>
  <c r="B59" i="50" s="1"/>
  <c r="B60" i="50" s="1"/>
  <c r="B61" i="50" s="1"/>
  <c r="B62" i="50" s="1"/>
  <c r="B63" i="50" s="1"/>
  <c r="B64" i="50" s="1"/>
  <c r="B65" i="50" s="1"/>
  <c r="B66" i="50" s="1"/>
  <c r="B67" i="50" s="1"/>
  <c r="B68" i="50" s="1"/>
  <c r="B69" i="50" s="1"/>
  <c r="B70" i="50" s="1"/>
  <c r="B71" i="50" s="1"/>
  <c r="B72" i="50" s="1"/>
  <c r="B73" i="50" s="1"/>
  <c r="B74" i="50" s="1"/>
  <c r="B75" i="50" s="1"/>
  <c r="B76" i="50" s="1"/>
  <c r="B77" i="50" s="1"/>
  <c r="B78" i="50" s="1"/>
  <c r="B79" i="50" s="1"/>
  <c r="B80" i="50" s="1"/>
  <c r="B81" i="50" s="1"/>
  <c r="B82" i="50" s="1"/>
  <c r="B83" i="50" s="1"/>
  <c r="B84" i="50" s="1"/>
  <c r="B85" i="50" s="1"/>
  <c r="B86" i="50" s="1"/>
  <c r="B87" i="50" s="1"/>
  <c r="B88" i="50" s="1"/>
  <c r="B89" i="50" s="1"/>
  <c r="B90" i="50" s="1"/>
  <c r="B91" i="50" s="1"/>
  <c r="B92" i="50" s="1"/>
  <c r="B93" i="50" s="1"/>
  <c r="B94" i="50" s="1"/>
  <c r="B95" i="50" s="1"/>
  <c r="B96" i="50" s="1"/>
  <c r="B97" i="50" s="1"/>
  <c r="B98" i="50" s="1"/>
  <c r="B99" i="50" s="1"/>
  <c r="B100" i="50" s="1"/>
  <c r="B101" i="50" s="1"/>
  <c r="B102" i="50" s="1"/>
  <c r="B103" i="50" s="1"/>
  <c r="B104" i="50" s="1"/>
  <c r="B105" i="50" s="1"/>
  <c r="B106" i="50" s="1"/>
  <c r="B107" i="50" s="1"/>
  <c r="B108" i="50" s="1"/>
  <c r="B109" i="50" s="1"/>
  <c r="B110" i="50" s="1"/>
  <c r="B111" i="50" s="1"/>
  <c r="B112" i="50" s="1"/>
  <c r="B113" i="50" s="1"/>
  <c r="B114" i="50" s="1"/>
  <c r="B115" i="50" s="1"/>
  <c r="B116" i="50" s="1"/>
  <c r="B117" i="50" s="1"/>
  <c r="B118" i="50" s="1"/>
  <c r="B119" i="50" s="1"/>
  <c r="B120" i="50" s="1"/>
  <c r="B121" i="50" s="1"/>
  <c r="B122" i="50" s="1"/>
  <c r="B123" i="50" s="1"/>
  <c r="B124" i="50" s="1"/>
  <c r="B125" i="50" s="1"/>
  <c r="B126" i="50" s="1"/>
  <c r="B127" i="50" s="1"/>
  <c r="B128" i="50" s="1"/>
  <c r="B129" i="50" s="1"/>
  <c r="B130" i="50" s="1"/>
  <c r="B131" i="50" s="1"/>
  <c r="B132" i="50" s="1"/>
  <c r="B133" i="50" s="1"/>
  <c r="B134" i="50" s="1"/>
  <c r="B135" i="50" s="1"/>
  <c r="B136" i="50" s="1"/>
  <c r="B137" i="50" s="1"/>
  <c r="B138" i="50" s="1"/>
  <c r="B139" i="50" s="1"/>
  <c r="B140" i="50" s="1"/>
  <c r="B141" i="50" s="1"/>
  <c r="B142" i="50" s="1"/>
  <c r="B143" i="50" s="1"/>
  <c r="B144" i="50" s="1"/>
  <c r="B145" i="50" s="1"/>
  <c r="B146" i="50" s="1"/>
  <c r="B147" i="50" s="1"/>
  <c r="B148" i="50" s="1"/>
  <c r="B149" i="50" s="1"/>
  <c r="B150" i="50" s="1"/>
  <c r="B151" i="50" s="1"/>
  <c r="B152" i="50" s="1"/>
  <c r="B153" i="50" s="1"/>
  <c r="B154" i="50" s="1"/>
  <c r="B155" i="50" s="1"/>
  <c r="B156" i="50" s="1"/>
  <c r="B157" i="50" s="1"/>
  <c r="B158" i="50" s="1"/>
  <c r="B159" i="50" s="1"/>
  <c r="B160" i="50" s="1"/>
  <c r="B161" i="50" s="1"/>
  <c r="B162" i="50" s="1"/>
  <c r="B163" i="50" s="1"/>
  <c r="B164" i="50" s="1"/>
  <c r="B165" i="50" s="1"/>
  <c r="B166" i="50" s="1"/>
  <c r="B167" i="50" s="1"/>
  <c r="B168" i="50" s="1"/>
  <c r="B169" i="50" s="1"/>
  <c r="B170" i="50" s="1"/>
  <c r="B171" i="50" s="1"/>
  <c r="B172" i="50" s="1"/>
  <c r="B173" i="50" s="1"/>
  <c r="B174" i="50" s="1"/>
  <c r="B175" i="50" s="1"/>
  <c r="B176" i="50" s="1"/>
  <c r="B177" i="50" s="1"/>
  <c r="B178" i="50" s="1"/>
  <c r="B179" i="50" s="1"/>
  <c r="B180" i="50" s="1"/>
  <c r="B181" i="50" s="1"/>
  <c r="B182" i="50" s="1"/>
  <c r="B183" i="50" s="1"/>
  <c r="B184" i="50" s="1"/>
  <c r="B185" i="50" s="1"/>
  <c r="B186" i="50" s="1"/>
  <c r="B187" i="50" s="1"/>
  <c r="B188" i="50" s="1"/>
  <c r="B189" i="50" s="1"/>
  <c r="B190" i="50" s="1"/>
  <c r="B191" i="50" s="1"/>
  <c r="B192" i="50" s="1"/>
  <c r="B193" i="50" s="1"/>
  <c r="B194" i="50" s="1"/>
  <c r="B195" i="50" s="1"/>
  <c r="B196" i="50" s="1"/>
  <c r="B197" i="50" s="1"/>
  <c r="B198" i="50" s="1"/>
  <c r="B199" i="50" s="1"/>
  <c r="B200" i="50" s="1"/>
  <c r="B201" i="50" s="1"/>
  <c r="B202" i="50" s="1"/>
  <c r="B203" i="50" s="1"/>
  <c r="B204" i="50" s="1"/>
  <c r="B205" i="50" s="1"/>
  <c r="B206" i="50" s="1"/>
  <c r="B207" i="50" s="1"/>
  <c r="B208" i="50" s="1"/>
  <c r="B209" i="50" s="1"/>
  <c r="B210" i="50" s="1"/>
  <c r="B211" i="50" s="1"/>
  <c r="B212" i="50" s="1"/>
  <c r="B213" i="50" s="1"/>
  <c r="B214" i="50" s="1"/>
  <c r="B215" i="50" s="1"/>
  <c r="B216" i="50" s="1"/>
  <c r="B217" i="50" s="1"/>
  <c r="B218" i="50" s="1"/>
  <c r="B219" i="50" s="1"/>
  <c r="B220" i="50" s="1"/>
  <c r="B221" i="50" s="1"/>
  <c r="B222" i="50" s="1"/>
  <c r="B223" i="50" s="1"/>
  <c r="B224" i="50" s="1"/>
  <c r="B225" i="50" s="1"/>
  <c r="B226" i="50" s="1"/>
  <c r="B227" i="50" s="1"/>
  <c r="B228" i="50" s="1"/>
  <c r="B229" i="50" s="1"/>
  <c r="B230" i="50" s="1"/>
  <c r="B231" i="50" s="1"/>
  <c r="B232" i="50" s="1"/>
  <c r="B233" i="50" s="1"/>
  <c r="B234" i="50" s="1"/>
  <c r="B235" i="50" s="1"/>
  <c r="B236" i="50" s="1"/>
  <c r="B237" i="50" s="1"/>
  <c r="B238" i="50" s="1"/>
  <c r="B239" i="50" s="1"/>
  <c r="B240" i="50" s="1"/>
  <c r="B241" i="50" s="1"/>
  <c r="B242" i="50" s="1"/>
  <c r="B243" i="50" s="1"/>
  <c r="B244" i="50" s="1"/>
  <c r="B245" i="50" s="1"/>
  <c r="B246" i="50" s="1"/>
  <c r="B247" i="50" s="1"/>
  <c r="B248" i="50" s="1"/>
  <c r="B249" i="50" s="1"/>
  <c r="B250" i="50" s="1"/>
  <c r="B251" i="50" s="1"/>
  <c r="B252" i="50" s="1"/>
  <c r="B253" i="50" s="1"/>
  <c r="B254" i="50" s="1"/>
  <c r="B255" i="50" s="1"/>
  <c r="B256" i="50" s="1"/>
  <c r="B257" i="50" s="1"/>
  <c r="B258" i="50" s="1"/>
  <c r="B259" i="50" s="1"/>
  <c r="B260" i="50" s="1"/>
  <c r="B261" i="50" s="1"/>
  <c r="B262" i="50" s="1"/>
  <c r="B263" i="50" s="1"/>
  <c r="B264" i="50" s="1"/>
  <c r="B265" i="50" s="1"/>
  <c r="B266" i="50" s="1"/>
  <c r="B267" i="50" s="1"/>
  <c r="B268" i="50" s="1"/>
  <c r="B269" i="50" s="1"/>
  <c r="AC6" i="49"/>
  <c r="AB6" i="49"/>
  <c r="B7" i="49"/>
  <c r="B8" i="49" s="1"/>
  <c r="B9" i="49" s="1"/>
  <c r="B10" i="49" s="1"/>
  <c r="B11" i="49" s="1"/>
  <c r="B12" i="49" s="1"/>
  <c r="B13" i="49" s="1"/>
  <c r="B14" i="49" s="1"/>
  <c r="B15" i="49" s="1"/>
  <c r="B16" i="49" s="1"/>
  <c r="B17" i="49" s="1"/>
  <c r="B18" i="49" s="1"/>
  <c r="B19" i="49" s="1"/>
  <c r="B20" i="49"/>
  <c r="B21" i="49" s="1"/>
  <c r="B22" i="49" s="1"/>
  <c r="B23" i="49" s="1"/>
  <c r="B24" i="49" s="1"/>
  <c r="B25" i="49" s="1"/>
  <c r="B26" i="49" s="1"/>
  <c r="B27" i="49" s="1"/>
  <c r="B28" i="49" s="1"/>
  <c r="B29" i="49" s="1"/>
  <c r="B30" i="49" s="1"/>
  <c r="B31" i="49" s="1"/>
  <c r="B32" i="49" s="1"/>
  <c r="B33" i="49" s="1"/>
  <c r="B34" i="49" s="1"/>
  <c r="B35" i="49" s="1"/>
  <c r="B36" i="49" s="1"/>
  <c r="B37" i="49" s="1"/>
  <c r="B38" i="49" s="1"/>
  <c r="B39" i="49" s="1"/>
  <c r="B40" i="49" s="1"/>
  <c r="B41" i="49" s="1"/>
  <c r="B42" i="49" s="1"/>
  <c r="B43" i="49" s="1"/>
  <c r="B44" i="49" s="1"/>
  <c r="B45" i="49" s="1"/>
  <c r="B46" i="49" s="1"/>
  <c r="B47" i="49" s="1"/>
  <c r="B48" i="49" s="1"/>
  <c r="B49" i="49" s="1"/>
  <c r="B50" i="49" s="1"/>
  <c r="B51" i="49" s="1"/>
  <c r="B52" i="49" s="1"/>
  <c r="B53" i="49" s="1"/>
  <c r="B54" i="49" s="1"/>
  <c r="B55" i="49" s="1"/>
  <c r="B56" i="49" s="1"/>
  <c r="B57" i="49" s="1"/>
  <c r="B58" i="49" s="1"/>
  <c r="B59" i="49" s="1"/>
  <c r="B60" i="49" s="1"/>
  <c r="B61" i="49" s="1"/>
  <c r="B62" i="49" s="1"/>
  <c r="B63" i="49" s="1"/>
  <c r="B64" i="49" s="1"/>
  <c r="B65" i="49" s="1"/>
  <c r="B66" i="49" s="1"/>
  <c r="B67" i="49" s="1"/>
  <c r="B68" i="49" s="1"/>
  <c r="B69" i="49" s="1"/>
  <c r="B70" i="49" s="1"/>
  <c r="B71" i="49" s="1"/>
  <c r="B72" i="49" s="1"/>
  <c r="B73" i="49" s="1"/>
  <c r="B74" i="49" s="1"/>
  <c r="B75" i="49" s="1"/>
  <c r="B76" i="49" s="1"/>
  <c r="B77" i="49" s="1"/>
  <c r="B78" i="49" s="1"/>
  <c r="B79" i="49" s="1"/>
  <c r="B80" i="49" s="1"/>
  <c r="B81" i="49" s="1"/>
  <c r="B82" i="49" s="1"/>
  <c r="B83" i="49" s="1"/>
  <c r="B84" i="49" s="1"/>
  <c r="B85" i="49" s="1"/>
  <c r="B86" i="49" s="1"/>
  <c r="B87" i="49" s="1"/>
  <c r="B88" i="49" s="1"/>
  <c r="B89" i="49" s="1"/>
  <c r="B90" i="49" s="1"/>
  <c r="B91" i="49" s="1"/>
  <c r="B92" i="49" s="1"/>
  <c r="B93" i="49" s="1"/>
  <c r="B94" i="49" s="1"/>
  <c r="B95" i="49" s="1"/>
  <c r="B96" i="49" s="1"/>
  <c r="B97" i="49" s="1"/>
  <c r="B98" i="49" s="1"/>
  <c r="B99" i="49" s="1"/>
  <c r="B100" i="49" s="1"/>
  <c r="B101" i="49" s="1"/>
  <c r="B102" i="49" s="1"/>
  <c r="B103" i="49" s="1"/>
  <c r="B104" i="49" s="1"/>
  <c r="B105" i="49" s="1"/>
  <c r="B106" i="49" s="1"/>
  <c r="B107" i="49" s="1"/>
  <c r="B108" i="49" s="1"/>
  <c r="B109" i="49" s="1"/>
  <c r="B110" i="49" s="1"/>
  <c r="B111" i="49" s="1"/>
  <c r="B112" i="49" s="1"/>
  <c r="B113" i="49" s="1"/>
  <c r="B114" i="49" s="1"/>
  <c r="B115" i="49" s="1"/>
  <c r="B116" i="49" s="1"/>
  <c r="B117" i="49" s="1"/>
  <c r="B118" i="49" s="1"/>
  <c r="B119" i="49" s="1"/>
  <c r="B120" i="49" s="1"/>
  <c r="B121" i="49" s="1"/>
  <c r="B122" i="49" s="1"/>
  <c r="B123" i="49" s="1"/>
  <c r="B124" i="49" s="1"/>
  <c r="B125" i="49" s="1"/>
  <c r="B126" i="49" s="1"/>
  <c r="B127" i="49" s="1"/>
  <c r="B128" i="49" s="1"/>
  <c r="B129" i="49" s="1"/>
  <c r="B130" i="49" s="1"/>
  <c r="B131" i="49" s="1"/>
  <c r="B132" i="49" s="1"/>
  <c r="B133" i="49" s="1"/>
  <c r="B134" i="49" s="1"/>
  <c r="B135" i="49" s="1"/>
  <c r="B136" i="49" s="1"/>
  <c r="B137" i="49" s="1"/>
  <c r="B138" i="49" s="1"/>
  <c r="B139" i="49" s="1"/>
  <c r="B140" i="49" s="1"/>
  <c r="B141" i="49" s="1"/>
  <c r="B142" i="49" s="1"/>
  <c r="B143" i="49" s="1"/>
  <c r="B144" i="49" s="1"/>
  <c r="B145" i="49" s="1"/>
  <c r="B146" i="49" s="1"/>
  <c r="B147" i="49" s="1"/>
  <c r="B148" i="49" s="1"/>
  <c r="B149" i="49" s="1"/>
  <c r="B150" i="49" s="1"/>
  <c r="B151" i="49" s="1"/>
  <c r="B152" i="49" s="1"/>
  <c r="B153" i="49" s="1"/>
  <c r="B154" i="49" s="1"/>
  <c r="B155" i="49" s="1"/>
  <c r="B156" i="49" s="1"/>
  <c r="B157" i="49" s="1"/>
  <c r="B158" i="49" s="1"/>
  <c r="B159" i="49" s="1"/>
  <c r="B160" i="49" s="1"/>
  <c r="B161" i="49" s="1"/>
  <c r="B162" i="49" s="1"/>
  <c r="B163" i="49" s="1"/>
  <c r="B164" i="49" s="1"/>
  <c r="B165" i="49" s="1"/>
  <c r="B166" i="49" s="1"/>
  <c r="B167" i="49" s="1"/>
  <c r="B168" i="49" s="1"/>
  <c r="B169" i="49" s="1"/>
  <c r="B170" i="49" s="1"/>
  <c r="B171" i="49" s="1"/>
  <c r="B172" i="49" s="1"/>
  <c r="B173" i="49" s="1"/>
  <c r="B174" i="49" s="1"/>
  <c r="B175" i="49" s="1"/>
  <c r="B176" i="49" s="1"/>
  <c r="B177" i="49" s="1"/>
  <c r="B178" i="49" s="1"/>
  <c r="B179" i="49" s="1"/>
  <c r="B180" i="49" s="1"/>
  <c r="B181" i="49" s="1"/>
  <c r="B182" i="49" s="1"/>
  <c r="B183" i="49" s="1"/>
  <c r="B184" i="49" s="1"/>
  <c r="B185" i="49" s="1"/>
  <c r="B186" i="49" s="1"/>
  <c r="B187" i="49" s="1"/>
  <c r="B188" i="49" s="1"/>
  <c r="B189" i="49" s="1"/>
  <c r="B190" i="49" s="1"/>
  <c r="B191" i="49" s="1"/>
  <c r="B192" i="49" s="1"/>
  <c r="B193" i="49" s="1"/>
  <c r="B194" i="49" s="1"/>
  <c r="B195" i="49" s="1"/>
  <c r="B196" i="49" s="1"/>
  <c r="B197" i="49" s="1"/>
  <c r="B198" i="49" s="1"/>
  <c r="B199" i="49" s="1"/>
  <c r="B200" i="49" s="1"/>
  <c r="B201" i="49" s="1"/>
  <c r="B202" i="49" s="1"/>
  <c r="B203" i="49" s="1"/>
  <c r="B204" i="49" s="1"/>
  <c r="B205" i="49" s="1"/>
  <c r="B206" i="49" s="1"/>
  <c r="B207" i="49" s="1"/>
  <c r="B208" i="49" s="1"/>
  <c r="B209" i="49" s="1"/>
  <c r="B210" i="49" s="1"/>
  <c r="B211" i="49" s="1"/>
  <c r="B212" i="49" s="1"/>
  <c r="B213" i="49" s="1"/>
  <c r="B214" i="49" s="1"/>
  <c r="B215" i="49" s="1"/>
  <c r="B216" i="49" s="1"/>
  <c r="B217" i="49" s="1"/>
  <c r="B218" i="49" s="1"/>
  <c r="B219" i="49" s="1"/>
  <c r="B220" i="49" s="1"/>
  <c r="B221" i="49" s="1"/>
  <c r="B222" i="49" s="1"/>
  <c r="B223" i="49" s="1"/>
  <c r="B224" i="49" s="1"/>
  <c r="B225" i="49" s="1"/>
  <c r="B226" i="49" s="1"/>
  <c r="B227" i="49" s="1"/>
  <c r="B228" i="49" s="1"/>
  <c r="B229" i="49" s="1"/>
  <c r="B230" i="49" s="1"/>
  <c r="B231" i="49" s="1"/>
  <c r="B232" i="49" s="1"/>
  <c r="B233" i="49" s="1"/>
  <c r="B234" i="49" s="1"/>
  <c r="B235" i="49" s="1"/>
  <c r="B236" i="49" s="1"/>
  <c r="B237" i="49" s="1"/>
  <c r="B238" i="49" s="1"/>
  <c r="B239" i="49" s="1"/>
  <c r="B240" i="49" s="1"/>
  <c r="B241" i="49" s="1"/>
  <c r="B242" i="49" s="1"/>
  <c r="B243" i="49" s="1"/>
  <c r="B244" i="49" s="1"/>
  <c r="B245" i="49" s="1"/>
  <c r="B246" i="49" s="1"/>
  <c r="B247" i="49" s="1"/>
  <c r="B248" i="49" s="1"/>
  <c r="B249" i="49" s="1"/>
  <c r="B250" i="49" s="1"/>
  <c r="B251" i="49" s="1"/>
  <c r="B252" i="49" s="1"/>
  <c r="B253" i="49" s="1"/>
  <c r="B254" i="49" s="1"/>
  <c r="B255" i="49" s="1"/>
  <c r="B256" i="49" s="1"/>
  <c r="B257" i="49" s="1"/>
  <c r="B258" i="49" s="1"/>
  <c r="B259" i="49" s="1"/>
  <c r="B260" i="49" s="1"/>
  <c r="B261" i="49" s="1"/>
  <c r="B262" i="49" s="1"/>
  <c r="B263" i="49" s="1"/>
  <c r="B264" i="49" s="1"/>
  <c r="B265" i="49" s="1"/>
  <c r="B266" i="49" s="1"/>
  <c r="B267" i="49" s="1"/>
  <c r="B268" i="49" s="1"/>
  <c r="B269" i="49" s="1"/>
  <c r="AC17" i="49"/>
  <c r="W17" i="49"/>
  <c r="S17" i="49"/>
  <c r="O17" i="49"/>
  <c r="AB17" i="49"/>
  <c r="G17" i="49"/>
  <c r="AC16" i="49"/>
  <c r="AB16" i="49"/>
  <c r="W16" i="49"/>
  <c r="S16" i="49"/>
  <c r="O16" i="49"/>
  <c r="K16" i="49"/>
  <c r="G16" i="49"/>
  <c r="AC15" i="49"/>
  <c r="W15" i="49"/>
  <c r="S15" i="49"/>
  <c r="O15" i="49"/>
  <c r="K15" i="49"/>
  <c r="G15" i="49"/>
  <c r="AC14" i="49"/>
  <c r="W14" i="49"/>
  <c r="S14" i="49"/>
  <c r="O14" i="49"/>
  <c r="K14" i="49"/>
  <c r="G14" i="49"/>
  <c r="AB14" i="49"/>
  <c r="AC13" i="49"/>
  <c r="W13" i="49"/>
  <c r="S13" i="49"/>
  <c r="O13" i="49"/>
  <c r="AB13" i="49"/>
  <c r="G13" i="49"/>
  <c r="AC12" i="49"/>
  <c r="AB12" i="49"/>
  <c r="W12" i="49"/>
  <c r="S12" i="49"/>
  <c r="O12" i="49"/>
  <c r="K12" i="49"/>
  <c r="G12" i="49"/>
  <c r="AC11" i="49"/>
  <c r="W11" i="49"/>
  <c r="S11" i="49"/>
  <c r="O11" i="49"/>
  <c r="K11" i="49"/>
  <c r="G11" i="49"/>
  <c r="AC10" i="49"/>
  <c r="W10" i="49"/>
  <c r="S10" i="49"/>
  <c r="O10" i="49"/>
  <c r="K10" i="49"/>
  <c r="G10" i="49"/>
  <c r="AB10" i="49"/>
  <c r="AC9" i="49"/>
  <c r="W9" i="49"/>
  <c r="S9" i="49"/>
  <c r="O9" i="49"/>
  <c r="AB9" i="49"/>
  <c r="G9" i="49"/>
  <c r="AC8" i="49"/>
  <c r="AB8" i="49"/>
  <c r="W8" i="49"/>
  <c r="S8" i="49"/>
  <c r="O8" i="49"/>
  <c r="K8" i="49"/>
  <c r="G8" i="49"/>
  <c r="AC7" i="49"/>
  <c r="W7" i="49"/>
  <c r="S7" i="49"/>
  <c r="O7" i="49"/>
  <c r="K7" i="49"/>
  <c r="G7" i="49"/>
  <c r="W6" i="49"/>
  <c r="S6" i="49"/>
  <c r="O6" i="49"/>
  <c r="K6" i="49"/>
  <c r="G6" i="49"/>
  <c r="AC41" i="49"/>
  <c r="W41" i="49"/>
  <c r="S41" i="49"/>
  <c r="O41" i="49"/>
  <c r="G41" i="49"/>
  <c r="AC40" i="49"/>
  <c r="W40" i="49"/>
  <c r="S40" i="49"/>
  <c r="O40" i="49"/>
  <c r="K40" i="49"/>
  <c r="G40" i="49"/>
  <c r="AC39" i="49"/>
  <c r="W39" i="49"/>
  <c r="S39" i="49"/>
  <c r="O39" i="49"/>
  <c r="K39" i="49"/>
  <c r="AB39" i="49"/>
  <c r="AC38" i="49"/>
  <c r="W38" i="49"/>
  <c r="S38" i="49"/>
  <c r="O38" i="49"/>
  <c r="K38" i="49"/>
  <c r="G38" i="49"/>
  <c r="AC37" i="49"/>
  <c r="W37" i="49"/>
  <c r="S37" i="49"/>
  <c r="O37" i="49"/>
  <c r="G37" i="49"/>
  <c r="AC36" i="49"/>
  <c r="W36" i="49"/>
  <c r="S36" i="49"/>
  <c r="O36" i="49"/>
  <c r="K36" i="49"/>
  <c r="G36" i="49"/>
  <c r="AC35" i="49"/>
  <c r="W35" i="49"/>
  <c r="S35" i="49"/>
  <c r="O35" i="49"/>
  <c r="K35" i="49"/>
  <c r="AB35" i="49"/>
  <c r="AC34" i="49"/>
  <c r="W34" i="49"/>
  <c r="S34" i="49"/>
  <c r="O34" i="49"/>
  <c r="K34" i="49"/>
  <c r="G34" i="49"/>
  <c r="AC33" i="49"/>
  <c r="W33" i="49"/>
  <c r="S33" i="49"/>
  <c r="O33" i="49"/>
  <c r="G33" i="49"/>
  <c r="AC32" i="49"/>
  <c r="W32" i="49"/>
  <c r="S32" i="49"/>
  <c r="O32" i="49"/>
  <c r="K32" i="49"/>
  <c r="G32" i="49"/>
  <c r="AC31" i="49"/>
  <c r="W31" i="49"/>
  <c r="S31" i="49"/>
  <c r="O31" i="49"/>
  <c r="K31" i="49"/>
  <c r="AB31" i="49"/>
  <c r="AC30" i="49"/>
  <c r="W30" i="49"/>
  <c r="S30" i="49"/>
  <c r="O30" i="49"/>
  <c r="K30" i="49"/>
  <c r="AB30" i="49"/>
  <c r="AC29" i="49"/>
  <c r="W29" i="49"/>
  <c r="S29" i="49"/>
  <c r="K29" i="49"/>
  <c r="G29" i="49"/>
  <c r="AC28" i="49"/>
  <c r="W28" i="49"/>
  <c r="S28" i="49"/>
  <c r="O28" i="49"/>
  <c r="K28" i="49"/>
  <c r="G28" i="49"/>
  <c r="AC27" i="49"/>
  <c r="W27" i="49"/>
  <c r="S27" i="49"/>
  <c r="O27" i="49"/>
  <c r="K27" i="49"/>
  <c r="AC26" i="49"/>
  <c r="W26" i="49"/>
  <c r="S26" i="49"/>
  <c r="O26" i="49"/>
  <c r="K26" i="49"/>
  <c r="AC25" i="49"/>
  <c r="W25" i="49"/>
  <c r="S25" i="49"/>
  <c r="K25" i="49"/>
  <c r="G25" i="49"/>
  <c r="AC24" i="49"/>
  <c r="W24" i="49"/>
  <c r="S24" i="49"/>
  <c r="O24" i="49"/>
  <c r="K24" i="49"/>
  <c r="AC23" i="49"/>
  <c r="W23" i="49"/>
  <c r="S23" i="49"/>
  <c r="O23" i="49"/>
  <c r="K23" i="49"/>
  <c r="AC22" i="49"/>
  <c r="W22" i="49"/>
  <c r="S22" i="49"/>
  <c r="O22" i="49"/>
  <c r="K22" i="49"/>
  <c r="AC21" i="49"/>
  <c r="W21" i="49"/>
  <c r="S21" i="49"/>
  <c r="K21" i="49"/>
  <c r="G21" i="49"/>
  <c r="AC20" i="49"/>
  <c r="W20" i="49"/>
  <c r="S20" i="49"/>
  <c r="O20" i="49"/>
  <c r="K20" i="49"/>
  <c r="AB20" i="49"/>
  <c r="AC19" i="49"/>
  <c r="W19" i="49"/>
  <c r="S19" i="49"/>
  <c r="O19" i="49"/>
  <c r="K19" i="49"/>
  <c r="AC18" i="49"/>
  <c r="W18" i="49"/>
  <c r="S18" i="49"/>
  <c r="O18" i="49"/>
  <c r="K18" i="49"/>
  <c r="AC65" i="49"/>
  <c r="W65" i="49"/>
  <c r="S65" i="49"/>
  <c r="O65" i="49"/>
  <c r="G65" i="49"/>
  <c r="AC64" i="49"/>
  <c r="W64" i="49"/>
  <c r="S64" i="49"/>
  <c r="O64" i="49"/>
  <c r="K64" i="49"/>
  <c r="G64" i="49"/>
  <c r="AC63" i="49"/>
  <c r="W63" i="49"/>
  <c r="S63" i="49"/>
  <c r="O63" i="49"/>
  <c r="K63" i="49"/>
  <c r="AC62" i="49"/>
  <c r="W62" i="49"/>
  <c r="S62" i="49"/>
  <c r="O62" i="49"/>
  <c r="K62" i="49"/>
  <c r="AC61" i="49"/>
  <c r="W61" i="49"/>
  <c r="S61" i="49"/>
  <c r="O61" i="49"/>
  <c r="G61" i="49"/>
  <c r="AC60" i="49"/>
  <c r="W60" i="49"/>
  <c r="S60" i="49"/>
  <c r="O60" i="49"/>
  <c r="K60" i="49"/>
  <c r="G60" i="49"/>
  <c r="AC59" i="49"/>
  <c r="W59" i="49"/>
  <c r="S59" i="49"/>
  <c r="O59" i="49"/>
  <c r="K59" i="49"/>
  <c r="G59" i="49"/>
  <c r="AC58" i="49"/>
  <c r="W58" i="49"/>
  <c r="S58" i="49"/>
  <c r="O58" i="49"/>
  <c r="K58" i="49"/>
  <c r="AC57" i="49"/>
  <c r="W57" i="49"/>
  <c r="S57" i="49"/>
  <c r="O57" i="49"/>
  <c r="G57" i="49"/>
  <c r="AC56" i="49"/>
  <c r="W56" i="49"/>
  <c r="S56" i="49"/>
  <c r="O56" i="49"/>
  <c r="K56" i="49"/>
  <c r="G56" i="49"/>
  <c r="AC55" i="49"/>
  <c r="W55" i="49"/>
  <c r="S55" i="49"/>
  <c r="O55" i="49"/>
  <c r="K55" i="49"/>
  <c r="G55" i="49"/>
  <c r="AC54" i="49"/>
  <c r="W54" i="49"/>
  <c r="S54" i="49"/>
  <c r="O54" i="49"/>
  <c r="K54" i="49"/>
  <c r="A1" i="49"/>
  <c r="C173" i="50"/>
  <c r="C185" i="50" s="1"/>
  <c r="D196" i="50"/>
  <c r="C172" i="50"/>
  <c r="C184" i="50" s="1"/>
  <c r="D195" i="50"/>
  <c r="D207" i="50"/>
  <c r="C171" i="50"/>
  <c r="C183" i="50"/>
  <c r="D194" i="50"/>
  <c r="D206" i="50"/>
  <c r="D218" i="50"/>
  <c r="D230" i="50"/>
  <c r="D242" i="50"/>
  <c r="D254" i="50"/>
  <c r="D266" i="50"/>
  <c r="C170" i="50"/>
  <c r="C182" i="50" s="1"/>
  <c r="D193" i="50"/>
  <c r="D205" i="50"/>
  <c r="D217" i="50"/>
  <c r="D229" i="50"/>
  <c r="D241" i="50"/>
  <c r="D253" i="50"/>
  <c r="D265" i="50"/>
  <c r="C169" i="50"/>
  <c r="C181" i="50"/>
  <c r="D192" i="50"/>
  <c r="D204" i="50"/>
  <c r="D216" i="50"/>
  <c r="D228" i="50"/>
  <c r="D240" i="50"/>
  <c r="D252" i="50"/>
  <c r="D264" i="50"/>
  <c r="C168" i="50"/>
  <c r="C180" i="50"/>
  <c r="D191" i="50"/>
  <c r="D203" i="50"/>
  <c r="C167" i="50"/>
  <c r="C179" i="50" s="1"/>
  <c r="AB285" i="50" s="1"/>
  <c r="D190" i="50"/>
  <c r="D202" i="50"/>
  <c r="C166" i="50"/>
  <c r="C178" i="50"/>
  <c r="D189" i="50"/>
  <c r="C165" i="50"/>
  <c r="C177" i="50"/>
  <c r="D188" i="50"/>
  <c r="D200" i="50"/>
  <c r="D212" i="50"/>
  <c r="D224" i="50"/>
  <c r="D236" i="50"/>
  <c r="D248" i="50"/>
  <c r="D260" i="50"/>
  <c r="C164" i="50"/>
  <c r="C176" i="50"/>
  <c r="D187" i="50"/>
  <c r="D199" i="50"/>
  <c r="D211" i="50"/>
  <c r="C163" i="50"/>
  <c r="AH285" i="50" s="1"/>
  <c r="C175" i="50"/>
  <c r="D186" i="50"/>
  <c r="D198" i="50"/>
  <c r="D210" i="50"/>
  <c r="C162" i="50"/>
  <c r="G20" i="49"/>
  <c r="G30" i="49"/>
  <c r="AB33" i="49"/>
  <c r="AB34" i="49"/>
  <c r="AB37" i="49"/>
  <c r="AB38" i="49"/>
  <c r="AB41" i="49"/>
  <c r="AB64" i="49"/>
  <c r="AB26" i="49"/>
  <c r="AB29" i="49"/>
  <c r="AB7" i="49"/>
  <c r="AB11" i="49"/>
  <c r="AB15" i="49"/>
  <c r="AB27" i="49"/>
  <c r="AB18" i="49"/>
  <c r="AB22" i="49"/>
  <c r="AB25" i="49"/>
  <c r="AB28" i="49"/>
  <c r="G31" i="49"/>
  <c r="G35" i="49"/>
  <c r="G39" i="49"/>
  <c r="AB63" i="49"/>
  <c r="AB23" i="49"/>
  <c r="AB62" i="49"/>
  <c r="AB19" i="49"/>
  <c r="AB21" i="49"/>
  <c r="AB24" i="49"/>
  <c r="AB32" i="49"/>
  <c r="AB36" i="49"/>
  <c r="AB40" i="49"/>
  <c r="K9" i="49"/>
  <c r="K13" i="49"/>
  <c r="K17" i="49"/>
  <c r="G24" i="49"/>
  <c r="AB61" i="49"/>
  <c r="G63" i="49"/>
  <c r="G19" i="49"/>
  <c r="O21" i="49"/>
  <c r="G23" i="49"/>
  <c r="O25" i="49"/>
  <c r="G27" i="49"/>
  <c r="O29" i="49"/>
  <c r="AB54" i="49"/>
  <c r="AB65" i="49"/>
  <c r="G18" i="49"/>
  <c r="G22" i="49"/>
  <c r="G26" i="49"/>
  <c r="AB55" i="49"/>
  <c r="AB56" i="49"/>
  <c r="AB58" i="49"/>
  <c r="AB59" i="49"/>
  <c r="AB60" i="49"/>
  <c r="K33" i="49"/>
  <c r="K37" i="49"/>
  <c r="K41" i="49"/>
  <c r="AB57" i="49"/>
  <c r="G54" i="49"/>
  <c r="G58" i="49"/>
  <c r="G62" i="49"/>
  <c r="K57" i="49"/>
  <c r="K61" i="49"/>
  <c r="K65" i="49"/>
  <c r="O205" i="49"/>
  <c r="O204" i="49"/>
  <c r="O203" i="49"/>
  <c r="O202" i="49"/>
  <c r="O201" i="49"/>
  <c r="O200" i="49"/>
  <c r="O199" i="49"/>
  <c r="O198" i="49"/>
  <c r="O197" i="49"/>
  <c r="O196" i="49"/>
  <c r="O195" i="49"/>
  <c r="O194" i="49"/>
  <c r="O193" i="49"/>
  <c r="O192" i="49"/>
  <c r="O191" i="49"/>
  <c r="O190" i="49"/>
  <c r="O189" i="49"/>
  <c r="O188" i="49"/>
  <c r="O187" i="49"/>
  <c r="O186" i="49"/>
  <c r="AC185" i="49"/>
  <c r="AB185" i="49"/>
  <c r="W185" i="49"/>
  <c r="S185" i="49"/>
  <c r="O185" i="49"/>
  <c r="K185" i="49"/>
  <c r="G185" i="49"/>
  <c r="AC184" i="49"/>
  <c r="AB184" i="49"/>
  <c r="W184" i="49"/>
  <c r="S184" i="49"/>
  <c r="O184" i="49"/>
  <c r="K184" i="49"/>
  <c r="G184" i="49"/>
  <c r="AC183" i="49"/>
  <c r="W183" i="49"/>
  <c r="S183" i="49"/>
  <c r="O183" i="49"/>
  <c r="K183" i="49"/>
  <c r="AC182" i="49"/>
  <c r="W182" i="49"/>
  <c r="S182" i="49"/>
  <c r="O182" i="49"/>
  <c r="K182" i="49"/>
  <c r="AC181" i="49"/>
  <c r="W181" i="49"/>
  <c r="S181" i="49"/>
  <c r="O181" i="49"/>
  <c r="K181" i="49"/>
  <c r="AC180" i="49"/>
  <c r="W180" i="49"/>
  <c r="S180" i="49"/>
  <c r="O180" i="49"/>
  <c r="K180" i="49"/>
  <c r="AC179" i="49"/>
  <c r="W179" i="49"/>
  <c r="S179" i="49"/>
  <c r="O179" i="49"/>
  <c r="K179" i="49"/>
  <c r="AC178" i="49"/>
  <c r="W178" i="49"/>
  <c r="S178" i="49"/>
  <c r="O178" i="49"/>
  <c r="K178" i="49"/>
  <c r="AC177" i="49"/>
  <c r="W177" i="49"/>
  <c r="S177" i="49"/>
  <c r="O177" i="49"/>
  <c r="K177" i="49"/>
  <c r="AC176" i="49"/>
  <c r="W176" i="49"/>
  <c r="S176" i="49"/>
  <c r="O176" i="49"/>
  <c r="K176" i="49"/>
  <c r="AC175" i="49"/>
  <c r="W175" i="49"/>
  <c r="S175" i="49"/>
  <c r="O175" i="49"/>
  <c r="K175" i="49"/>
  <c r="AC174" i="49"/>
  <c r="W174" i="49"/>
  <c r="S174" i="49"/>
  <c r="O174" i="49"/>
  <c r="K174" i="49"/>
  <c r="AC173" i="49"/>
  <c r="W173" i="49"/>
  <c r="S173" i="49"/>
  <c r="O173" i="49"/>
  <c r="K173" i="49"/>
  <c r="D173" i="49"/>
  <c r="D185" i="49" s="1"/>
  <c r="D197" i="49" s="1"/>
  <c r="D209" i="49" s="1"/>
  <c r="D221" i="49" s="1"/>
  <c r="D233" i="49"/>
  <c r="D245" i="49" s="1"/>
  <c r="D257" i="49"/>
  <c r="D269" i="49" s="1"/>
  <c r="C173" i="49"/>
  <c r="C185" i="49" s="1"/>
  <c r="AC172" i="49"/>
  <c r="W172" i="49"/>
  <c r="S172" i="49"/>
  <c r="O172" i="49"/>
  <c r="K172" i="49"/>
  <c r="G172" i="49"/>
  <c r="D172" i="49"/>
  <c r="D184" i="49" s="1"/>
  <c r="D196" i="49"/>
  <c r="D208" i="49"/>
  <c r="D220" i="49" s="1"/>
  <c r="D232" i="49" s="1"/>
  <c r="D244" i="49" s="1"/>
  <c r="D256" i="49" s="1"/>
  <c r="D268" i="49" s="1"/>
  <c r="C172" i="49"/>
  <c r="C184" i="49"/>
  <c r="AC171" i="49"/>
  <c r="W171" i="49"/>
  <c r="S171" i="49"/>
  <c r="O171" i="49"/>
  <c r="K171" i="49"/>
  <c r="D171" i="49"/>
  <c r="D183" i="49" s="1"/>
  <c r="D195" i="49" s="1"/>
  <c r="D207" i="49" s="1"/>
  <c r="C171" i="49"/>
  <c r="C183" i="49"/>
  <c r="AC170" i="49"/>
  <c r="W170" i="49"/>
  <c r="S170" i="49"/>
  <c r="O170" i="49"/>
  <c r="K170" i="49"/>
  <c r="G170" i="49"/>
  <c r="D170" i="49"/>
  <c r="D182" i="49"/>
  <c r="D194" i="49"/>
  <c r="C170" i="49"/>
  <c r="C182" i="49" s="1"/>
  <c r="AC169" i="49"/>
  <c r="W169" i="49"/>
  <c r="S169" i="49"/>
  <c r="O169" i="49"/>
  <c r="K169" i="49"/>
  <c r="D169" i="49"/>
  <c r="D181" i="49"/>
  <c r="D193" i="49" s="1"/>
  <c r="C169" i="49"/>
  <c r="C181" i="49"/>
  <c r="AC168" i="49"/>
  <c r="W168" i="49"/>
  <c r="O168" i="49"/>
  <c r="K168" i="49"/>
  <c r="G168" i="49"/>
  <c r="D168" i="49"/>
  <c r="D180" i="49" s="1"/>
  <c r="D192" i="49" s="1"/>
  <c r="D204" i="49" s="1"/>
  <c r="D216" i="49" s="1"/>
  <c r="D228" i="49" s="1"/>
  <c r="D240" i="49" s="1"/>
  <c r="D252" i="49" s="1"/>
  <c r="D264" i="49" s="1"/>
  <c r="C168" i="49"/>
  <c r="C180" i="49" s="1"/>
  <c r="AC167" i="49"/>
  <c r="W167" i="49"/>
  <c r="S167" i="49"/>
  <c r="O167" i="49"/>
  <c r="K167" i="49"/>
  <c r="D167" i="49"/>
  <c r="D179" i="49"/>
  <c r="D191" i="49" s="1"/>
  <c r="D203" i="49" s="1"/>
  <c r="D215" i="49" s="1"/>
  <c r="D227" i="49" s="1"/>
  <c r="D239" i="49" s="1"/>
  <c r="D251" i="49" s="1"/>
  <c r="D263" i="49" s="1"/>
  <c r="C167" i="49"/>
  <c r="C179" i="49" s="1"/>
  <c r="AC166" i="49"/>
  <c r="W166" i="49"/>
  <c r="O166" i="49"/>
  <c r="K166" i="49"/>
  <c r="G166" i="49"/>
  <c r="D166" i="49"/>
  <c r="D178" i="49"/>
  <c r="D190" i="49"/>
  <c r="D202" i="49" s="1"/>
  <c r="C166" i="49"/>
  <c r="C178" i="49"/>
  <c r="AC165" i="49"/>
  <c r="W165" i="49"/>
  <c r="S165" i="49"/>
  <c r="O165" i="49"/>
  <c r="K165" i="49"/>
  <c r="D165" i="49"/>
  <c r="D177" i="49" s="1"/>
  <c r="D189" i="49" s="1"/>
  <c r="D201" i="49" s="1"/>
  <c r="D213" i="49" s="1"/>
  <c r="D225" i="49" s="1"/>
  <c r="D237" i="49" s="1"/>
  <c r="D249" i="49" s="1"/>
  <c r="D261" i="49" s="1"/>
  <c r="C165" i="49"/>
  <c r="AC164" i="49"/>
  <c r="W164" i="49"/>
  <c r="S164" i="49"/>
  <c r="O164" i="49"/>
  <c r="K164" i="49"/>
  <c r="D164" i="49"/>
  <c r="D176" i="49" s="1"/>
  <c r="D188" i="49"/>
  <c r="D200" i="49"/>
  <c r="C164" i="49"/>
  <c r="C176" i="49"/>
  <c r="AC163" i="49"/>
  <c r="W163" i="49"/>
  <c r="S163" i="49"/>
  <c r="O163" i="49"/>
  <c r="K163" i="49"/>
  <c r="D163" i="49"/>
  <c r="D175" i="49"/>
  <c r="D187" i="49"/>
  <c r="D199" i="49" s="1"/>
  <c r="D211" i="49" s="1"/>
  <c r="C163" i="49"/>
  <c r="C175" i="49"/>
  <c r="AC162" i="49"/>
  <c r="W162" i="49"/>
  <c r="S162" i="49"/>
  <c r="O162" i="49"/>
  <c r="G162" i="49"/>
  <c r="D162" i="49"/>
  <c r="D174" i="49"/>
  <c r="D186" i="49"/>
  <c r="D198" i="49" s="1"/>
  <c r="D210" i="49" s="1"/>
  <c r="C162" i="49"/>
  <c r="C174" i="49"/>
  <c r="AC161" i="49"/>
  <c r="W161" i="49"/>
  <c r="S161" i="49"/>
  <c r="O161" i="49"/>
  <c r="K161" i="49"/>
  <c r="G161" i="49"/>
  <c r="AC160" i="49"/>
  <c r="W160" i="49"/>
  <c r="S160" i="49"/>
  <c r="O160" i="49"/>
  <c r="K160" i="49"/>
  <c r="G160" i="49"/>
  <c r="AC159" i="49"/>
  <c r="W159" i="49"/>
  <c r="S159" i="49"/>
  <c r="O159" i="49"/>
  <c r="K159" i="49"/>
  <c r="AC158" i="49"/>
  <c r="W158" i="49"/>
  <c r="S158" i="49"/>
  <c r="O158" i="49"/>
  <c r="K158" i="49"/>
  <c r="G158" i="49"/>
  <c r="AC157" i="49"/>
  <c r="W157" i="49"/>
  <c r="S157" i="49"/>
  <c r="O157" i="49"/>
  <c r="K157" i="49"/>
  <c r="AC156" i="49"/>
  <c r="W156" i="49"/>
  <c r="S156" i="49"/>
  <c r="O156" i="49"/>
  <c r="K156" i="49"/>
  <c r="AC155" i="49"/>
  <c r="W155" i="49"/>
  <c r="S155" i="49"/>
  <c r="O155" i="49"/>
  <c r="K155" i="49"/>
  <c r="G155" i="49"/>
  <c r="AC154" i="49"/>
  <c r="W154" i="49"/>
  <c r="S154" i="49"/>
  <c r="O154" i="49"/>
  <c r="K154" i="49"/>
  <c r="AC153" i="49"/>
  <c r="W153" i="49"/>
  <c r="S153" i="49"/>
  <c r="O153" i="49"/>
  <c r="K153" i="49"/>
  <c r="G153" i="49"/>
  <c r="AC152" i="49"/>
  <c r="W152" i="49"/>
  <c r="S152" i="49"/>
  <c r="O152" i="49"/>
  <c r="K152" i="49"/>
  <c r="G152" i="49"/>
  <c r="AC151" i="49"/>
  <c r="W151" i="49"/>
  <c r="O151" i="49"/>
  <c r="K151" i="49"/>
  <c r="G151" i="49"/>
  <c r="AC150" i="49"/>
  <c r="W150" i="49"/>
  <c r="S150" i="49"/>
  <c r="K150" i="49"/>
  <c r="G150" i="49"/>
  <c r="AC149" i="49"/>
  <c r="W149" i="49"/>
  <c r="S149" i="49"/>
  <c r="O149" i="49"/>
  <c r="G149" i="49"/>
  <c r="AC148" i="49"/>
  <c r="W148" i="49"/>
  <c r="S148" i="49"/>
  <c r="O148" i="49"/>
  <c r="K148" i="49"/>
  <c r="AC147" i="49"/>
  <c r="W147" i="49"/>
  <c r="S147" i="49"/>
  <c r="O147" i="49"/>
  <c r="K147" i="49"/>
  <c r="AC146" i="49"/>
  <c r="W146" i="49"/>
  <c r="S146" i="49"/>
  <c r="O146" i="49"/>
  <c r="K146" i="49"/>
  <c r="AC145" i="49"/>
  <c r="W145" i="49"/>
  <c r="S145" i="49"/>
  <c r="O145" i="49"/>
  <c r="G145" i="49"/>
  <c r="AC144" i="49"/>
  <c r="W144" i="49"/>
  <c r="S144" i="49"/>
  <c r="O144" i="49"/>
  <c r="K144" i="49"/>
  <c r="AC143" i="49"/>
  <c r="W143" i="49"/>
  <c r="S143" i="49"/>
  <c r="O143" i="49"/>
  <c r="K143" i="49"/>
  <c r="AC142" i="49"/>
  <c r="W142" i="49"/>
  <c r="S142" i="49"/>
  <c r="O142" i="49"/>
  <c r="K142" i="49"/>
  <c r="G142" i="49"/>
  <c r="AC141" i="49"/>
  <c r="W141" i="49"/>
  <c r="S141" i="49"/>
  <c r="O141" i="49"/>
  <c r="G141" i="49"/>
  <c r="AC140" i="49"/>
  <c r="W140" i="49"/>
  <c r="S140" i="49"/>
  <c r="O140" i="49"/>
  <c r="K140" i="49"/>
  <c r="AC139" i="49"/>
  <c r="W139" i="49"/>
  <c r="S139" i="49"/>
  <c r="O139" i="49"/>
  <c r="G139" i="49"/>
  <c r="AC138" i="49"/>
  <c r="W138" i="49"/>
  <c r="S138" i="49"/>
  <c r="K138" i="49"/>
  <c r="G138" i="49"/>
  <c r="AC137" i="49"/>
  <c r="W137" i="49"/>
  <c r="S137" i="49"/>
  <c r="O137" i="49"/>
  <c r="G137" i="49"/>
  <c r="AC136" i="49"/>
  <c r="W136" i="49"/>
  <c r="S136" i="49"/>
  <c r="O136" i="49"/>
  <c r="K136" i="49"/>
  <c r="AC135" i="49"/>
  <c r="W135" i="49"/>
  <c r="S135" i="49"/>
  <c r="O135" i="49"/>
  <c r="K135" i="49"/>
  <c r="G135" i="49"/>
  <c r="AC134" i="49"/>
  <c r="W134" i="49"/>
  <c r="S134" i="49"/>
  <c r="O134" i="49"/>
  <c r="K134" i="49"/>
  <c r="AC133" i="49"/>
  <c r="W133" i="49"/>
  <c r="S133" i="49"/>
  <c r="O133" i="49"/>
  <c r="G133" i="49"/>
  <c r="AC132" i="49"/>
  <c r="W132" i="49"/>
  <c r="S132" i="49"/>
  <c r="O132" i="49"/>
  <c r="K132" i="49"/>
  <c r="AC131" i="49"/>
  <c r="W131" i="49"/>
  <c r="S131" i="49"/>
  <c r="O131" i="49"/>
  <c r="K131" i="49"/>
  <c r="G131" i="49"/>
  <c r="AC130" i="49"/>
  <c r="W130" i="49"/>
  <c r="S130" i="49"/>
  <c r="O130" i="49"/>
  <c r="K130" i="49"/>
  <c r="G130" i="49"/>
  <c r="AC129" i="49"/>
  <c r="W129" i="49"/>
  <c r="S129" i="49"/>
  <c r="O129" i="49"/>
  <c r="G129" i="49"/>
  <c r="AC128" i="49"/>
  <c r="W128" i="49"/>
  <c r="S128" i="49"/>
  <c r="O128" i="49"/>
  <c r="K128" i="49"/>
  <c r="AC127" i="49"/>
  <c r="W127" i="49"/>
  <c r="S127" i="49"/>
  <c r="O127" i="49"/>
  <c r="K127" i="49"/>
  <c r="G127" i="49"/>
  <c r="AC126" i="49"/>
  <c r="W126" i="49"/>
  <c r="S126" i="49"/>
  <c r="K126" i="49"/>
  <c r="AC125" i="49"/>
  <c r="W125" i="49"/>
  <c r="S125" i="49"/>
  <c r="O125" i="49"/>
  <c r="G125" i="49"/>
  <c r="AC124" i="49"/>
  <c r="W124" i="49"/>
  <c r="S124" i="49"/>
  <c r="O124" i="49"/>
  <c r="K124" i="49"/>
  <c r="AC123" i="49"/>
  <c r="W123" i="49"/>
  <c r="S123" i="49"/>
  <c r="O123" i="49"/>
  <c r="K123" i="49"/>
  <c r="G123" i="49"/>
  <c r="AC122" i="49"/>
  <c r="W122" i="49"/>
  <c r="S122" i="49"/>
  <c r="O122" i="49"/>
  <c r="K122" i="49"/>
  <c r="G122" i="49"/>
  <c r="AC121" i="49"/>
  <c r="W121" i="49"/>
  <c r="S121" i="49"/>
  <c r="O121" i="49"/>
  <c r="G121" i="49"/>
  <c r="AC120" i="49"/>
  <c r="W120" i="49"/>
  <c r="S120" i="49"/>
  <c r="O120" i="49"/>
  <c r="K120" i="49"/>
  <c r="AC119" i="49"/>
  <c r="W119" i="49"/>
  <c r="S119" i="49"/>
  <c r="O119" i="49"/>
  <c r="K119" i="49"/>
  <c r="G119" i="49"/>
  <c r="AC118" i="49"/>
  <c r="W118" i="49"/>
  <c r="S118" i="49"/>
  <c r="O118" i="49"/>
  <c r="K118" i="49"/>
  <c r="AC117" i="49"/>
  <c r="W117" i="49"/>
  <c r="S117" i="49"/>
  <c r="O117" i="49"/>
  <c r="G117" i="49"/>
  <c r="AC116" i="49"/>
  <c r="W116" i="49"/>
  <c r="S116" i="49"/>
  <c r="O116" i="49"/>
  <c r="K116" i="49"/>
  <c r="AC115" i="49"/>
  <c r="W115" i="49"/>
  <c r="S115" i="49"/>
  <c r="O115" i="49"/>
  <c r="G115" i="49"/>
  <c r="AC114" i="49"/>
  <c r="W114" i="49"/>
  <c r="S114" i="49"/>
  <c r="G114" i="49"/>
  <c r="AC113" i="49"/>
  <c r="W113" i="49"/>
  <c r="S113" i="49"/>
  <c r="O113" i="49"/>
  <c r="K113" i="49"/>
  <c r="AC112" i="49"/>
  <c r="W112" i="49"/>
  <c r="S112" i="49"/>
  <c r="O112" i="49"/>
  <c r="K112" i="49"/>
  <c r="AC111" i="49"/>
  <c r="W111" i="49"/>
  <c r="S111" i="49"/>
  <c r="O111" i="49"/>
  <c r="K111" i="49"/>
  <c r="G111" i="49"/>
  <c r="AC110" i="49"/>
  <c r="W110" i="49"/>
  <c r="S110" i="49"/>
  <c r="O110" i="49"/>
  <c r="K110" i="49"/>
  <c r="G110" i="49"/>
  <c r="AC109" i="49"/>
  <c r="W109" i="49"/>
  <c r="O109" i="49"/>
  <c r="K109" i="49"/>
  <c r="G109" i="49"/>
  <c r="AC108" i="49"/>
  <c r="W108" i="49"/>
  <c r="S108" i="49"/>
  <c r="O108" i="49"/>
  <c r="K108" i="49"/>
  <c r="G108" i="49"/>
  <c r="AC107" i="49"/>
  <c r="W107" i="49"/>
  <c r="S107" i="49"/>
  <c r="O107" i="49"/>
  <c r="K107" i="49"/>
  <c r="G107" i="49"/>
  <c r="AC106" i="49"/>
  <c r="W106" i="49"/>
  <c r="S106" i="49"/>
  <c r="O106" i="49"/>
  <c r="K106" i="49"/>
  <c r="AC105" i="49"/>
  <c r="W105" i="49"/>
  <c r="S105" i="49"/>
  <c r="O105" i="49"/>
  <c r="K105" i="49"/>
  <c r="G105" i="49"/>
  <c r="AC104" i="49"/>
  <c r="W104" i="49"/>
  <c r="S104" i="49"/>
  <c r="O104" i="49"/>
  <c r="K104" i="49"/>
  <c r="AC103" i="49"/>
  <c r="W103" i="49"/>
  <c r="S103" i="49"/>
  <c r="O103" i="49"/>
  <c r="K103" i="49"/>
  <c r="G103" i="49"/>
  <c r="AC102" i="49"/>
  <c r="W102" i="49"/>
  <c r="S102" i="49"/>
  <c r="O102" i="49"/>
  <c r="G102" i="49"/>
  <c r="AC101" i="49"/>
  <c r="W101" i="49"/>
  <c r="S101" i="49"/>
  <c r="O101" i="49"/>
  <c r="K101" i="49"/>
  <c r="G101" i="49"/>
  <c r="AC100" i="49"/>
  <c r="W100" i="49"/>
  <c r="S100" i="49"/>
  <c r="O100" i="49"/>
  <c r="K100" i="49"/>
  <c r="AC99" i="49"/>
  <c r="W99" i="49"/>
  <c r="S99" i="49"/>
  <c r="O99" i="49"/>
  <c r="K99" i="49"/>
  <c r="G99" i="49"/>
  <c r="AC98" i="49"/>
  <c r="W98" i="49"/>
  <c r="S98" i="49"/>
  <c r="O98" i="49"/>
  <c r="K98" i="49"/>
  <c r="AC97" i="49"/>
  <c r="W97" i="49"/>
  <c r="S97" i="49"/>
  <c r="K97" i="49"/>
  <c r="G97" i="49"/>
  <c r="AC96" i="49"/>
  <c r="W96" i="49"/>
  <c r="S96" i="49"/>
  <c r="O96" i="49"/>
  <c r="G96" i="49"/>
  <c r="AC95" i="49"/>
  <c r="W95" i="49"/>
  <c r="S95" i="49"/>
  <c r="O95" i="49"/>
  <c r="K95" i="49"/>
  <c r="AC94" i="49"/>
  <c r="W94" i="49"/>
  <c r="S94" i="49"/>
  <c r="O94" i="49"/>
  <c r="K94" i="49"/>
  <c r="G94" i="49"/>
  <c r="AC93" i="49"/>
  <c r="W93" i="49"/>
  <c r="S93" i="49"/>
  <c r="O93" i="49"/>
  <c r="K93" i="49"/>
  <c r="G93" i="49"/>
  <c r="AC92" i="49"/>
  <c r="W92" i="49"/>
  <c r="S92" i="49"/>
  <c r="O92" i="49"/>
  <c r="K92" i="49"/>
  <c r="G92" i="49"/>
  <c r="AC91" i="49"/>
  <c r="W91" i="49"/>
  <c r="S91" i="49"/>
  <c r="O91" i="49"/>
  <c r="K91" i="49"/>
  <c r="AC90" i="49"/>
  <c r="W90" i="49"/>
  <c r="S90" i="49"/>
  <c r="O90" i="49"/>
  <c r="AC89" i="49"/>
  <c r="W89" i="49"/>
  <c r="S89" i="49"/>
  <c r="K89" i="49"/>
  <c r="G89" i="49"/>
  <c r="AC88" i="49"/>
  <c r="W88" i="49"/>
  <c r="S88" i="49"/>
  <c r="O88" i="49"/>
  <c r="G88" i="49"/>
  <c r="AC87" i="49"/>
  <c r="W87" i="49"/>
  <c r="S87" i="49"/>
  <c r="O87" i="49"/>
  <c r="K87" i="49"/>
  <c r="G87" i="49"/>
  <c r="AC86" i="49"/>
  <c r="W86" i="49"/>
  <c r="S86" i="49"/>
  <c r="O86" i="49"/>
  <c r="K86" i="49"/>
  <c r="AC85" i="49"/>
  <c r="W85" i="49"/>
  <c r="S85" i="49"/>
  <c r="K85" i="49"/>
  <c r="G85" i="49"/>
  <c r="AC84" i="49"/>
  <c r="W84" i="49"/>
  <c r="S84" i="49"/>
  <c r="O84" i="49"/>
  <c r="G84" i="49"/>
  <c r="AC83" i="49"/>
  <c r="W83" i="49"/>
  <c r="S83" i="49"/>
  <c r="O83" i="49"/>
  <c r="K83" i="49"/>
  <c r="G83" i="49"/>
  <c r="AC82" i="49"/>
  <c r="W82" i="49"/>
  <c r="S82" i="49"/>
  <c r="O82" i="49"/>
  <c r="K82" i="49"/>
  <c r="AC81" i="49"/>
  <c r="W81" i="49"/>
  <c r="S81" i="49"/>
  <c r="O81" i="49"/>
  <c r="K81" i="49"/>
  <c r="G81" i="49"/>
  <c r="AC80" i="49"/>
  <c r="W80" i="49"/>
  <c r="S80" i="49"/>
  <c r="O80" i="49"/>
  <c r="G80" i="49"/>
  <c r="AC79" i="49"/>
  <c r="W79" i="49"/>
  <c r="S79" i="49"/>
  <c r="O79" i="49"/>
  <c r="K79" i="49"/>
  <c r="G79" i="49"/>
  <c r="AC78" i="49"/>
  <c r="S78" i="49"/>
  <c r="O78" i="49"/>
  <c r="AC77" i="49"/>
  <c r="W77" i="49"/>
  <c r="S77" i="49"/>
  <c r="O77" i="49"/>
  <c r="K77" i="49"/>
  <c r="G77" i="49"/>
  <c r="AC76" i="49"/>
  <c r="W76" i="49"/>
  <c r="S76" i="49"/>
  <c r="O76" i="49"/>
  <c r="G76" i="49"/>
  <c r="AC75" i="49"/>
  <c r="W75" i="49"/>
  <c r="S75" i="49"/>
  <c r="O75" i="49"/>
  <c r="K75" i="49"/>
  <c r="G75" i="49"/>
  <c r="AC74" i="49"/>
  <c r="W74" i="49"/>
  <c r="S74" i="49"/>
  <c r="O74" i="49"/>
  <c r="K74" i="49"/>
  <c r="AC73" i="49"/>
  <c r="W73" i="49"/>
  <c r="S73" i="49"/>
  <c r="O73" i="49"/>
  <c r="K73" i="49"/>
  <c r="G73" i="49"/>
  <c r="AC72" i="49"/>
  <c r="W72" i="49"/>
  <c r="S72" i="49"/>
  <c r="O72" i="49"/>
  <c r="G72" i="49"/>
  <c r="AC71" i="49"/>
  <c r="W71" i="49"/>
  <c r="S71" i="49"/>
  <c r="O71" i="49"/>
  <c r="K71" i="49"/>
  <c r="G71" i="49"/>
  <c r="AC70" i="49"/>
  <c r="W70" i="49"/>
  <c r="S70" i="49"/>
  <c r="O70" i="49"/>
  <c r="K70" i="49"/>
  <c r="AC69" i="49"/>
  <c r="W69" i="49"/>
  <c r="S69" i="49"/>
  <c r="O69" i="49"/>
  <c r="K69" i="49"/>
  <c r="G69" i="49"/>
  <c r="AC68" i="49"/>
  <c r="W68" i="49"/>
  <c r="S68" i="49"/>
  <c r="O68" i="49"/>
  <c r="K68" i="49"/>
  <c r="G68" i="49"/>
  <c r="AC67" i="49"/>
  <c r="W67" i="49"/>
  <c r="S67" i="49"/>
  <c r="O67" i="49"/>
  <c r="K67" i="49"/>
  <c r="G67" i="49"/>
  <c r="AC66" i="49"/>
  <c r="S66" i="49"/>
  <c r="O66" i="49"/>
  <c r="AC53" i="49"/>
  <c r="W53" i="49"/>
  <c r="S53" i="49"/>
  <c r="O53" i="49"/>
  <c r="K53" i="49"/>
  <c r="G53" i="49"/>
  <c r="AC52" i="49"/>
  <c r="W52" i="49"/>
  <c r="S52" i="49"/>
  <c r="O52" i="49"/>
  <c r="K52" i="49"/>
  <c r="AC51" i="49"/>
  <c r="W51" i="49"/>
  <c r="S51" i="49"/>
  <c r="O51" i="49"/>
  <c r="K51" i="49"/>
  <c r="G51" i="49"/>
  <c r="AC50" i="49"/>
  <c r="W50" i="49"/>
  <c r="S50" i="49"/>
  <c r="O50" i="49"/>
  <c r="K50" i="49"/>
  <c r="AC49" i="49"/>
  <c r="W49" i="49"/>
  <c r="S49" i="49"/>
  <c r="O49" i="49"/>
  <c r="K49" i="49"/>
  <c r="G49" i="49"/>
  <c r="AC48" i="49"/>
  <c r="W48" i="49"/>
  <c r="S48" i="49"/>
  <c r="O48" i="49"/>
  <c r="K48" i="49"/>
  <c r="AC47" i="49"/>
  <c r="W47" i="49"/>
  <c r="S47" i="49"/>
  <c r="O47" i="49"/>
  <c r="K47" i="49"/>
  <c r="AC46" i="49"/>
  <c r="W46" i="49"/>
  <c r="S46" i="49"/>
  <c r="O46" i="49"/>
  <c r="K46" i="49"/>
  <c r="AC45" i="49"/>
  <c r="W45" i="49"/>
  <c r="S45" i="49"/>
  <c r="O45" i="49"/>
  <c r="K45" i="49"/>
  <c r="G45" i="49"/>
  <c r="AC44" i="49"/>
  <c r="W44" i="49"/>
  <c r="S44" i="49"/>
  <c r="O44" i="49"/>
  <c r="G44" i="49"/>
  <c r="AC43" i="49"/>
  <c r="W43" i="49"/>
  <c r="S43" i="49"/>
  <c r="O43" i="49"/>
  <c r="K43" i="49"/>
  <c r="G43" i="49"/>
  <c r="AC42" i="49"/>
  <c r="O42" i="49"/>
  <c r="AB4" i="49"/>
  <c r="AB276" i="49"/>
  <c r="AB139" i="49"/>
  <c r="AB118" i="49"/>
  <c r="AB100" i="49"/>
  <c r="AB104" i="49"/>
  <c r="G100" i="49"/>
  <c r="G104" i="49"/>
  <c r="AB131" i="49"/>
  <c r="AB142" i="49"/>
  <c r="AB154" i="49"/>
  <c r="AB155" i="49"/>
  <c r="AB164" i="49"/>
  <c r="AB134" i="49"/>
  <c r="AB143" i="49"/>
  <c r="G134" i="49"/>
  <c r="AB151" i="49"/>
  <c r="AB157" i="49"/>
  <c r="AB158" i="49"/>
  <c r="AB146" i="49"/>
  <c r="AB147" i="49"/>
  <c r="AB48" i="49"/>
  <c r="AB52" i="49"/>
  <c r="AB145" i="49"/>
  <c r="AB159" i="49"/>
  <c r="AB72" i="49"/>
  <c r="AB73" i="49"/>
  <c r="AB85" i="49"/>
  <c r="AB44" i="49"/>
  <c r="AB45" i="49"/>
  <c r="AB50" i="49"/>
  <c r="AB53" i="49"/>
  <c r="K72" i="49"/>
  <c r="O85" i="49"/>
  <c r="AB96" i="49"/>
  <c r="K139" i="49"/>
  <c r="G147" i="49"/>
  <c r="AB153" i="49"/>
  <c r="AB77" i="49"/>
  <c r="K44" i="49"/>
  <c r="AB51" i="49"/>
  <c r="AB80" i="49"/>
  <c r="AB88" i="49"/>
  <c r="K96" i="49"/>
  <c r="AB123" i="49"/>
  <c r="AB140" i="49"/>
  <c r="AB152" i="49"/>
  <c r="G157" i="49"/>
  <c r="G164" i="49"/>
  <c r="AB170" i="49"/>
  <c r="AB183" i="49"/>
  <c r="AB135" i="49"/>
  <c r="AB150" i="49"/>
  <c r="AB47" i="49"/>
  <c r="G52" i="49"/>
  <c r="AB81" i="49"/>
  <c r="AB89" i="49"/>
  <c r="AB91" i="49"/>
  <c r="AB98" i="49"/>
  <c r="AB105" i="49"/>
  <c r="AB114" i="49"/>
  <c r="G118" i="49"/>
  <c r="AB138" i="49"/>
  <c r="G143" i="49"/>
  <c r="AB148" i="49"/>
  <c r="S151" i="49"/>
  <c r="G154" i="49"/>
  <c r="G159" i="49"/>
  <c r="AB181" i="49"/>
  <c r="O89" i="49"/>
  <c r="AB95" i="49"/>
  <c r="AB97" i="49"/>
  <c r="G98" i="49"/>
  <c r="G146" i="49"/>
  <c r="AB156" i="49"/>
  <c r="AB162" i="49"/>
  <c r="G48" i="49"/>
  <c r="AB69" i="49"/>
  <c r="AB76" i="49"/>
  <c r="AB84" i="49"/>
  <c r="O97" i="49"/>
  <c r="AB106" i="49"/>
  <c r="AB115" i="49"/>
  <c r="AB141" i="49"/>
  <c r="G156" i="49"/>
  <c r="K162" i="49"/>
  <c r="AB163" i="49"/>
  <c r="AB165" i="49"/>
  <c r="AB171" i="49"/>
  <c r="AB179" i="49"/>
  <c r="AB49" i="49"/>
  <c r="AB101" i="49"/>
  <c r="G106" i="49"/>
  <c r="AB111" i="49"/>
  <c r="K115" i="49"/>
  <c r="AB144" i="49"/>
  <c r="G163" i="49"/>
  <c r="AB149" i="49"/>
  <c r="AB172" i="49"/>
  <c r="AB67" i="49"/>
  <c r="AB70" i="49"/>
  <c r="K76" i="49"/>
  <c r="K80" i="49"/>
  <c r="K84" i="49"/>
  <c r="K88" i="49"/>
  <c r="AB92" i="49"/>
  <c r="AB43" i="49"/>
  <c r="AB46" i="49"/>
  <c r="AB71" i="49"/>
  <c r="AB74" i="49"/>
  <c r="AB82" i="49"/>
  <c r="AB86" i="49"/>
  <c r="G95" i="49"/>
  <c r="AB112" i="49"/>
  <c r="G112" i="49"/>
  <c r="AB116" i="49"/>
  <c r="G116" i="49"/>
  <c r="AB68" i="49"/>
  <c r="AB75" i="49"/>
  <c r="AB79" i="49"/>
  <c r="AB83" i="49"/>
  <c r="AB87" i="49"/>
  <c r="AB110" i="49"/>
  <c r="S42" i="49"/>
  <c r="G47" i="49"/>
  <c r="G91" i="49"/>
  <c r="AB137" i="49"/>
  <c r="K137" i="49"/>
  <c r="AB93" i="49"/>
  <c r="AB94" i="49"/>
  <c r="AB109" i="49"/>
  <c r="S109" i="49"/>
  <c r="K114" i="49"/>
  <c r="O126" i="49"/>
  <c r="AB127" i="49"/>
  <c r="AB129" i="49"/>
  <c r="K129" i="49"/>
  <c r="AB161" i="49"/>
  <c r="AB169" i="49"/>
  <c r="G169" i="49"/>
  <c r="AB177" i="49"/>
  <c r="AB133" i="49"/>
  <c r="K133" i="49"/>
  <c r="AB178" i="49"/>
  <c r="G178" i="49"/>
  <c r="G42" i="49"/>
  <c r="W42" i="49"/>
  <c r="G46" i="49"/>
  <c r="G50" i="49"/>
  <c r="G66" i="49"/>
  <c r="W66" i="49"/>
  <c r="G70" i="49"/>
  <c r="G74" i="49"/>
  <c r="G78" i="49"/>
  <c r="W78" i="49"/>
  <c r="G82" i="49"/>
  <c r="G86" i="49"/>
  <c r="G90" i="49"/>
  <c r="AB99" i="49"/>
  <c r="AB103" i="49"/>
  <c r="AB107" i="49"/>
  <c r="O114" i="49"/>
  <c r="AB125" i="49"/>
  <c r="K125" i="49"/>
  <c r="AB136" i="49"/>
  <c r="G136" i="49"/>
  <c r="S168" i="49"/>
  <c r="AB168" i="49"/>
  <c r="AB176" i="49"/>
  <c r="G176" i="49"/>
  <c r="AB113" i="49"/>
  <c r="AB119" i="49"/>
  <c r="AB121" i="49"/>
  <c r="K121" i="49"/>
  <c r="AB132" i="49"/>
  <c r="G132" i="49"/>
  <c r="AB175" i="49"/>
  <c r="K42" i="49"/>
  <c r="AB42" i="49"/>
  <c r="K66" i="49"/>
  <c r="AB66" i="49"/>
  <c r="K78" i="49"/>
  <c r="AB78" i="49"/>
  <c r="K90" i="49"/>
  <c r="AB90" i="49"/>
  <c r="K102" i="49"/>
  <c r="AB102" i="49"/>
  <c r="G113" i="49"/>
  <c r="AB117" i="49"/>
  <c r="K117" i="49"/>
  <c r="G126" i="49"/>
  <c r="AB128" i="49"/>
  <c r="G128" i="49"/>
  <c r="AB130" i="49"/>
  <c r="AB167" i="49"/>
  <c r="G167" i="49"/>
  <c r="AB174" i="49"/>
  <c r="G174" i="49"/>
  <c r="AB182" i="49"/>
  <c r="G182" i="49"/>
  <c r="AB108" i="49"/>
  <c r="AB124" i="49"/>
  <c r="G124" i="49"/>
  <c r="AB126" i="49"/>
  <c r="S166" i="49"/>
  <c r="AB166" i="49"/>
  <c r="AB173" i="49"/>
  <c r="AB120" i="49"/>
  <c r="G120" i="49"/>
  <c r="AB122" i="49"/>
  <c r="AB180" i="49"/>
  <c r="G180" i="49"/>
  <c r="AB160" i="49"/>
  <c r="O138" i="49"/>
  <c r="G140" i="49"/>
  <c r="K141" i="49"/>
  <c r="G144" i="49"/>
  <c r="K145" i="49"/>
  <c r="G148" i="49"/>
  <c r="K149" i="49"/>
  <c r="O150" i="49"/>
  <c r="G171" i="49"/>
  <c r="G165" i="49"/>
  <c r="G173" i="49"/>
  <c r="G175" i="49"/>
  <c r="G177" i="49"/>
  <c r="G179" i="49"/>
  <c r="G181" i="49"/>
  <c r="G183" i="49"/>
  <c r="AB186" i="49"/>
  <c r="AB186" i="53"/>
  <c r="AB187" i="51"/>
  <c r="D319" i="61"/>
  <c r="D81" i="61"/>
  <c r="D242" i="61"/>
  <c r="D209" i="61"/>
  <c r="D115" i="61"/>
  <c r="D148" i="61"/>
  <c r="D195" i="61"/>
  <c r="D68" i="61"/>
  <c r="D335" i="61"/>
  <c r="D275" i="61"/>
  <c r="D300" i="61"/>
  <c r="D21" i="61"/>
  <c r="D134" i="61"/>
  <c r="D313" i="61"/>
  <c r="D181" i="61"/>
  <c r="D128" i="61"/>
  <c r="D54" i="61"/>
  <c r="D289" i="61"/>
  <c r="D269" i="61"/>
  <c r="D222" i="61"/>
  <c r="D87" i="61"/>
  <c r="D34" i="61"/>
  <c r="D228" i="61"/>
  <c r="D175" i="61"/>
  <c r="D40" i="61"/>
  <c r="D101" i="61"/>
  <c r="D256" i="61"/>
  <c r="D162" i="61"/>
  <c r="C300" i="61"/>
  <c r="C148" i="61"/>
  <c r="C256" i="61"/>
  <c r="C175" i="61"/>
  <c r="C54" i="61"/>
  <c r="C209" i="61"/>
  <c r="C228" i="61"/>
  <c r="C81" i="61"/>
  <c r="C128" i="61"/>
  <c r="C134" i="61"/>
  <c r="C181" i="61"/>
  <c r="C275" i="61"/>
  <c r="C162" i="61"/>
  <c r="C313" i="61"/>
  <c r="C269" i="61"/>
  <c r="C115" i="61"/>
  <c r="C195" i="61"/>
  <c r="C242" i="61"/>
  <c r="C289" i="61"/>
  <c r="C335" i="61"/>
  <c r="C87" i="61"/>
  <c r="C222" i="61"/>
  <c r="C101" i="61"/>
  <c r="C40" i="61"/>
  <c r="C21" i="61"/>
  <c r="C34" i="61"/>
  <c r="C68" i="61"/>
  <c r="C319" i="61"/>
  <c r="AB187" i="49"/>
  <c r="U189" i="49"/>
  <c r="Q187" i="50"/>
  <c r="AB188" i="49"/>
  <c r="AB188" i="51"/>
  <c r="E187" i="50"/>
  <c r="Q188" i="50"/>
  <c r="D59" i="67"/>
  <c r="M187" i="50"/>
  <c r="U188" i="50"/>
  <c r="I188" i="50"/>
  <c r="AB188" i="53"/>
  <c r="E188" i="50"/>
  <c r="AP218" i="50"/>
  <c r="AB196" i="51"/>
  <c r="AG19" i="67"/>
  <c r="AG24" i="67"/>
  <c r="AG9" i="67"/>
  <c r="O15" i="67"/>
  <c r="P44" i="67"/>
  <c r="P46" i="67"/>
  <c r="P45" i="67"/>
  <c r="O26" i="67"/>
  <c r="AB189" i="49"/>
  <c r="U190" i="49"/>
  <c r="AB186" i="52"/>
  <c r="C174" i="52"/>
  <c r="AB187" i="53"/>
  <c r="I187" i="50"/>
  <c r="AB189" i="53"/>
  <c r="C179" i="53"/>
  <c r="C177" i="53"/>
  <c r="C181" i="54"/>
  <c r="C175" i="54"/>
  <c r="AP221" i="50"/>
  <c r="AQ213" i="50"/>
  <c r="AQ217" i="50"/>
  <c r="AP215" i="50"/>
  <c r="AP214" i="50"/>
  <c r="AP213" i="50"/>
  <c r="AP210" i="50"/>
  <c r="AQ220" i="50"/>
  <c r="AP219" i="50"/>
  <c r="AR211" i="50"/>
  <c r="AR215" i="50"/>
  <c r="AR219" i="50"/>
  <c r="AR216" i="50"/>
  <c r="AR221" i="50"/>
  <c r="AR217" i="50"/>
  <c r="AR212" i="50"/>
  <c r="AR214" i="50"/>
  <c r="AR213" i="50"/>
  <c r="AP217" i="50"/>
  <c r="AP212" i="50"/>
  <c r="AP220" i="50"/>
  <c r="AQ211" i="50"/>
  <c r="AQ219" i="50"/>
  <c r="AQ216" i="50"/>
  <c r="AQ210" i="50"/>
  <c r="AB197" i="51"/>
  <c r="U191" i="49"/>
  <c r="AB190" i="49"/>
  <c r="M188" i="50"/>
  <c r="AB190" i="53"/>
  <c r="Y287" i="53"/>
  <c r="M278" i="53"/>
  <c r="K284" i="53"/>
  <c r="E286" i="53"/>
  <c r="Z279" i="53"/>
  <c r="M284" i="53"/>
  <c r="Z288" i="54"/>
  <c r="Q283" i="54"/>
  <c r="J279" i="54"/>
  <c r="W280" i="54"/>
  <c r="R288" i="54"/>
  <c r="M278" i="54"/>
  <c r="U283" i="54"/>
  <c r="N279" i="54"/>
  <c r="U281" i="54"/>
  <c r="W286" i="54"/>
  <c r="R278" i="54"/>
  <c r="Y286" i="54"/>
  <c r="Q281" i="54"/>
  <c r="M282" i="54"/>
  <c r="V286" i="54"/>
  <c r="AB283" i="54"/>
  <c r="J283" i="54"/>
  <c r="U282" i="54"/>
  <c r="V279" i="54"/>
  <c r="E280" i="54"/>
  <c r="Y280" i="54"/>
  <c r="W282" i="54"/>
  <c r="O284" i="54"/>
  <c r="G285" i="54"/>
  <c r="V280" i="54"/>
  <c r="M281" i="54"/>
  <c r="E282" i="54"/>
  <c r="W283" i="54"/>
  <c r="R280" i="54"/>
  <c r="Y282" i="54"/>
  <c r="N281" i="54"/>
  <c r="AB281" i="54"/>
  <c r="U279" i="54"/>
  <c r="F278" i="54"/>
  <c r="V288" i="54"/>
  <c r="Q280" i="54"/>
  <c r="V278" i="54"/>
  <c r="N287" i="54"/>
  <c r="Y284" i="54"/>
  <c r="F279" i="54"/>
  <c r="Y288" i="54"/>
  <c r="E284" i="54"/>
  <c r="G283" i="54"/>
  <c r="Q278" i="54"/>
  <c r="M279" i="54"/>
  <c r="Y281" i="54"/>
  <c r="S283" i="54"/>
  <c r="S287" i="54"/>
  <c r="Q288" i="54"/>
  <c r="N280" i="54"/>
  <c r="J281" i="54"/>
  <c r="K286" i="54"/>
  <c r="O285" i="54"/>
  <c r="M286" i="54"/>
  <c r="J280" i="54"/>
  <c r="I284" i="54"/>
  <c r="Z281" i="54"/>
  <c r="K284" i="54"/>
  <c r="G282" i="54"/>
  <c r="Q285" i="54"/>
  <c r="I286" i="54"/>
  <c r="M287" i="54"/>
  <c r="E287" i="54"/>
  <c r="W284" i="54"/>
  <c r="K278" i="54"/>
  <c r="V284" i="54"/>
  <c r="E278" i="54"/>
  <c r="Y287" i="54"/>
  <c r="F281" i="54"/>
  <c r="W287" i="54"/>
  <c r="E281" i="54"/>
  <c r="F283" i="54"/>
  <c r="S286" i="54"/>
  <c r="AB279" i="54"/>
  <c r="R286" i="54"/>
  <c r="AC282" i="54"/>
  <c r="E286" i="54"/>
  <c r="Y279" i="54"/>
  <c r="I281" i="54"/>
  <c r="Z287" i="54"/>
  <c r="G281" i="54"/>
  <c r="U284" i="54"/>
  <c r="G284" i="54"/>
  <c r="Q287" i="54"/>
  <c r="I280" i="54"/>
  <c r="E283" i="54"/>
  <c r="Z279" i="54"/>
  <c r="AB282" i="54"/>
  <c r="K282" i="54"/>
  <c r="O281" i="54"/>
  <c r="F285" i="54"/>
  <c r="M283" i="54"/>
  <c r="G287" i="54"/>
  <c r="N284" i="54"/>
  <c r="K285" i="54"/>
  <c r="O280" i="54"/>
  <c r="I279" i="54"/>
  <c r="J285" i="54"/>
  <c r="E285" i="54"/>
  <c r="K283" i="54"/>
  <c r="Z282" i="54"/>
  <c r="AB287" i="54"/>
  <c r="Y285" i="54"/>
  <c r="AC281" i="54"/>
  <c r="U285" i="54"/>
  <c r="K281" i="54"/>
  <c r="O288" i="54"/>
  <c r="AC279" i="54"/>
  <c r="Y278" i="54"/>
  <c r="W285" i="54"/>
  <c r="F282" i="54"/>
  <c r="G279" i="54"/>
  <c r="G280" i="54"/>
  <c r="V281" i="54"/>
  <c r="AC285" i="54"/>
  <c r="AC283" i="54"/>
  <c r="Q279" i="54"/>
  <c r="J288" i="54"/>
  <c r="W278" i="54"/>
  <c r="N283" i="54"/>
  <c r="R281" i="54"/>
  <c r="M284" i="54"/>
  <c r="V282" i="54"/>
  <c r="Z283" i="54"/>
  <c r="J282" i="54"/>
  <c r="V283" i="54"/>
  <c r="G286" i="54"/>
  <c r="K280" i="54"/>
  <c r="Z278" i="54"/>
  <c r="W288" i="54"/>
  <c r="J284" i="54"/>
  <c r="N282" i="54"/>
  <c r="N285" i="54"/>
  <c r="R283" i="54"/>
  <c r="Q284" i="54"/>
  <c r="AB278" i="54"/>
  <c r="E279" i="54"/>
  <c r="Z284" i="54"/>
  <c r="S285" i="54"/>
  <c r="AC288" i="54"/>
  <c r="J278" i="54"/>
  <c r="O287" i="54"/>
  <c r="S288" i="54"/>
  <c r="I287" i="54"/>
  <c r="M285" i="54"/>
  <c r="J286" i="54"/>
  <c r="Q286" i="54"/>
  <c r="N286" i="54"/>
  <c r="S282" i="54"/>
  <c r="N278" i="54"/>
  <c r="G278" i="54"/>
  <c r="M288" i="54"/>
  <c r="V285" i="54"/>
  <c r="Z285" i="54"/>
  <c r="R279" i="54"/>
  <c r="E288" i="54"/>
  <c r="F286" i="54"/>
  <c r="G288" i="54"/>
  <c r="Q282" i="54"/>
  <c r="S280" i="54"/>
  <c r="AB284" i="54"/>
  <c r="AC284" i="54"/>
  <c r="K279" i="54"/>
  <c r="V287" i="54"/>
  <c r="F284" i="54"/>
  <c r="M280" i="54"/>
  <c r="J287" i="54"/>
  <c r="N288" i="54"/>
  <c r="U287" i="54"/>
  <c r="U288" i="54"/>
  <c r="S278" i="54"/>
  <c r="O283" i="54"/>
  <c r="AC280" i="54"/>
  <c r="W281" i="54"/>
  <c r="F287" i="54"/>
  <c r="Y283" i="54"/>
  <c r="AC286" i="54"/>
  <c r="S284" i="54"/>
  <c r="F288" i="54"/>
  <c r="K288" i="54"/>
  <c r="Z286" i="54"/>
  <c r="O282" i="54"/>
  <c r="AC278" i="54"/>
  <c r="O279" i="54"/>
  <c r="I283" i="54"/>
  <c r="S281" i="54"/>
  <c r="I278" i="54"/>
  <c r="AB288" i="54"/>
  <c r="Z280" i="54"/>
  <c r="AB280" i="54"/>
  <c r="AC287" i="54"/>
  <c r="I285" i="54"/>
  <c r="R282" i="54"/>
  <c r="R285" i="54"/>
  <c r="S279" i="54"/>
  <c r="R287" i="54"/>
  <c r="R284" i="54"/>
  <c r="U280" i="54"/>
  <c r="AB286" i="54"/>
  <c r="I282" i="54"/>
  <c r="U278" i="54"/>
  <c r="I288" i="54"/>
  <c r="F280" i="54"/>
  <c r="W279" i="54"/>
  <c r="O286" i="54"/>
  <c r="U286" i="54"/>
  <c r="O278" i="54"/>
  <c r="K287" i="54"/>
  <c r="AB285" i="54"/>
  <c r="AB198" i="51"/>
  <c r="U192" i="49"/>
  <c r="AB191" i="49"/>
  <c r="AB191" i="53"/>
  <c r="AB199" i="51"/>
  <c r="U193" i="49"/>
  <c r="AB192" i="49"/>
  <c r="AB192" i="53"/>
  <c r="AB200" i="51"/>
  <c r="U194" i="49"/>
  <c r="AB193" i="49"/>
  <c r="AB193" i="53"/>
  <c r="AB201" i="51"/>
  <c r="U195" i="49"/>
  <c r="AB194" i="49"/>
  <c r="AB194" i="53"/>
  <c r="AB202" i="51"/>
  <c r="U196" i="49"/>
  <c r="AB195" i="49"/>
  <c r="AB195" i="53"/>
  <c r="AB203" i="51"/>
  <c r="U197" i="49"/>
  <c r="AB196" i="49"/>
  <c r="AB196" i="53"/>
  <c r="AB204" i="51"/>
  <c r="U198" i="49"/>
  <c r="AB197" i="49"/>
  <c r="AB197" i="53"/>
  <c r="AB205" i="51"/>
  <c r="U199" i="49"/>
  <c r="AB198" i="49"/>
  <c r="AB198" i="53"/>
  <c r="U200" i="49"/>
  <c r="AB199" i="49"/>
  <c r="AB199" i="53"/>
  <c r="U201" i="49"/>
  <c r="AB200" i="49"/>
  <c r="AB200" i="53"/>
  <c r="U202" i="49"/>
  <c r="AB201" i="49"/>
  <c r="AB201" i="53"/>
  <c r="U203" i="49"/>
  <c r="AB202" i="49"/>
  <c r="AB202" i="53"/>
  <c r="U204" i="49"/>
  <c r="AB203" i="49"/>
  <c r="AB203" i="53"/>
  <c r="U205" i="49"/>
  <c r="AB204" i="49"/>
  <c r="AB204" i="53"/>
  <c r="AB205" i="49"/>
  <c r="AB205" i="53"/>
  <c r="M212" i="52"/>
  <c r="M213" i="52"/>
  <c r="O212" i="52"/>
  <c r="M214" i="52"/>
  <c r="O213" i="52"/>
  <c r="O214" i="52"/>
  <c r="M215" i="52"/>
  <c r="M216" i="52"/>
  <c r="E6" i="68"/>
  <c r="E44" i="68"/>
  <c r="D6" i="68"/>
  <c r="M107" i="61"/>
  <c r="M121" i="61" s="1"/>
  <c r="U107" i="61"/>
  <c r="U121" i="61" s="1"/>
  <c r="V107" i="61"/>
  <c r="V121" i="61" s="1"/>
  <c r="S107" i="61"/>
  <c r="S121" i="61" s="1"/>
  <c r="W107" i="61"/>
  <c r="W121" i="61" s="1"/>
  <c r="O107" i="61"/>
  <c r="O121" i="61" s="1"/>
  <c r="L107" i="61"/>
  <c r="Y269" i="61"/>
  <c r="V33" i="71"/>
  <c r="AQ212" i="50"/>
  <c r="AQ218" i="50"/>
  <c r="AQ215" i="50"/>
  <c r="AQ214" i="50"/>
  <c r="AQ221" i="50"/>
  <c r="AR218" i="50"/>
  <c r="AR210" i="50"/>
  <c r="AR220" i="50"/>
  <c r="AP216" i="50"/>
  <c r="W33" i="71"/>
  <c r="E212" i="51"/>
  <c r="G212" i="51" s="1"/>
  <c r="Q212" i="53"/>
  <c r="Q213" i="53" s="1"/>
  <c r="Q212" i="49"/>
  <c r="Q213" i="49" s="1"/>
  <c r="O86" i="50"/>
  <c r="S147" i="50"/>
  <c r="G163" i="50"/>
  <c r="K102" i="50"/>
  <c r="W177" i="50"/>
  <c r="S79" i="50"/>
  <c r="S151" i="50"/>
  <c r="X29" i="67"/>
  <c r="Y27" i="67"/>
  <c r="Z27" i="67"/>
  <c r="AA27" i="67"/>
  <c r="AB27" i="67"/>
  <c r="P47" i="67"/>
  <c r="O48" i="67"/>
  <c r="O37" i="67"/>
  <c r="P43" i="67"/>
  <c r="V29" i="71"/>
  <c r="U212" i="49"/>
  <c r="W212" i="49" s="1"/>
  <c r="AB210" i="49"/>
  <c r="I212" i="51"/>
  <c r="AB212" i="51" s="1"/>
  <c r="E213" i="51"/>
  <c r="G213" i="51" s="1"/>
  <c r="AB211" i="51"/>
  <c r="AB210" i="51"/>
  <c r="U212" i="52"/>
  <c r="I212" i="52"/>
  <c r="E212" i="52"/>
  <c r="Y212" i="53"/>
  <c r="Y213" i="53" s="1"/>
  <c r="U210" i="50"/>
  <c r="Q210" i="50"/>
  <c r="Q211" i="50"/>
  <c r="M211" i="50"/>
  <c r="M212" i="53"/>
  <c r="O212" i="53" s="1"/>
  <c r="M210" i="50"/>
  <c r="I210" i="50"/>
  <c r="E211" i="50"/>
  <c r="AB211" i="53"/>
  <c r="E212" i="53"/>
  <c r="E210" i="50"/>
  <c r="AB210" i="53"/>
  <c r="O215" i="52"/>
  <c r="M217" i="52"/>
  <c r="O216" i="52"/>
  <c r="AA297" i="61"/>
  <c r="AA308" i="61" s="1"/>
  <c r="AA295" i="61"/>
  <c r="AA306" i="61" s="1"/>
  <c r="AA294" i="61"/>
  <c r="AA305" i="61"/>
  <c r="AH24" i="67"/>
  <c r="P48" i="67"/>
  <c r="I212" i="49"/>
  <c r="K212" i="49" s="1"/>
  <c r="AB211" i="49"/>
  <c r="E212" i="49"/>
  <c r="G212" i="49" s="1"/>
  <c r="E214" i="51"/>
  <c r="W212" i="52"/>
  <c r="U213" i="52"/>
  <c r="Q212" i="52"/>
  <c r="G212" i="52"/>
  <c r="E213" i="52"/>
  <c r="U211" i="50"/>
  <c r="U212" i="53"/>
  <c r="I211" i="50"/>
  <c r="I212" i="53"/>
  <c r="E213" i="53"/>
  <c r="G212" i="53"/>
  <c r="E212" i="50"/>
  <c r="O217" i="52"/>
  <c r="M218" i="52"/>
  <c r="AB297" i="61"/>
  <c r="AB308" i="61"/>
  <c r="AB295" i="61"/>
  <c r="AB306" i="61"/>
  <c r="AB294" i="61"/>
  <c r="AB305" i="61" s="1"/>
  <c r="E213" i="49"/>
  <c r="G213" i="49" s="1"/>
  <c r="U214" i="52"/>
  <c r="W213" i="52"/>
  <c r="W212" i="53"/>
  <c r="U213" i="53"/>
  <c r="U214" i="53" s="1"/>
  <c r="E214" i="53"/>
  <c r="E215" i="53" s="1"/>
  <c r="M219" i="52"/>
  <c r="O218" i="52"/>
  <c r="AC294" i="61"/>
  <c r="AC305" i="61"/>
  <c r="AC295" i="61"/>
  <c r="AC306" i="61" s="1"/>
  <c r="AC297" i="61"/>
  <c r="AC308" i="61" s="1"/>
  <c r="E214" i="49"/>
  <c r="E215" i="49" s="1"/>
  <c r="E216" i="49" s="1"/>
  <c r="U215" i="52"/>
  <c r="U216" i="52" s="1"/>
  <c r="W214" i="52"/>
  <c r="W213" i="53"/>
  <c r="M220" i="52"/>
  <c r="O219" i="52"/>
  <c r="AD295" i="61"/>
  <c r="AD306" i="61" s="1"/>
  <c r="AD294" i="61"/>
  <c r="AD305" i="61" s="1"/>
  <c r="AD297" i="61"/>
  <c r="AD308" i="61"/>
  <c r="W215" i="52"/>
  <c r="M221" i="52"/>
  <c r="O220" i="52"/>
  <c r="AE295" i="61"/>
  <c r="AE306" i="61" s="1"/>
  <c r="AE297" i="61"/>
  <c r="AE308" i="61" s="1"/>
  <c r="AE294" i="61"/>
  <c r="AE305" i="61" s="1"/>
  <c r="O221" i="52"/>
  <c r="M222" i="52"/>
  <c r="AF295" i="61"/>
  <c r="AF306" i="61"/>
  <c r="AF294" i="61"/>
  <c r="AF305" i="61" s="1"/>
  <c r="AF297" i="61"/>
  <c r="AF308" i="61" s="1"/>
  <c r="O222" i="52"/>
  <c r="M223" i="52"/>
  <c r="AG295" i="61"/>
  <c r="AG306" i="61" s="1"/>
  <c r="AG297" i="61"/>
  <c r="AG308" i="61" s="1"/>
  <c r="AG294" i="61"/>
  <c r="AG305" i="61"/>
  <c r="O51" i="67"/>
  <c r="O223" i="52"/>
  <c r="M224" i="52"/>
  <c r="AH295" i="61"/>
  <c r="AH306" i="61" s="1"/>
  <c r="AH294" i="61"/>
  <c r="AH305" i="61" s="1"/>
  <c r="AH297" i="61"/>
  <c r="AH308" i="61" s="1"/>
  <c r="O58" i="67"/>
  <c r="M225" i="52"/>
  <c r="O224" i="52"/>
  <c r="AI294" i="61"/>
  <c r="AI305" i="61" s="1"/>
  <c r="O56" i="67"/>
  <c r="AI295" i="61"/>
  <c r="AI306" i="61" s="1"/>
  <c r="O57" i="67"/>
  <c r="AI297" i="61"/>
  <c r="AI308" i="61" s="1"/>
  <c r="M226" i="52"/>
  <c r="O225" i="52"/>
  <c r="AJ294" i="61"/>
  <c r="AJ305" i="61" s="1"/>
  <c r="AJ297" i="61"/>
  <c r="AJ295" i="61"/>
  <c r="AJ306" i="61" s="1"/>
  <c r="M227" i="52"/>
  <c r="O226" i="52"/>
  <c r="AK297" i="61"/>
  <c r="AK308" i="61"/>
  <c r="O227" i="52"/>
  <c r="M228" i="52"/>
  <c r="AL297" i="61"/>
  <c r="AL308" i="61" s="1"/>
  <c r="AL294" i="61"/>
  <c r="AL305" i="61" s="1"/>
  <c r="M229" i="52"/>
  <c r="O228" i="52"/>
  <c r="AM297" i="61"/>
  <c r="AM308" i="61" s="1"/>
  <c r="O229" i="52"/>
  <c r="M230" i="52"/>
  <c r="AN297" i="61"/>
  <c r="AN308" i="61" s="1"/>
  <c r="O230" i="52"/>
  <c r="M231" i="52"/>
  <c r="M232" i="52"/>
  <c r="O231" i="52"/>
  <c r="M233" i="52"/>
  <c r="O232" i="52"/>
  <c r="AQ297" i="61"/>
  <c r="AQ308" i="61" s="1"/>
  <c r="O233" i="52"/>
  <c r="M234" i="52"/>
  <c r="AR297" i="61"/>
  <c r="AR308" i="61" s="1"/>
  <c r="M235" i="52"/>
  <c r="O234" i="52"/>
  <c r="O235" i="52"/>
  <c r="M236" i="52"/>
  <c r="M237" i="52"/>
  <c r="O236" i="52"/>
  <c r="M238" i="52"/>
  <c r="O237" i="52"/>
  <c r="M239" i="52"/>
  <c r="O238" i="52"/>
  <c r="M240" i="52"/>
  <c r="O239" i="52"/>
  <c r="M241" i="52"/>
  <c r="O240" i="52"/>
  <c r="M242" i="52"/>
  <c r="O241" i="52"/>
  <c r="O242" i="52"/>
  <c r="M243" i="52"/>
  <c r="O243" i="52"/>
  <c r="M244" i="52"/>
  <c r="M245" i="52"/>
  <c r="O244" i="52"/>
  <c r="O245" i="52"/>
  <c r="M246" i="52"/>
  <c r="M247" i="52"/>
  <c r="O246" i="52"/>
  <c r="O247" i="52"/>
  <c r="M248" i="52"/>
  <c r="M249" i="52"/>
  <c r="O248" i="52"/>
  <c r="M250" i="52"/>
  <c r="O249" i="52"/>
  <c r="M251" i="52"/>
  <c r="O250" i="52"/>
  <c r="M252" i="52"/>
  <c r="O251" i="52"/>
  <c r="M253" i="52"/>
  <c r="O252" i="52"/>
  <c r="M254" i="52"/>
  <c r="O253" i="52"/>
  <c r="O254" i="52"/>
  <c r="M255" i="52"/>
  <c r="O255" i="52"/>
  <c r="M256" i="52"/>
  <c r="M257" i="52"/>
  <c r="O256" i="52"/>
  <c r="M258" i="52"/>
  <c r="O257" i="52"/>
  <c r="M259" i="52"/>
  <c r="O258" i="52"/>
  <c r="O259" i="52"/>
  <c r="M260" i="52"/>
  <c r="M261" i="52"/>
  <c r="O260" i="52"/>
  <c r="M262" i="52"/>
  <c r="O261" i="52"/>
  <c r="O262" i="52"/>
  <c r="M263" i="52"/>
  <c r="M264" i="52"/>
  <c r="O263" i="52"/>
  <c r="O264" i="52"/>
  <c r="M265" i="52"/>
  <c r="M266" i="52"/>
  <c r="O265" i="52"/>
  <c r="O266" i="52"/>
  <c r="M267" i="52"/>
  <c r="M268" i="52"/>
  <c r="O267" i="52"/>
  <c r="O268" i="52"/>
  <c r="M269" i="52"/>
  <c r="O269" i="52"/>
  <c r="X227" i="75"/>
  <c r="T319" i="75"/>
  <c r="Y219" i="75"/>
  <c r="Y315" i="75"/>
  <c r="U222" i="75"/>
  <c r="R326" i="75"/>
  <c r="R307" i="75"/>
  <c r="U336" i="75"/>
  <c r="W323" i="75"/>
  <c r="U194" i="75"/>
  <c r="S301" i="75"/>
  <c r="X314" i="75"/>
  <c r="Z215" i="75"/>
  <c r="Y272" i="75"/>
  <c r="Y80" i="75"/>
  <c r="X87" i="75"/>
  <c r="X116" i="75"/>
  <c r="X159" i="75"/>
  <c r="U192" i="75"/>
  <c r="Z271" i="75"/>
  <c r="Y191" i="75"/>
  <c r="Y333" i="75"/>
  <c r="X182" i="75"/>
  <c r="U313" i="75"/>
  <c r="U129" i="75"/>
  <c r="V324" i="75"/>
  <c r="W317" i="75"/>
  <c r="Y37" i="75"/>
  <c r="V26" i="75"/>
  <c r="U68" i="75"/>
  <c r="U118" i="75"/>
  <c r="X173" i="75"/>
  <c r="Z220" i="75"/>
  <c r="P224" i="61"/>
  <c r="P230" i="61" s="1"/>
  <c r="Z362" i="75"/>
  <c r="Y307" i="75"/>
  <c r="X242" i="75"/>
  <c r="W244" i="75"/>
  <c r="W346" i="75"/>
  <c r="W64" i="75"/>
  <c r="V160" i="75"/>
  <c r="W261" i="75"/>
  <c r="R282" i="75"/>
  <c r="X283" i="75"/>
  <c r="X298" i="75"/>
  <c r="U195" i="75"/>
  <c r="W327" i="75"/>
  <c r="Z164" i="75"/>
  <c r="Y234" i="75"/>
  <c r="X211" i="75"/>
  <c r="V163" i="75"/>
  <c r="U267" i="75"/>
  <c r="S317" i="75"/>
  <c r="X199" i="75"/>
  <c r="W175" i="75"/>
  <c r="Q150" i="61"/>
  <c r="Q164" i="61" s="1"/>
  <c r="W195" i="75"/>
  <c r="W182" i="75"/>
  <c r="Y214" i="75"/>
  <c r="Y29" i="75"/>
  <c r="Z186" i="75"/>
  <c r="Y179" i="75"/>
  <c r="S174" i="75"/>
  <c r="Z261" i="75"/>
  <c r="Z360" i="75"/>
  <c r="W297" i="75"/>
  <c r="U233" i="75"/>
  <c r="U331" i="75"/>
  <c r="Z95" i="75"/>
  <c r="Z221" i="75"/>
  <c r="Y175" i="75"/>
  <c r="Z213" i="75"/>
  <c r="W321" i="75"/>
  <c r="Y306" i="75"/>
  <c r="Y155" i="75"/>
  <c r="Y330" i="75"/>
  <c r="X130" i="75"/>
  <c r="X248" i="75"/>
  <c r="X120" i="75"/>
  <c r="X70" i="75"/>
  <c r="U97" i="75"/>
  <c r="Z129" i="75"/>
  <c r="Z96" i="75"/>
  <c r="Y248" i="75"/>
  <c r="Y228" i="75"/>
  <c r="Y273" i="75"/>
  <c r="Q13" i="61"/>
  <c r="Q27" i="61" s="1"/>
  <c r="V62" i="75"/>
  <c r="V10" i="75"/>
  <c r="U115" i="75"/>
  <c r="W178" i="75"/>
  <c r="Z235" i="75"/>
  <c r="Y12" i="75"/>
  <c r="W219" i="75"/>
  <c r="W168" i="75"/>
  <c r="V341" i="75"/>
  <c r="V85" i="75"/>
  <c r="W340" i="75"/>
  <c r="X186" i="75"/>
  <c r="W224" i="75"/>
  <c r="Z83" i="75"/>
  <c r="Y186" i="75"/>
  <c r="X216" i="75"/>
  <c r="W126" i="75"/>
  <c r="W76" i="75"/>
  <c r="Z73" i="75"/>
  <c r="S340" i="75"/>
  <c r="T342" i="75"/>
  <c r="Y110" i="75"/>
  <c r="Z62" i="75"/>
  <c r="Y62" i="75"/>
  <c r="Z125" i="75"/>
  <c r="U297" i="75"/>
  <c r="U338" i="75"/>
  <c r="U76" i="75"/>
  <c r="U142" i="75"/>
  <c r="U169" i="75"/>
  <c r="U310" i="75"/>
  <c r="U66" i="75"/>
  <c r="T132" i="75"/>
  <c r="T197" i="75"/>
  <c r="T247" i="75"/>
  <c r="W227" i="75"/>
  <c r="U241" i="75"/>
  <c r="Y94" i="75"/>
  <c r="Z165" i="75"/>
  <c r="Z284" i="75"/>
  <c r="Z175" i="75"/>
  <c r="Z340" i="75"/>
  <c r="Z260" i="75"/>
  <c r="Z123" i="75"/>
  <c r="Z81" i="75"/>
  <c r="Y142" i="75"/>
  <c r="X214" i="75"/>
  <c r="X133" i="75"/>
  <c r="Q244" i="61"/>
  <c r="Q258" i="61" s="1"/>
  <c r="W319" i="75"/>
  <c r="W157" i="75"/>
  <c r="W247" i="75"/>
  <c r="W298" i="75"/>
  <c r="V97" i="75"/>
  <c r="Z306" i="75"/>
  <c r="Y114" i="75"/>
  <c r="Y161" i="75"/>
  <c r="W61" i="75"/>
  <c r="Z80" i="75"/>
  <c r="Y98" i="75"/>
  <c r="Y42" i="75"/>
  <c r="X92" i="75"/>
  <c r="Z266" i="75"/>
  <c r="Z156" i="75"/>
  <c r="X229" i="75"/>
  <c r="W80" i="75"/>
  <c r="W132" i="75"/>
  <c r="W234" i="75"/>
  <c r="W330" i="75"/>
  <c r="W82" i="75"/>
  <c r="W28" i="75"/>
  <c r="V80" i="75"/>
  <c r="V27" i="75"/>
  <c r="V174" i="75"/>
  <c r="T168" i="75"/>
  <c r="T211" i="75"/>
  <c r="S223" i="75"/>
  <c r="Z131" i="75"/>
  <c r="Y192" i="75"/>
  <c r="Y33" i="75"/>
  <c r="Y128" i="75"/>
  <c r="X143" i="75"/>
  <c r="Y171" i="75"/>
  <c r="Y170" i="75"/>
  <c r="X163" i="75"/>
  <c r="Y159" i="75"/>
  <c r="Y275" i="75"/>
  <c r="Y265" i="75"/>
  <c r="Y282" i="75"/>
  <c r="X324" i="75"/>
  <c r="X318" i="75"/>
  <c r="Y317" i="75"/>
  <c r="Y326" i="75"/>
  <c r="Y65" i="75"/>
  <c r="V57" i="75"/>
  <c r="V126" i="75"/>
  <c r="R301" i="75"/>
  <c r="R362" i="75"/>
  <c r="X233" i="75"/>
  <c r="R94" i="75"/>
  <c r="Y97" i="75"/>
  <c r="Y158" i="75"/>
  <c r="X80" i="75"/>
  <c r="X64" i="75"/>
  <c r="X177" i="75"/>
  <c r="X74" i="75"/>
  <c r="W163" i="75"/>
  <c r="W336" i="75"/>
  <c r="W217" i="75"/>
  <c r="W120" i="75"/>
  <c r="W314" i="75"/>
  <c r="S191" i="75"/>
  <c r="Y16" i="75"/>
  <c r="Y331" i="75"/>
  <c r="Y79" i="75"/>
  <c r="Y323" i="75"/>
  <c r="X118" i="75"/>
  <c r="Z63" i="75"/>
  <c r="Y66" i="75"/>
  <c r="X22" i="75"/>
  <c r="Y177" i="75"/>
  <c r="Y230" i="75"/>
  <c r="Y305" i="75"/>
  <c r="Z167" i="75"/>
  <c r="Z17" i="75"/>
  <c r="Z303" i="75"/>
  <c r="Z23" i="75"/>
  <c r="Z247" i="75"/>
  <c r="Z298" i="75"/>
  <c r="Y264" i="75"/>
  <c r="Y166" i="75"/>
  <c r="Y30" i="75"/>
  <c r="Y25" i="75"/>
  <c r="S197" i="61"/>
  <c r="S211" i="61" s="1"/>
  <c r="Y335" i="75"/>
  <c r="S17" i="75"/>
  <c r="Y224" i="75"/>
  <c r="Z162" i="75"/>
  <c r="Y73" i="75"/>
  <c r="Y11" i="75"/>
  <c r="X235" i="75"/>
  <c r="X183" i="75"/>
  <c r="X161" i="75"/>
  <c r="W267" i="75"/>
  <c r="W131" i="75"/>
  <c r="W322" i="75"/>
  <c r="W123" i="75"/>
  <c r="N250" i="61"/>
  <c r="N264" i="61" s="1"/>
  <c r="T119" i="75"/>
  <c r="T302" i="75"/>
  <c r="Y67" i="75"/>
  <c r="Y178" i="75"/>
  <c r="Y182" i="75"/>
  <c r="Y20" i="75"/>
  <c r="Y87" i="75"/>
  <c r="X331" i="75"/>
  <c r="Z61" i="75"/>
  <c r="Z263" i="75"/>
  <c r="Z114" i="75"/>
  <c r="Z198" i="75"/>
  <c r="V73" i="75"/>
  <c r="X197" i="75"/>
  <c r="Y143" i="75"/>
  <c r="Z341" i="75"/>
  <c r="Z311" i="75"/>
  <c r="Z117" i="75"/>
  <c r="Z304" i="75"/>
  <c r="Z305" i="75"/>
  <c r="Z195" i="75"/>
  <c r="Z233" i="75"/>
  <c r="Z212" i="75"/>
  <c r="X141" i="75"/>
  <c r="S251" i="61"/>
  <c r="S265" i="61" s="1"/>
  <c r="Y271" i="75"/>
  <c r="Y231" i="75"/>
  <c r="Y59" i="75"/>
  <c r="X31" i="75"/>
  <c r="X94" i="75"/>
  <c r="X338" i="75"/>
  <c r="Y167" i="75"/>
  <c r="U333" i="75"/>
  <c r="U312" i="75"/>
  <c r="U181" i="75"/>
  <c r="U230" i="75"/>
  <c r="T142" i="75"/>
  <c r="T181" i="75"/>
  <c r="T230" i="75"/>
  <c r="M197" i="61"/>
  <c r="M211" i="61" s="1"/>
  <c r="S265" i="75"/>
  <c r="Z38" i="75"/>
  <c r="Z112" i="75"/>
  <c r="Z219" i="75"/>
  <c r="Z177" i="75"/>
  <c r="T82" i="75"/>
  <c r="Z227" i="75"/>
  <c r="Z76" i="75"/>
  <c r="Z31" i="75"/>
  <c r="Z124" i="75"/>
  <c r="U335" i="75"/>
  <c r="Z11" i="75"/>
  <c r="Z119" i="75"/>
  <c r="Z22" i="75"/>
  <c r="U78" i="75"/>
  <c r="Z182" i="75"/>
  <c r="R142" i="75"/>
  <c r="S198" i="75"/>
  <c r="S283" i="75"/>
  <c r="S70" i="75"/>
  <c r="S28" i="75"/>
  <c r="R342" i="75"/>
  <c r="X73" i="75"/>
  <c r="W167" i="75"/>
  <c r="U232" i="75"/>
  <c r="T235" i="75"/>
  <c r="T199" i="75"/>
  <c r="T125" i="75"/>
  <c r="T16" i="75"/>
  <c r="S296" i="75"/>
  <c r="S97" i="75"/>
  <c r="S43" i="75"/>
  <c r="V30" i="75"/>
  <c r="V114" i="75"/>
  <c r="T338" i="75"/>
  <c r="S362" i="75"/>
  <c r="M110" i="61"/>
  <c r="M124" i="61" s="1"/>
  <c r="S69" i="75"/>
  <c r="W307" i="75"/>
  <c r="W121" i="75"/>
  <c r="V264" i="75"/>
  <c r="U214" i="75"/>
  <c r="U319" i="75"/>
  <c r="S311" i="75"/>
  <c r="S117" i="75"/>
  <c r="S38" i="75"/>
  <c r="X28" i="75"/>
  <c r="W193" i="75"/>
  <c r="W230" i="75"/>
  <c r="W335" i="75"/>
  <c r="P204" i="61"/>
  <c r="P218" i="61" s="1"/>
  <c r="V323" i="75"/>
  <c r="V25" i="75"/>
  <c r="W324" i="75"/>
  <c r="S338" i="75"/>
  <c r="U361" i="75"/>
  <c r="W21" i="75"/>
  <c r="Q296" i="61"/>
  <c r="Q307" i="61" s="1"/>
  <c r="W361" i="75"/>
  <c r="W318" i="75"/>
  <c r="W125" i="75"/>
  <c r="X85" i="75"/>
  <c r="V76" i="75"/>
  <c r="U69" i="75"/>
  <c r="W181" i="75"/>
  <c r="U324" i="75"/>
  <c r="X84" i="75"/>
  <c r="X26" i="75"/>
  <c r="U22" i="75"/>
  <c r="Y63" i="75"/>
  <c r="Y360" i="75"/>
  <c r="Y327" i="75"/>
  <c r="X219" i="75"/>
  <c r="V338" i="75"/>
  <c r="U304" i="75"/>
  <c r="T306" i="75"/>
  <c r="Z32" i="75"/>
  <c r="U298" i="75"/>
  <c r="T300" i="75"/>
  <c r="Z336" i="75"/>
  <c r="Z316" i="75"/>
  <c r="Y346" i="75"/>
  <c r="R340" i="75"/>
  <c r="Z132" i="75"/>
  <c r="Z234" i="75"/>
  <c r="Y176" i="75"/>
  <c r="Y121" i="75"/>
  <c r="Y213" i="75"/>
  <c r="W263" i="75"/>
  <c r="Z87" i="75"/>
  <c r="Z33" i="75"/>
  <c r="Z224" i="75"/>
  <c r="Z268" i="75"/>
  <c r="Y193" i="75"/>
  <c r="Y169" i="75"/>
  <c r="Y283" i="75"/>
  <c r="Y314" i="75"/>
  <c r="AA235" i="75"/>
  <c r="Z273" i="75"/>
  <c r="Z43" i="75"/>
  <c r="Z163" i="75"/>
  <c r="Y212" i="75"/>
  <c r="Y126" i="75"/>
  <c r="W38" i="75"/>
  <c r="W197" i="75"/>
  <c r="Z98" i="75"/>
  <c r="Y300" i="75"/>
  <c r="Y130" i="75"/>
  <c r="X93" i="75"/>
  <c r="X308" i="75"/>
  <c r="X195" i="75"/>
  <c r="X83" i="75"/>
  <c r="X169" i="75"/>
  <c r="W133" i="75"/>
  <c r="W159" i="75"/>
  <c r="Z121" i="75"/>
  <c r="Z242" i="75"/>
  <c r="Y133" i="75"/>
  <c r="Z78" i="75"/>
  <c r="Y223" i="75"/>
  <c r="X307" i="75"/>
  <c r="X75" i="75"/>
  <c r="R250" i="61"/>
  <c r="R264" i="61" s="1"/>
  <c r="Z29" i="75"/>
  <c r="Z244" i="75"/>
  <c r="Z226" i="75"/>
  <c r="Y197" i="75"/>
  <c r="X194" i="75"/>
  <c r="Z118" i="75"/>
  <c r="T296" i="61"/>
  <c r="T307" i="61" s="1"/>
  <c r="X276" i="75"/>
  <c r="X37" i="75"/>
  <c r="X346" i="75"/>
  <c r="V336" i="75"/>
  <c r="W268" i="75"/>
  <c r="X191" i="75"/>
  <c r="U270" i="75"/>
  <c r="X319" i="75"/>
  <c r="Z282" i="75"/>
  <c r="X265" i="75"/>
  <c r="Y267" i="75"/>
  <c r="U275" i="75"/>
  <c r="Z326" i="75"/>
  <c r="Y241" i="75"/>
  <c r="T276" i="75"/>
  <c r="S305" i="75"/>
  <c r="Z157" i="75"/>
  <c r="Z248" i="75"/>
  <c r="Z158" i="75"/>
  <c r="X337" i="75"/>
  <c r="V71" i="75"/>
  <c r="U223" i="75"/>
  <c r="Z319" i="75"/>
  <c r="Y303" i="75"/>
  <c r="X13" i="75"/>
  <c r="X40" i="75"/>
  <c r="AA27" i="75"/>
  <c r="W221" i="75"/>
  <c r="W87" i="75"/>
  <c r="W299" i="75"/>
  <c r="W12" i="75"/>
  <c r="V182" i="75"/>
  <c r="V125" i="75"/>
  <c r="T304" i="75"/>
  <c r="S243" i="75"/>
  <c r="Y319" i="75"/>
  <c r="Z334" i="75"/>
  <c r="Z265" i="75"/>
  <c r="T303" i="75"/>
  <c r="V322" i="75"/>
  <c r="Y336" i="75"/>
  <c r="Z359" i="75"/>
  <c r="T98" i="75"/>
  <c r="S15" i="75"/>
  <c r="W79" i="75"/>
  <c r="U79" i="75"/>
  <c r="X305" i="75"/>
  <c r="Z194" i="75"/>
  <c r="Z44" i="75"/>
  <c r="X162" i="75"/>
  <c r="Y194" i="75"/>
  <c r="X158" i="75"/>
  <c r="V44" i="75"/>
  <c r="V158" i="75"/>
  <c r="U40" i="75"/>
  <c r="Y61" i="75"/>
  <c r="V347" i="75"/>
  <c r="U170" i="75"/>
  <c r="U19" i="75"/>
  <c r="Y41" i="75"/>
  <c r="Z41" i="75"/>
  <c r="V192" i="75"/>
  <c r="Y221" i="75"/>
  <c r="X221" i="75"/>
  <c r="V307" i="75"/>
  <c r="S307" i="75"/>
  <c r="Y9" i="75"/>
  <c r="Y345" i="75"/>
  <c r="T307" i="75"/>
  <c r="Z40" i="75"/>
  <c r="S331" i="75"/>
  <c r="X19" i="75"/>
  <c r="W166" i="75"/>
  <c r="Y77" i="75"/>
  <c r="X164" i="75"/>
  <c r="X246" i="75"/>
  <c r="T344" i="75"/>
  <c r="U44" i="75"/>
  <c r="Y164" i="75"/>
  <c r="Z9" i="75"/>
  <c r="T170" i="75"/>
  <c r="X57" i="75"/>
  <c r="U162" i="75"/>
  <c r="X160" i="75"/>
  <c r="V9" i="75"/>
  <c r="W303" i="75"/>
  <c r="W8" i="75"/>
  <c r="V162" i="75"/>
  <c r="V8" i="75"/>
  <c r="S79" i="75"/>
  <c r="V79" i="75"/>
  <c r="W83" i="75"/>
  <c r="V98" i="75"/>
  <c r="W331" i="75"/>
  <c r="S166" i="75"/>
  <c r="V166" i="75"/>
  <c r="W199" i="75"/>
  <c r="W223" i="75"/>
  <c r="U59" i="75"/>
  <c r="V23" i="75"/>
  <c r="W162" i="75"/>
  <c r="U23" i="75"/>
  <c r="V248" i="75"/>
  <c r="W196" i="75"/>
  <c r="X63" i="75"/>
  <c r="X95" i="75"/>
  <c r="X23" i="75"/>
  <c r="T158" i="75"/>
  <c r="S241" i="75"/>
  <c r="W11" i="75"/>
  <c r="X17" i="75"/>
  <c r="W248" i="75"/>
  <c r="U166" i="75"/>
  <c r="R80" i="75"/>
  <c r="X21" i="75"/>
  <c r="V40" i="75"/>
  <c r="X15" i="75"/>
  <c r="R64" i="75"/>
  <c r="W59" i="75"/>
  <c r="X71" i="75"/>
  <c r="X223" i="75"/>
  <c r="X41" i="75"/>
  <c r="Y13" i="75"/>
  <c r="X79" i="75"/>
  <c r="T83" i="75"/>
  <c r="W23" i="75"/>
  <c r="S308" i="75"/>
  <c r="S158" i="75"/>
  <c r="X9" i="75"/>
  <c r="W44" i="75"/>
  <c r="X61" i="75"/>
  <c r="R155" i="75"/>
  <c r="T23" i="75"/>
  <c r="T166" i="75"/>
  <c r="R167" i="75"/>
  <c r="X59" i="75"/>
  <c r="T15" i="75"/>
  <c r="W75" i="75"/>
  <c r="R244" i="75"/>
  <c r="T93" i="75"/>
  <c r="R308" i="75"/>
  <c r="T59" i="75"/>
  <c r="T196" i="75"/>
  <c r="S196" i="75"/>
  <c r="U11" i="75"/>
  <c r="U15" i="75"/>
  <c r="W98" i="75"/>
  <c r="U93" i="75"/>
  <c r="R93" i="75"/>
  <c r="V196" i="75"/>
  <c r="T19" i="75"/>
  <c r="U63" i="75"/>
  <c r="X44" i="75"/>
  <c r="S23" i="75"/>
  <c r="S80" i="75"/>
  <c r="S60" i="75"/>
  <c r="T44" i="75"/>
  <c r="U98" i="75"/>
  <c r="X11" i="75"/>
  <c r="S304" i="75"/>
  <c r="S76" i="75"/>
  <c r="T79" i="75"/>
  <c r="V63" i="75"/>
  <c r="X69" i="75"/>
  <c r="S71" i="75"/>
  <c r="S20" i="75"/>
  <c r="S162" i="75"/>
  <c r="S12" i="75"/>
  <c r="S231" i="75"/>
  <c r="S63" i="75"/>
  <c r="S75" i="75"/>
  <c r="T11" i="75"/>
  <c r="S93" i="75"/>
  <c r="R56" i="75"/>
  <c r="S56" i="75"/>
  <c r="S59" i="75"/>
  <c r="S347" i="75"/>
  <c r="V93" i="75"/>
  <c r="R192" i="75"/>
  <c r="W93" i="75"/>
  <c r="X170" i="75"/>
  <c r="Z335" i="75"/>
  <c r="Y312" i="75"/>
  <c r="Y232" i="75"/>
  <c r="Z231" i="75"/>
  <c r="Z328" i="75"/>
  <c r="Z327" i="75"/>
  <c r="T226" i="75"/>
  <c r="R245" i="75"/>
  <c r="R40" i="75"/>
  <c r="V273" i="75"/>
  <c r="Y95" i="75"/>
  <c r="W68" i="75"/>
  <c r="S16" i="75"/>
  <c r="R331" i="75"/>
  <c r="R77" i="75"/>
  <c r="U179" i="75"/>
  <c r="R15" i="75"/>
  <c r="Y217" i="75"/>
  <c r="W225" i="75"/>
  <c r="S8" i="75"/>
  <c r="R84" i="75"/>
  <c r="X10" i="75"/>
  <c r="V346" i="75"/>
  <c r="S40" i="75"/>
  <c r="R12" i="75"/>
  <c r="Z25" i="61"/>
  <c r="R110" i="61"/>
  <c r="R124" i="61" s="1"/>
  <c r="V181" i="75"/>
  <c r="U96" i="75"/>
  <c r="T25" i="75"/>
  <c r="R169" i="75"/>
  <c r="V59" i="75"/>
  <c r="S98" i="75"/>
  <c r="R304" i="75"/>
  <c r="R327" i="75"/>
  <c r="Z331" i="75"/>
  <c r="T248" i="75"/>
  <c r="T40" i="75"/>
  <c r="S344" i="75"/>
  <c r="W40" i="75"/>
  <c r="S22" i="75"/>
  <c r="W41" i="75"/>
  <c r="Z15" i="75"/>
  <c r="X166" i="75"/>
  <c r="X347" i="75"/>
  <c r="Y160" i="75"/>
  <c r="Y246" i="75"/>
  <c r="V19" i="75"/>
  <c r="R296" i="75"/>
  <c r="V331" i="75"/>
  <c r="S11" i="75"/>
  <c r="Z57" i="75"/>
  <c r="V227" i="75"/>
  <c r="R60" i="75"/>
  <c r="Y40" i="75"/>
  <c r="Z8" i="75"/>
  <c r="Z77" i="75"/>
  <c r="Y17" i="75"/>
  <c r="U158" i="75"/>
  <c r="S182" i="50"/>
  <c r="W7" i="50"/>
  <c r="W15" i="50"/>
  <c r="K25" i="50"/>
  <c r="W133" i="50"/>
  <c r="K180" i="50"/>
  <c r="O176" i="50"/>
  <c r="K138" i="50"/>
  <c r="S42" i="50"/>
  <c r="W68" i="50"/>
  <c r="K7" i="50"/>
  <c r="O175" i="50"/>
  <c r="K145" i="50"/>
  <c r="K185" i="50"/>
  <c r="W103" i="50"/>
  <c r="W115" i="50"/>
  <c r="K115" i="50"/>
  <c r="O116" i="50"/>
  <c r="W168" i="50"/>
  <c r="G176" i="50"/>
  <c r="O174" i="50"/>
  <c r="W8" i="50"/>
  <c r="S163" i="50"/>
  <c r="AF179" i="50"/>
  <c r="AI179" i="50" s="1"/>
  <c r="N11" i="71" s="1"/>
  <c r="K60" i="50"/>
  <c r="S139" i="50"/>
  <c r="W44" i="50"/>
  <c r="V28" i="71"/>
  <c r="K19" i="50"/>
  <c r="O127" i="50"/>
  <c r="W180" i="50"/>
  <c r="O92" i="50"/>
  <c r="S178" i="50"/>
  <c r="F358" i="61"/>
  <c r="H358" i="61" s="1"/>
  <c r="G358" i="61"/>
  <c r="AO45" i="71"/>
  <c r="D219" i="50"/>
  <c r="D231" i="50"/>
  <c r="D243" i="50"/>
  <c r="D255" i="50"/>
  <c r="D267" i="50"/>
  <c r="K13" i="50"/>
  <c r="D214" i="50"/>
  <c r="D226" i="50"/>
  <c r="D238" i="50"/>
  <c r="D250" i="50"/>
  <c r="D262" i="50"/>
  <c r="O80" i="50"/>
  <c r="D208" i="50"/>
  <c r="K174" i="50"/>
  <c r="W105" i="50"/>
  <c r="S31" i="50"/>
  <c r="D223" i="50"/>
  <c r="D235" i="50"/>
  <c r="D247" i="50"/>
  <c r="D259" i="50"/>
  <c r="O151" i="50"/>
  <c r="D201" i="50"/>
  <c r="K91" i="50"/>
  <c r="D215" i="50"/>
  <c r="D227" i="50"/>
  <c r="D239" i="50"/>
  <c r="D251" i="50"/>
  <c r="D263" i="50"/>
  <c r="D222" i="50"/>
  <c r="D234" i="50"/>
  <c r="D246" i="50"/>
  <c r="D258" i="50"/>
  <c r="K73" i="50"/>
  <c r="C174" i="50"/>
  <c r="K155" i="50"/>
  <c r="O58" i="50"/>
  <c r="AB336" i="61"/>
  <c r="AB339" i="61" s="1"/>
  <c r="F55" i="67"/>
  <c r="G54" i="67"/>
  <c r="AA292" i="61"/>
  <c r="AA303" i="61" s="1"/>
  <c r="E59" i="67"/>
  <c r="Z298" i="61"/>
  <c r="Z309" i="61" s="1"/>
  <c r="Z292" i="61"/>
  <c r="Z303" i="61" s="1"/>
  <c r="AB291" i="61"/>
  <c r="AB302" i="61" s="1"/>
  <c r="H53" i="67"/>
  <c r="Z291" i="61"/>
  <c r="Z302" i="61" s="1"/>
  <c r="F52" i="67"/>
  <c r="S210" i="52"/>
  <c r="Z121" i="61"/>
  <c r="AP354" i="61"/>
  <c r="AN355" i="61"/>
  <c r="Z29" i="61"/>
  <c r="Z124" i="61"/>
  <c r="Z214" i="61"/>
  <c r="Z170" i="61"/>
  <c r="AQ357" i="61"/>
  <c r="Y300" i="61"/>
  <c r="AR354" i="61"/>
  <c r="Z217" i="61"/>
  <c r="Z212" i="61"/>
  <c r="Z213" i="61"/>
  <c r="Z30" i="61"/>
  <c r="Z118" i="61"/>
  <c r="Y209" i="61"/>
  <c r="Y81" i="61"/>
  <c r="AT354" i="61"/>
  <c r="AS357" i="61"/>
  <c r="AI123" i="71"/>
  <c r="AR357" i="61"/>
  <c r="AM354" i="61"/>
  <c r="AU354" i="61"/>
  <c r="AN357" i="61"/>
  <c r="AA152" i="61"/>
  <c r="AB152" i="61" s="1"/>
  <c r="AB15" i="61"/>
  <c r="AC15" i="61" s="1"/>
  <c r="E80" i="67"/>
  <c r="F80" i="67"/>
  <c r="G80" i="67"/>
  <c r="H80" i="67"/>
  <c r="I80" i="67"/>
  <c r="J80" i="67"/>
  <c r="K80" i="67"/>
  <c r="L80" i="67"/>
  <c r="M80" i="67"/>
  <c r="N80" i="67"/>
  <c r="O69" i="67"/>
  <c r="AJ308" i="61"/>
  <c r="AU297" i="61"/>
  <c r="AU308" i="61" s="1"/>
  <c r="H68" i="67"/>
  <c r="AN295" i="61"/>
  <c r="AN306" i="61" s="1"/>
  <c r="AM295" i="61"/>
  <c r="AM306" i="61" s="1"/>
  <c r="AK295" i="61"/>
  <c r="G67" i="67"/>
  <c r="AM294" i="61"/>
  <c r="AM305" i="61" s="1"/>
  <c r="AK305" i="61"/>
  <c r="O62" i="67"/>
  <c r="AA28" i="67"/>
  <c r="AB28" i="67" s="1"/>
  <c r="AC27" i="67"/>
  <c r="T8" i="71"/>
  <c r="BB57" i="70"/>
  <c r="V13" i="71"/>
  <c r="T11" i="71"/>
  <c r="AO57" i="70"/>
  <c r="D220" i="50"/>
  <c r="D232" i="50"/>
  <c r="D244" i="50"/>
  <c r="D256" i="50"/>
  <c r="D268" i="50"/>
  <c r="AH279" i="50"/>
  <c r="D213" i="50"/>
  <c r="D225" i="50"/>
  <c r="D237" i="50"/>
  <c r="D249" i="50"/>
  <c r="D261" i="50"/>
  <c r="G55" i="67"/>
  <c r="AA293" i="61"/>
  <c r="AA304" i="61" s="1"/>
  <c r="AB292" i="61"/>
  <c r="AB303" i="61" s="1"/>
  <c r="H54" i="67"/>
  <c r="I53" i="67"/>
  <c r="AC291" i="61"/>
  <c r="AC302" i="61" s="1"/>
  <c r="F59" i="67"/>
  <c r="AA298" i="61"/>
  <c r="AA309" i="61" s="1"/>
  <c r="G52" i="67"/>
  <c r="AA290" i="61"/>
  <c r="AA301" i="61" s="1"/>
  <c r="O80" i="67"/>
  <c r="I68" i="67"/>
  <c r="AO295" i="61"/>
  <c r="AO306" i="61" s="1"/>
  <c r="H67" i="67"/>
  <c r="AN294" i="61"/>
  <c r="AN305" i="61" s="1"/>
  <c r="AD27" i="67"/>
  <c r="H55" i="67"/>
  <c r="AB293" i="61"/>
  <c r="AB304" i="61" s="1"/>
  <c r="AC292" i="61"/>
  <c r="AC303" i="61" s="1"/>
  <c r="I54" i="67"/>
  <c r="AD291" i="61"/>
  <c r="AD302" i="61" s="1"/>
  <c r="J53" i="67"/>
  <c r="AB290" i="61"/>
  <c r="H52" i="67"/>
  <c r="G59" i="67"/>
  <c r="AB298" i="61"/>
  <c r="AB309" i="61" s="1"/>
  <c r="AP295" i="61"/>
  <c r="AP306" i="61" s="1"/>
  <c r="J68" i="67"/>
  <c r="I67" i="67"/>
  <c r="AO294" i="61"/>
  <c r="AO305" i="61" s="1"/>
  <c r="E73" i="67"/>
  <c r="AE27" i="67"/>
  <c r="I55" i="67"/>
  <c r="AC293" i="61"/>
  <c r="AC304" i="61"/>
  <c r="J54" i="67"/>
  <c r="AD292" i="61"/>
  <c r="AD303" i="61" s="1"/>
  <c r="K53" i="67"/>
  <c r="AE291" i="61"/>
  <c r="AE302" i="61"/>
  <c r="AC290" i="61"/>
  <c r="AC301" i="61"/>
  <c r="H59" i="67"/>
  <c r="AC298" i="61"/>
  <c r="AC309" i="61" s="1"/>
  <c r="I52" i="67"/>
  <c r="AB301" i="61"/>
  <c r="AC220" i="51"/>
  <c r="AC213" i="51"/>
  <c r="AC216" i="51"/>
  <c r="AC218" i="51"/>
  <c r="AC214" i="51"/>
  <c r="AC217" i="51"/>
  <c r="AC221" i="51"/>
  <c r="K68" i="67"/>
  <c r="AQ295" i="61"/>
  <c r="AQ306" i="61" s="1"/>
  <c r="J67" i="67"/>
  <c r="AP294" i="61"/>
  <c r="F73" i="67"/>
  <c r="AF27" i="67"/>
  <c r="U32" i="67"/>
  <c r="V32" i="67"/>
  <c r="W32" i="67"/>
  <c r="J55" i="67"/>
  <c r="AD293" i="61"/>
  <c r="AD304" i="61" s="1"/>
  <c r="K54" i="67"/>
  <c r="AE292" i="61"/>
  <c r="AE303" i="61" s="1"/>
  <c r="AF291" i="61"/>
  <c r="AF302" i="61" s="1"/>
  <c r="L53" i="67"/>
  <c r="I59" i="67"/>
  <c r="AD298" i="61"/>
  <c r="AD309" i="61" s="1"/>
  <c r="AD290" i="61"/>
  <c r="AD301" i="61" s="1"/>
  <c r="J52" i="67"/>
  <c r="AC215" i="51"/>
  <c r="AC219" i="51"/>
  <c r="AR295" i="61"/>
  <c r="AR306" i="61" s="1"/>
  <c r="L68" i="67"/>
  <c r="AQ294" i="61"/>
  <c r="K67" i="67"/>
  <c r="G73" i="67"/>
  <c r="AG27" i="67"/>
  <c r="AE293" i="61"/>
  <c r="AE304" i="61" s="1"/>
  <c r="K55" i="67"/>
  <c r="L54" i="67"/>
  <c r="AF292" i="61"/>
  <c r="AF303" i="61" s="1"/>
  <c r="M53" i="67"/>
  <c r="AG291" i="61"/>
  <c r="AG302" i="61" s="1"/>
  <c r="K52" i="67"/>
  <c r="J59" i="67"/>
  <c r="AE298" i="61"/>
  <c r="AE309" i="61" s="1"/>
  <c r="AE290" i="61"/>
  <c r="AE301" i="61" s="1"/>
  <c r="AS295" i="61"/>
  <c r="AS306" i="61" s="1"/>
  <c r="M68" i="67"/>
  <c r="L67" i="67"/>
  <c r="AR294" i="61"/>
  <c r="AR305" i="61" s="1"/>
  <c r="H73" i="67"/>
  <c r="L55" i="67"/>
  <c r="AF293" i="61"/>
  <c r="AF304" i="61" s="1"/>
  <c r="M54" i="67"/>
  <c r="AG292" i="61"/>
  <c r="AG303" i="61" s="1"/>
  <c r="AH291" i="61"/>
  <c r="AH302" i="61" s="1"/>
  <c r="N53" i="67"/>
  <c r="AF290" i="61"/>
  <c r="AF301" i="61" s="1"/>
  <c r="K59" i="67"/>
  <c r="AF298" i="61"/>
  <c r="L52" i="67"/>
  <c r="N68" i="67"/>
  <c r="AT295" i="61"/>
  <c r="AT306" i="61" s="1"/>
  <c r="M67" i="67"/>
  <c r="AS294" i="61"/>
  <c r="AS305" i="61" s="1"/>
  <c r="I73" i="67"/>
  <c r="AG293" i="61"/>
  <c r="AG304" i="61"/>
  <c r="M55" i="67"/>
  <c r="AH292" i="61"/>
  <c r="AH303" i="61" s="1"/>
  <c r="N54" i="67"/>
  <c r="C64" i="67"/>
  <c r="AI291" i="61"/>
  <c r="AI302" i="61" s="1"/>
  <c r="O53" i="67"/>
  <c r="M52" i="67"/>
  <c r="AG290" i="61"/>
  <c r="AG301" i="61" s="1"/>
  <c r="L59" i="67"/>
  <c r="AG298" i="61"/>
  <c r="AG309" i="61" s="1"/>
  <c r="AF309" i="61"/>
  <c r="AU295" i="61"/>
  <c r="AU306" i="61" s="1"/>
  <c r="O68" i="67"/>
  <c r="AT294" i="61"/>
  <c r="AT305" i="61" s="1"/>
  <c r="N67" i="67"/>
  <c r="J73" i="67"/>
  <c r="X32" i="67"/>
  <c r="AH293" i="61"/>
  <c r="AH304" i="61" s="1"/>
  <c r="N55" i="67"/>
  <c r="C65" i="67"/>
  <c r="AI292" i="61"/>
  <c r="AI303" i="61" s="1"/>
  <c r="O54" i="67"/>
  <c r="D64" i="67"/>
  <c r="AJ291" i="61"/>
  <c r="AJ302" i="61"/>
  <c r="N52" i="67"/>
  <c r="M59" i="67"/>
  <c r="AH298" i="61"/>
  <c r="AH290" i="61"/>
  <c r="AH301" i="61" s="1"/>
  <c r="E79" i="67"/>
  <c r="F79" i="67"/>
  <c r="G79" i="67"/>
  <c r="H79" i="67"/>
  <c r="I79" i="67"/>
  <c r="J79" i="67"/>
  <c r="K79" i="67"/>
  <c r="L79" i="67"/>
  <c r="M79" i="67"/>
  <c r="N79" i="67"/>
  <c r="AU294" i="61"/>
  <c r="AU305" i="61" s="1"/>
  <c r="O67" i="67"/>
  <c r="K73" i="67"/>
  <c r="Y32" i="67"/>
  <c r="C66" i="67"/>
  <c r="AI293" i="61"/>
  <c r="O55" i="67"/>
  <c r="AJ292" i="61"/>
  <c r="AJ303" i="61"/>
  <c r="D65" i="67"/>
  <c r="E64" i="67"/>
  <c r="AK291" i="61"/>
  <c r="AK302" i="61"/>
  <c r="AH309" i="61"/>
  <c r="C63" i="67"/>
  <c r="N59" i="67"/>
  <c r="AI298" i="61"/>
  <c r="AI309" i="61" s="1"/>
  <c r="AI290" i="61"/>
  <c r="AI301" i="61" s="1"/>
  <c r="O52" i="67"/>
  <c r="O59" i="67"/>
  <c r="O79" i="67"/>
  <c r="E78" i="67"/>
  <c r="F78" i="67"/>
  <c r="G78" i="67"/>
  <c r="H78" i="67"/>
  <c r="I78" i="67"/>
  <c r="J78" i="67"/>
  <c r="K78" i="67"/>
  <c r="L78" i="67"/>
  <c r="M78" i="67"/>
  <c r="N78" i="67"/>
  <c r="L73" i="67"/>
  <c r="Z32" i="67"/>
  <c r="AI304" i="61"/>
  <c r="AJ293" i="61"/>
  <c r="AJ304" i="61"/>
  <c r="D66" i="67"/>
  <c r="E65" i="67"/>
  <c r="AK292" i="61"/>
  <c r="AK303" i="61" s="1"/>
  <c r="F64" i="67"/>
  <c r="AL291" i="61"/>
  <c r="AL302" i="61" s="1"/>
  <c r="D63" i="67"/>
  <c r="AJ290" i="61"/>
  <c r="AJ301" i="61"/>
  <c r="C70" i="67"/>
  <c r="AJ298" i="61"/>
  <c r="AJ309" i="61" s="1"/>
  <c r="O78" i="67"/>
  <c r="M73" i="67"/>
  <c r="AA32" i="67"/>
  <c r="E66" i="67"/>
  <c r="AK293" i="61"/>
  <c r="AL292" i="61"/>
  <c r="AL303" i="61" s="1"/>
  <c r="F65" i="67"/>
  <c r="AM291" i="61"/>
  <c r="G64" i="67"/>
  <c r="D70" i="67"/>
  <c r="AK298" i="61"/>
  <c r="AK290" i="61"/>
  <c r="AK301" i="61" s="1"/>
  <c r="E63" i="67"/>
  <c r="N73" i="67"/>
  <c r="AB32" i="67"/>
  <c r="AK304" i="61"/>
  <c r="AL293" i="61"/>
  <c r="F66" i="67"/>
  <c r="AM292" i="61"/>
  <c r="AM303" i="61" s="1"/>
  <c r="G65" i="67"/>
  <c r="H64" i="67"/>
  <c r="AN291" i="61"/>
  <c r="AN302" i="61" s="1"/>
  <c r="AM302" i="61"/>
  <c r="E70" i="67"/>
  <c r="AL298" i="61"/>
  <c r="F63" i="67"/>
  <c r="AL290" i="61"/>
  <c r="AL301" i="61" s="1"/>
  <c r="O73" i="67"/>
  <c r="AC32" i="67"/>
  <c r="AM293" i="61"/>
  <c r="AM304" i="61" s="1"/>
  <c r="G66" i="67"/>
  <c r="AN292" i="61"/>
  <c r="AN303" i="61" s="1"/>
  <c r="H65" i="67"/>
  <c r="AO291" i="61"/>
  <c r="AO302" i="61" s="1"/>
  <c r="I64" i="67"/>
  <c r="AL309" i="61"/>
  <c r="F70" i="67"/>
  <c r="AM298" i="61"/>
  <c r="AM309" i="61" s="1"/>
  <c r="G63" i="67"/>
  <c r="AM290" i="61"/>
  <c r="AM301" i="61" s="1"/>
  <c r="AD32" i="67"/>
  <c r="AN293" i="61"/>
  <c r="AN304" i="61" s="1"/>
  <c r="H66" i="67"/>
  <c r="AO292" i="61"/>
  <c r="I65" i="67"/>
  <c r="AP291" i="61"/>
  <c r="AP302" i="61" s="1"/>
  <c r="J64" i="67"/>
  <c r="H63" i="67"/>
  <c r="AN290" i="61"/>
  <c r="G70" i="67"/>
  <c r="AN298" i="61"/>
  <c r="AN309" i="61" s="1"/>
  <c r="AE32" i="67"/>
  <c r="I66" i="67"/>
  <c r="AO293" i="61"/>
  <c r="AO304" i="61"/>
  <c r="AP292" i="61"/>
  <c r="AP303" i="61" s="1"/>
  <c r="J65" i="67"/>
  <c r="K64" i="67"/>
  <c r="AQ291" i="61"/>
  <c r="AQ302" i="61" s="1"/>
  <c r="I63" i="67"/>
  <c r="H70" i="67"/>
  <c r="AO298" i="61"/>
  <c r="AO309" i="61" s="1"/>
  <c r="AO290" i="61"/>
  <c r="AO301" i="61"/>
  <c r="AN301" i="61"/>
  <c r="AF32" i="67"/>
  <c r="U37" i="67"/>
  <c r="J66" i="67"/>
  <c r="AP293" i="61"/>
  <c r="AP304" i="61" s="1"/>
  <c r="AQ292" i="61"/>
  <c r="AQ303" i="61"/>
  <c r="K65" i="67"/>
  <c r="L64" i="67"/>
  <c r="AR291" i="61"/>
  <c r="AR302" i="61" s="1"/>
  <c r="J63" i="67"/>
  <c r="AP290" i="61"/>
  <c r="AP301" i="61" s="1"/>
  <c r="I70" i="67"/>
  <c r="AP298" i="61"/>
  <c r="AP309" i="61"/>
  <c r="V37" i="67"/>
  <c r="AG32" i="67"/>
  <c r="K66" i="67"/>
  <c r="AQ293" i="61"/>
  <c r="AQ304" i="61" s="1"/>
  <c r="AR292" i="61"/>
  <c r="AR303" i="61" s="1"/>
  <c r="L65" i="67"/>
  <c r="M64" i="67"/>
  <c r="AS291" i="61"/>
  <c r="AS302" i="61"/>
  <c r="AQ290" i="61"/>
  <c r="AQ301" i="61"/>
  <c r="J70" i="67"/>
  <c r="AQ298" i="61"/>
  <c r="AQ309" i="61"/>
  <c r="K63" i="67"/>
  <c r="L66" i="67"/>
  <c r="AR293" i="61"/>
  <c r="AR304" i="61" s="1"/>
  <c r="M65" i="67"/>
  <c r="AS292" i="61"/>
  <c r="N64" i="67"/>
  <c r="AT291" i="61"/>
  <c r="AT302" i="61" s="1"/>
  <c r="K70" i="67"/>
  <c r="AR298" i="61"/>
  <c r="AR309" i="61" s="1"/>
  <c r="AR290" i="61"/>
  <c r="L63" i="67"/>
  <c r="W37" i="67"/>
  <c r="AS293" i="61"/>
  <c r="AS304" i="61" s="1"/>
  <c r="M66" i="67"/>
  <c r="N65" i="67"/>
  <c r="AT292" i="61"/>
  <c r="AT303" i="61" s="1"/>
  <c r="O64" i="67"/>
  <c r="C75" i="67"/>
  <c r="AU291" i="61"/>
  <c r="AU302" i="61" s="1"/>
  <c r="AR301" i="61"/>
  <c r="AS290" i="61"/>
  <c r="AS301" i="61" s="1"/>
  <c r="L70" i="67"/>
  <c r="AS298" i="61"/>
  <c r="AS309" i="61"/>
  <c r="M63" i="67"/>
  <c r="X37" i="67"/>
  <c r="N66" i="67"/>
  <c r="AT293" i="61"/>
  <c r="AT304" i="61"/>
  <c r="C76" i="67"/>
  <c r="AU292" i="61"/>
  <c r="AU303" i="61" s="1"/>
  <c r="O65" i="67"/>
  <c r="D75" i="67"/>
  <c r="E75" i="67"/>
  <c r="F75" i="67"/>
  <c r="G75" i="67"/>
  <c r="H75" i="67"/>
  <c r="I75" i="67"/>
  <c r="J75" i="67"/>
  <c r="K75" i="67"/>
  <c r="L75" i="67"/>
  <c r="M75" i="67"/>
  <c r="N75" i="67"/>
  <c r="O75" i="67"/>
  <c r="M70" i="67"/>
  <c r="AT298" i="61"/>
  <c r="AT309" i="61" s="1"/>
  <c r="N63" i="67"/>
  <c r="AT290" i="61"/>
  <c r="AT301" i="61" s="1"/>
  <c r="Y37" i="67"/>
  <c r="O66" i="67"/>
  <c r="C77" i="67"/>
  <c r="D77" i="67"/>
  <c r="E77" i="67"/>
  <c r="F77" i="67"/>
  <c r="G77" i="67"/>
  <c r="H77" i="67"/>
  <c r="I77" i="67"/>
  <c r="J77" i="67"/>
  <c r="K77" i="67"/>
  <c r="L77" i="67"/>
  <c r="M77" i="67"/>
  <c r="N77" i="67"/>
  <c r="O77" i="67"/>
  <c r="AU293" i="61"/>
  <c r="AU304" i="61" s="1"/>
  <c r="D76" i="67"/>
  <c r="E76" i="67"/>
  <c r="F76" i="67"/>
  <c r="G76" i="67"/>
  <c r="H76" i="67"/>
  <c r="I76" i="67"/>
  <c r="J76" i="67"/>
  <c r="K76" i="67"/>
  <c r="L76" i="67"/>
  <c r="M76" i="67"/>
  <c r="N76" i="67"/>
  <c r="C74" i="67"/>
  <c r="N70" i="67"/>
  <c r="AU298" i="61"/>
  <c r="AU290" i="61"/>
  <c r="AU301" i="61" s="1"/>
  <c r="O63" i="67"/>
  <c r="O70" i="67"/>
  <c r="Z37" i="67"/>
  <c r="O76" i="67"/>
  <c r="C81" i="67"/>
  <c r="D74" i="67"/>
  <c r="AU309" i="61"/>
  <c r="AA37" i="67"/>
  <c r="D81" i="67"/>
  <c r="E74" i="67"/>
  <c r="AB37" i="67"/>
  <c r="F74" i="67"/>
  <c r="E81" i="67"/>
  <c r="AC37" i="67"/>
  <c r="F81" i="67"/>
  <c r="G74" i="67"/>
  <c r="AC222" i="51"/>
  <c r="AC226" i="51"/>
  <c r="AC225" i="51"/>
  <c r="AC229" i="51"/>
  <c r="AC233" i="51"/>
  <c r="AC223" i="51"/>
  <c r="AC228" i="51"/>
  <c r="AC230" i="51"/>
  <c r="AC224" i="51"/>
  <c r="AC227" i="51"/>
  <c r="AC231" i="51"/>
  <c r="AC232" i="51"/>
  <c r="AD37" i="67"/>
  <c r="G81" i="67"/>
  <c r="H74" i="67"/>
  <c r="AE37" i="67"/>
  <c r="I74" i="67"/>
  <c r="H81" i="67"/>
  <c r="AF37" i="67"/>
  <c r="J74" i="67"/>
  <c r="I81" i="67"/>
  <c r="AG37" i="67"/>
  <c r="J81" i="67"/>
  <c r="K74" i="67"/>
  <c r="K81" i="67"/>
  <c r="L74" i="67"/>
  <c r="L81" i="67"/>
  <c r="M74" i="67"/>
  <c r="AC212" i="51"/>
  <c r="N74" i="67"/>
  <c r="M81" i="67"/>
  <c r="N81" i="67"/>
  <c r="O74" i="67"/>
  <c r="O81" i="67"/>
  <c r="Z27" i="61"/>
  <c r="Z123" i="61"/>
  <c r="AA109" i="61"/>
  <c r="AA123" i="61" s="1"/>
  <c r="AA213" i="61"/>
  <c r="AB199" i="61"/>
  <c r="AB213" i="61" s="1"/>
  <c r="Z119" i="61"/>
  <c r="AA105" i="61"/>
  <c r="AA119" i="61" s="1"/>
  <c r="AA204" i="61"/>
  <c r="AB204" i="61" s="1"/>
  <c r="Z218" i="61"/>
  <c r="Z77" i="61"/>
  <c r="AA63" i="61"/>
  <c r="AB63" i="61" s="1"/>
  <c r="AB77" i="61" s="1"/>
  <c r="AA27" i="61"/>
  <c r="AB13" i="61"/>
  <c r="AB27" i="61" s="1"/>
  <c r="AC204" i="61"/>
  <c r="AB218" i="61"/>
  <c r="AC63" i="61"/>
  <c r="K32" i="50" l="1"/>
  <c r="K44" i="50"/>
  <c r="K56" i="50"/>
  <c r="K152" i="50"/>
  <c r="K164" i="50"/>
  <c r="AF176" i="50"/>
  <c r="AI176" i="50" s="1"/>
  <c r="N8" i="71" s="1"/>
  <c r="O185" i="50"/>
  <c r="Q294" i="50"/>
  <c r="W20" i="71" s="1"/>
  <c r="G181" i="50"/>
  <c r="G165" i="50"/>
  <c r="G141" i="50"/>
  <c r="G117" i="50"/>
  <c r="G69" i="50"/>
  <c r="G21" i="50"/>
  <c r="G15" i="50"/>
  <c r="G87" i="50"/>
  <c r="G135" i="50"/>
  <c r="AE177" i="50"/>
  <c r="S174" i="50"/>
  <c r="AE185" i="50"/>
  <c r="AE174" i="50"/>
  <c r="G12" i="50"/>
  <c r="G184" i="50"/>
  <c r="AF129" i="50"/>
  <c r="AI129" i="50" s="1"/>
  <c r="AF177" i="50"/>
  <c r="O178" i="50"/>
  <c r="AF7" i="50"/>
  <c r="AI7" i="50" s="1"/>
  <c r="G178" i="50"/>
  <c r="K14" i="50"/>
  <c r="K62" i="50"/>
  <c r="K110" i="50"/>
  <c r="K122" i="50"/>
  <c r="K134" i="50"/>
  <c r="K158" i="50"/>
  <c r="K170" i="50"/>
  <c r="Q293" i="50"/>
  <c r="V20" i="71" s="1"/>
  <c r="G9" i="50"/>
  <c r="AE178" i="50"/>
  <c r="AF114" i="50"/>
  <c r="AI114" i="50" s="1"/>
  <c r="AB246" i="61"/>
  <c r="AA260" i="61"/>
  <c r="AB11" i="61"/>
  <c r="AC11" i="61" s="1"/>
  <c r="AD11" i="61" s="1"/>
  <c r="AA25" i="61"/>
  <c r="AB201" i="61"/>
  <c r="AA215" i="61"/>
  <c r="AD15" i="61"/>
  <c r="AC29" i="61"/>
  <c r="Z215" i="61"/>
  <c r="AP45" i="71"/>
  <c r="AA102" i="61"/>
  <c r="Y101" i="61"/>
  <c r="Z122" i="61"/>
  <c r="F297" i="61"/>
  <c r="H297" i="61" s="1"/>
  <c r="AA151" i="61"/>
  <c r="AA165" i="61" s="1"/>
  <c r="AB217" i="61"/>
  <c r="AB29" i="61"/>
  <c r="AB156" i="61"/>
  <c r="H307" i="61"/>
  <c r="Y195" i="61"/>
  <c r="AB150" i="61"/>
  <c r="J296" i="61"/>
  <c r="J307" i="61" s="1"/>
  <c r="AB10" i="61"/>
  <c r="AB24" i="61" s="1"/>
  <c r="Y222" i="61"/>
  <c r="AH311" i="61"/>
  <c r="Z260" i="61"/>
  <c r="AA155" i="61"/>
  <c r="G293" i="61"/>
  <c r="AI98" i="71" s="1"/>
  <c r="Y34" i="61"/>
  <c r="AB16" i="61"/>
  <c r="Z206" i="61"/>
  <c r="AC199" i="61"/>
  <c r="AB61" i="61"/>
  <c r="AC61" i="61" s="1"/>
  <c r="Y148" i="61"/>
  <c r="Z164" i="61"/>
  <c r="Z112" i="61"/>
  <c r="AA149" i="61"/>
  <c r="S14" i="71"/>
  <c r="S15" i="71" s="1"/>
  <c r="V359" i="61"/>
  <c r="E358" i="61"/>
  <c r="T14" i="71"/>
  <c r="T15" i="71" s="1"/>
  <c r="V14" i="71"/>
  <c r="V15" i="71" s="1"/>
  <c r="O359" i="61"/>
  <c r="BO62" i="70"/>
  <c r="AH125" i="71" s="1"/>
  <c r="BO59" i="70"/>
  <c r="D354" i="61"/>
  <c r="W14" i="71"/>
  <c r="W15" i="71" s="1"/>
  <c r="BB59" i="70"/>
  <c r="U14" i="71"/>
  <c r="U15" i="71" s="1"/>
  <c r="M8" i="71"/>
  <c r="M9" i="71"/>
  <c r="AI177" i="50"/>
  <c r="N9" i="71" s="1"/>
  <c r="M13" i="71"/>
  <c r="G82" i="50"/>
  <c r="G14" i="50"/>
  <c r="G110" i="50"/>
  <c r="G134" i="50"/>
  <c r="M11" i="71"/>
  <c r="K167" i="50"/>
  <c r="AF184" i="50"/>
  <c r="AE176" i="50"/>
  <c r="K15" i="50"/>
  <c r="K87" i="50"/>
  <c r="K111" i="50"/>
  <c r="AE179" i="50"/>
  <c r="G167" i="50"/>
  <c r="G107" i="50"/>
  <c r="G35" i="50"/>
  <c r="G169" i="50"/>
  <c r="AE100" i="50"/>
  <c r="O16" i="50"/>
  <c r="S118" i="50"/>
  <c r="S148" i="50"/>
  <c r="W89" i="50"/>
  <c r="W113" i="50"/>
  <c r="S48" i="50"/>
  <c r="AF180" i="50"/>
  <c r="AI180" i="50" s="1"/>
  <c r="N12" i="71" s="1"/>
  <c r="G59" i="50"/>
  <c r="G157" i="50"/>
  <c r="K177" i="50"/>
  <c r="O46" i="50"/>
  <c r="O94" i="50"/>
  <c r="S64" i="50"/>
  <c r="S112" i="50"/>
  <c r="W59" i="50"/>
  <c r="W149" i="50"/>
  <c r="G6" i="50"/>
  <c r="G173" i="50"/>
  <c r="AF175" i="50"/>
  <c r="O7" i="50"/>
  <c r="O157" i="50"/>
  <c r="O163" i="50"/>
  <c r="S13" i="50"/>
  <c r="S109" i="50"/>
  <c r="AF185" i="50"/>
  <c r="K39" i="50"/>
  <c r="K99" i="50"/>
  <c r="AF117" i="50"/>
  <c r="AI117" i="50" s="1"/>
  <c r="K147" i="50"/>
  <c r="G179" i="50"/>
  <c r="G155" i="50"/>
  <c r="G71" i="50"/>
  <c r="G11" i="50"/>
  <c r="G61" i="50"/>
  <c r="G121" i="50"/>
  <c r="S70" i="50"/>
  <c r="W53" i="50"/>
  <c r="W83" i="50"/>
  <c r="W25" i="50"/>
  <c r="W139" i="50"/>
  <c r="AF174" i="50"/>
  <c r="AI174" i="50" s="1"/>
  <c r="N6" i="71" s="1"/>
  <c r="K37" i="50"/>
  <c r="K43" i="50"/>
  <c r="K49" i="50"/>
  <c r="K67" i="50"/>
  <c r="K79" i="50"/>
  <c r="K103" i="50"/>
  <c r="K139" i="50"/>
  <c r="O128" i="50"/>
  <c r="O146" i="50"/>
  <c r="K45" i="50"/>
  <c r="K105" i="50"/>
  <c r="K153" i="50"/>
  <c r="G143" i="50"/>
  <c r="G95" i="50"/>
  <c r="G47" i="50"/>
  <c r="G49" i="50"/>
  <c r="G145" i="50"/>
  <c r="S136" i="50"/>
  <c r="W101" i="50"/>
  <c r="W125" i="50"/>
  <c r="AE182" i="50"/>
  <c r="S60" i="50"/>
  <c r="W37" i="50"/>
  <c r="W97" i="50"/>
  <c r="W121" i="50"/>
  <c r="G177" i="50"/>
  <c r="AF178" i="50"/>
  <c r="G142" i="50"/>
  <c r="G118" i="50"/>
  <c r="G94" i="50"/>
  <c r="G122" i="50"/>
  <c r="K100" i="50"/>
  <c r="K130" i="50"/>
  <c r="K136" i="50"/>
  <c r="K142" i="50"/>
  <c r="K160" i="50"/>
  <c r="AE85" i="50"/>
  <c r="AE97" i="50"/>
  <c r="AE133" i="50"/>
  <c r="AA261" i="61"/>
  <c r="AB247" i="61"/>
  <c r="AB261" i="61" s="1"/>
  <c r="AB60" i="61"/>
  <c r="AA74" i="61"/>
  <c r="AC25" i="61"/>
  <c r="AC152" i="61"/>
  <c r="AC166" i="61" s="1"/>
  <c r="AB166" i="61"/>
  <c r="AD61" i="61"/>
  <c r="AC75" i="61"/>
  <c r="AM311" i="61"/>
  <c r="AB62" i="61"/>
  <c r="AA76" i="61"/>
  <c r="AA9" i="61"/>
  <c r="Y162" i="61"/>
  <c r="Y128" i="61"/>
  <c r="AN311" i="61"/>
  <c r="AI311" i="61"/>
  <c r="Y256" i="61"/>
  <c r="AA197" i="61"/>
  <c r="Y175" i="61"/>
  <c r="Z74" i="61"/>
  <c r="AB262" i="61"/>
  <c r="AA166" i="61"/>
  <c r="AF311" i="61"/>
  <c r="Y54" i="61"/>
  <c r="Y242" i="61"/>
  <c r="AA258" i="61"/>
  <c r="Z120" i="61"/>
  <c r="Z126" i="61" s="1"/>
  <c r="AA77" i="61"/>
  <c r="AA218" i="61"/>
  <c r="AC198" i="61"/>
  <c r="Z76" i="61"/>
  <c r="Y134" i="61"/>
  <c r="AB75" i="61"/>
  <c r="AA249" i="61"/>
  <c r="Y228" i="61"/>
  <c r="Y21" i="61"/>
  <c r="Y344" i="61"/>
  <c r="Z311" i="61"/>
  <c r="Y115" i="61"/>
  <c r="AA262" i="61"/>
  <c r="AC13" i="61"/>
  <c r="AB109" i="61"/>
  <c r="AB25" i="61"/>
  <c r="Z159" i="61"/>
  <c r="F298" i="61"/>
  <c r="H298" i="61" s="1"/>
  <c r="I298" i="61" s="1"/>
  <c r="J298" i="61" s="1"/>
  <c r="J309" i="61" s="1"/>
  <c r="AA120" i="61"/>
  <c r="Y275" i="61"/>
  <c r="Y289" i="61"/>
  <c r="AG311" i="61"/>
  <c r="AT311" i="61"/>
  <c r="Z7" i="61"/>
  <c r="Z195" i="61" s="1"/>
  <c r="AB105" i="61"/>
  <c r="Z253" i="61"/>
  <c r="AA121" i="61"/>
  <c r="Y40" i="61"/>
  <c r="Z167" i="61"/>
  <c r="Z262" i="61"/>
  <c r="D358" i="61"/>
  <c r="AN45" i="71" s="1"/>
  <c r="AU311" i="61"/>
  <c r="Y313" i="61"/>
  <c r="Y68" i="61"/>
  <c r="AD63" i="61"/>
  <c r="AC77" i="61"/>
  <c r="AS303" i="61"/>
  <c r="AS311" i="61" s="1"/>
  <c r="G292" i="61"/>
  <c r="AI97" i="71" s="1"/>
  <c r="F308" i="61"/>
  <c r="G308" i="61"/>
  <c r="AD203" i="61"/>
  <c r="AC217" i="61"/>
  <c r="AC105" i="61"/>
  <c r="AB119" i="61"/>
  <c r="AC262" i="61"/>
  <c r="AD248" i="61"/>
  <c r="AJ311" i="61"/>
  <c r="F301" i="61"/>
  <c r="G301" i="61"/>
  <c r="F290" i="61"/>
  <c r="H290" i="61" s="1"/>
  <c r="G290" i="61"/>
  <c r="AI95" i="71" s="1"/>
  <c r="AK309" i="61"/>
  <c r="F309" i="61" s="1"/>
  <c r="G298" i="61"/>
  <c r="AI103" i="71" s="1"/>
  <c r="AK311" i="61"/>
  <c r="AC218" i="61"/>
  <c r="AD204" i="61"/>
  <c r="AC247" i="61"/>
  <c r="AC311" i="61"/>
  <c r="F295" i="61"/>
  <c r="H295" i="61" s="1"/>
  <c r="G295" i="61"/>
  <c r="AI100" i="71" s="1"/>
  <c r="AK306" i="61"/>
  <c r="G291" i="61"/>
  <c r="AI96" i="71" s="1"/>
  <c r="F291" i="61"/>
  <c r="H291" i="61" s="1"/>
  <c r="AB260" i="61"/>
  <c r="AC246" i="61"/>
  <c r="AD13" i="61"/>
  <c r="AC27" i="61"/>
  <c r="G302" i="61"/>
  <c r="AD311" i="61"/>
  <c r="AC107" i="61"/>
  <c r="AE311" i="61"/>
  <c r="AB311" i="61"/>
  <c r="AC106" i="61"/>
  <c r="AB120" i="61"/>
  <c r="F302" i="61"/>
  <c r="AQ305" i="61"/>
  <c r="AQ311" i="61" s="1"/>
  <c r="F294" i="61"/>
  <c r="H294" i="61" s="1"/>
  <c r="H308" i="61"/>
  <c r="I297" i="61"/>
  <c r="AA122" i="61"/>
  <c r="AB108" i="61"/>
  <c r="AB154" i="61"/>
  <c r="AA168" i="61"/>
  <c r="AB250" i="61"/>
  <c r="AA264" i="61"/>
  <c r="AA12" i="61"/>
  <c r="Z26" i="61"/>
  <c r="AA243" i="61"/>
  <c r="Z257" i="61"/>
  <c r="AA311" i="61"/>
  <c r="AA251" i="61"/>
  <c r="Z265" i="61"/>
  <c r="X359" i="61"/>
  <c r="I358" i="61"/>
  <c r="AQ45" i="71"/>
  <c r="Z28" i="61"/>
  <c r="AA14" i="61"/>
  <c r="AA117" i="61"/>
  <c r="AB103" i="61"/>
  <c r="AA124" i="61"/>
  <c r="AB110" i="61"/>
  <c r="AA214" i="61"/>
  <c r="AB200" i="61"/>
  <c r="AC244" i="61"/>
  <c r="AB258" i="61"/>
  <c r="C352" i="61"/>
  <c r="AL304" i="61"/>
  <c r="F293" i="61"/>
  <c r="H293" i="61" s="1"/>
  <c r="AR311" i="61"/>
  <c r="AO303" i="61"/>
  <c r="F292" i="61"/>
  <c r="H292" i="61" s="1"/>
  <c r="AB104" i="61"/>
  <c r="AA118" i="61"/>
  <c r="AA157" i="61"/>
  <c r="AA159" i="61" s="1"/>
  <c r="Z171" i="61"/>
  <c r="AA245" i="61"/>
  <c r="Z259" i="61"/>
  <c r="P359" i="61"/>
  <c r="Z54" i="61"/>
  <c r="Z115" i="61"/>
  <c r="Z162" i="61"/>
  <c r="Z40" i="61"/>
  <c r="Z344" i="61"/>
  <c r="Z128" i="61"/>
  <c r="AA7" i="61"/>
  <c r="Z209" i="61"/>
  <c r="G307" i="61"/>
  <c r="F307" i="61"/>
  <c r="AA202" i="61"/>
  <c r="Z216" i="61"/>
  <c r="AP305" i="61"/>
  <c r="AP311" i="61" s="1"/>
  <c r="G294" i="61"/>
  <c r="AI99" i="71" s="1"/>
  <c r="Y335" i="61"/>
  <c r="Y87" i="61"/>
  <c r="Y350" i="61"/>
  <c r="AA196" i="61"/>
  <c r="Z210" i="61"/>
  <c r="G297" i="61"/>
  <c r="AI102" i="71" s="1"/>
  <c r="AA167" i="61"/>
  <c r="AB153" i="61"/>
  <c r="AB48" i="61"/>
  <c r="AA340" i="61"/>
  <c r="AA341" i="61" s="1"/>
  <c r="AA142" i="61"/>
  <c r="AA95" i="61"/>
  <c r="AA236" i="61"/>
  <c r="AA189" i="61"/>
  <c r="AA283" i="61"/>
  <c r="AA329" i="61"/>
  <c r="C351" i="61"/>
  <c r="S359" i="61"/>
  <c r="R359" i="61"/>
  <c r="T359" i="61"/>
  <c r="C358" i="61"/>
  <c r="C356" i="61"/>
  <c r="W359" i="61"/>
  <c r="C357" i="61"/>
  <c r="M359" i="61"/>
  <c r="O37" i="71"/>
  <c r="S194" i="49"/>
  <c r="G199" i="52"/>
  <c r="S187" i="52"/>
  <c r="K191" i="49"/>
  <c r="W191" i="49"/>
  <c r="Z186" i="50"/>
  <c r="W198" i="52"/>
  <c r="W186" i="52"/>
  <c r="G209" i="51"/>
  <c r="K198" i="52"/>
  <c r="G194" i="52"/>
  <c r="K194" i="49"/>
  <c r="G203" i="49"/>
  <c r="G194" i="49"/>
  <c r="O196" i="53"/>
  <c r="O42" i="71"/>
  <c r="G205" i="51"/>
  <c r="W211" i="52"/>
  <c r="K209" i="49"/>
  <c r="O43" i="71"/>
  <c r="W210" i="52"/>
  <c r="S211" i="52"/>
  <c r="S191" i="52"/>
  <c r="F58" i="68"/>
  <c r="X223" i="61"/>
  <c r="H45" i="68"/>
  <c r="H49" i="68"/>
  <c r="H53" i="68"/>
  <c r="H15" i="68"/>
  <c r="H19" i="68"/>
  <c r="H31" i="68"/>
  <c r="H35" i="68"/>
  <c r="H46" i="68"/>
  <c r="H50" i="68"/>
  <c r="H8" i="68"/>
  <c r="H16" i="68"/>
  <c r="H20" i="68"/>
  <c r="H24" i="68"/>
  <c r="H28" i="68"/>
  <c r="H32" i="68"/>
  <c r="H36" i="68"/>
  <c r="E58" i="68"/>
  <c r="E38" i="68"/>
  <c r="Y223" i="61"/>
  <c r="P15" i="79"/>
  <c r="AD15" i="79" s="1"/>
  <c r="V292" i="50"/>
  <c r="U41" i="71" s="1"/>
  <c r="Y279" i="50"/>
  <c r="Y280" i="50"/>
  <c r="Y281" i="50"/>
  <c r="Y282" i="50"/>
  <c r="Y283" i="50"/>
  <c r="AH281" i="50"/>
  <c r="AC289" i="50"/>
  <c r="AC279" i="50"/>
  <c r="AC285" i="50"/>
  <c r="AH290" i="50"/>
  <c r="M293" i="50"/>
  <c r="V19" i="71" s="1"/>
  <c r="AC278" i="50"/>
  <c r="U293" i="50"/>
  <c r="V21" i="71" s="1"/>
  <c r="AB280" i="50"/>
  <c r="U294" i="50"/>
  <c r="W21" i="71" s="1"/>
  <c r="AB289" i="50"/>
  <c r="AC286" i="50"/>
  <c r="Q292" i="50"/>
  <c r="U20" i="71" s="1"/>
  <c r="AB278" i="50"/>
  <c r="E294" i="50"/>
  <c r="W17" i="71" s="1"/>
  <c r="AB286" i="50"/>
  <c r="AH282" i="50"/>
  <c r="AB288" i="50"/>
  <c r="AH292" i="50"/>
  <c r="O69" i="71" s="1"/>
  <c r="F292" i="50"/>
  <c r="W37" i="71" s="1"/>
  <c r="E292" i="50"/>
  <c r="U17" i="71" s="1"/>
  <c r="AC287" i="50"/>
  <c r="AC282" i="50"/>
  <c r="AH291" i="50"/>
  <c r="AB292" i="50"/>
  <c r="U23" i="71" s="1"/>
  <c r="AC280" i="50"/>
  <c r="AC281" i="50"/>
  <c r="I294" i="50"/>
  <c r="W18" i="71" s="1"/>
  <c r="AC284" i="50"/>
  <c r="AH288" i="50"/>
  <c r="AC291" i="50"/>
  <c r="AC283" i="50"/>
  <c r="AB279" i="50"/>
  <c r="J292" i="50"/>
  <c r="U38" i="71" s="1"/>
  <c r="AB294" i="50"/>
  <c r="W23" i="71" s="1"/>
  <c r="AC292" i="50"/>
  <c r="U43" i="71" s="1"/>
  <c r="AH289" i="50"/>
  <c r="AB282" i="50"/>
  <c r="R292" i="50"/>
  <c r="W40" i="71" s="1"/>
  <c r="AH283" i="50"/>
  <c r="AB283" i="50"/>
  <c r="AH284" i="50"/>
  <c r="AH278" i="50"/>
  <c r="E293" i="50"/>
  <c r="V17" i="71" s="1"/>
  <c r="I292" i="50"/>
  <c r="U18" i="71" s="1"/>
  <c r="AB284" i="50"/>
  <c r="AH286" i="50"/>
  <c r="AB291" i="50"/>
  <c r="T23" i="71" s="1"/>
  <c r="Z292" i="50"/>
  <c r="W42" i="71" s="1"/>
  <c r="AB281" i="50"/>
  <c r="AH287" i="50"/>
  <c r="U292" i="50"/>
  <c r="U21" i="71" s="1"/>
  <c r="AH280" i="50"/>
  <c r="Y292" i="50"/>
  <c r="U22" i="71" s="1"/>
  <c r="I293" i="50"/>
  <c r="V18" i="71" s="1"/>
  <c r="AB293" i="50"/>
  <c r="V23" i="71" s="1"/>
  <c r="AB287" i="50"/>
  <c r="AC290" i="50"/>
  <c r="S43" i="71" s="1"/>
  <c r="M294" i="50"/>
  <c r="W19" i="71" s="1"/>
  <c r="AC288" i="50"/>
  <c r="AB290" i="50"/>
  <c r="S23" i="71" s="1"/>
  <c r="Y287" i="50"/>
  <c r="Y289" i="50"/>
  <c r="Y290" i="50"/>
  <c r="S22" i="71" s="1"/>
  <c r="Z202" i="50"/>
  <c r="K202" i="53"/>
  <c r="D214" i="53"/>
  <c r="D226" i="53" s="1"/>
  <c r="D238" i="53" s="1"/>
  <c r="D250" i="53" s="1"/>
  <c r="D262" i="53" s="1"/>
  <c r="E284" i="53"/>
  <c r="J292" i="53"/>
  <c r="N281" i="53"/>
  <c r="U279" i="53"/>
  <c r="K191" i="53"/>
  <c r="S191" i="53"/>
  <c r="V295" i="53"/>
  <c r="M286" i="53"/>
  <c r="Z280" i="53"/>
  <c r="I282" i="53"/>
  <c r="U288" i="53"/>
  <c r="W286" i="53"/>
  <c r="Z207" i="50"/>
  <c r="D219" i="53"/>
  <c r="D231" i="53" s="1"/>
  <c r="D243" i="53" s="1"/>
  <c r="D255" i="53" s="1"/>
  <c r="D267" i="53" s="1"/>
  <c r="F284" i="53"/>
  <c r="K279" i="53"/>
  <c r="K280" i="53"/>
  <c r="AC280" i="53"/>
  <c r="AC281" i="53"/>
  <c r="AC282" i="53"/>
  <c r="K283" i="53"/>
  <c r="AC283" i="53"/>
  <c r="K285" i="53"/>
  <c r="AC285" i="53"/>
  <c r="K286" i="53"/>
  <c r="AC286" i="53"/>
  <c r="Z294" i="53"/>
  <c r="Z286" i="53"/>
  <c r="Q288" i="53"/>
  <c r="Z292" i="53"/>
  <c r="Y285" i="53"/>
  <c r="Q283" i="53"/>
  <c r="F292" i="53"/>
  <c r="Z293" i="53"/>
  <c r="I283" i="53"/>
  <c r="E281" i="53"/>
  <c r="Y278" i="53"/>
  <c r="R278" i="53"/>
  <c r="F285" i="53"/>
  <c r="I285" i="53"/>
  <c r="Q286" i="53"/>
  <c r="M290" i="53"/>
  <c r="V294" i="53"/>
  <c r="AB289" i="53"/>
  <c r="Y288" i="53"/>
  <c r="M280" i="53"/>
  <c r="V280" i="53"/>
  <c r="AC287" i="53"/>
  <c r="F288" i="53"/>
  <c r="Q284" i="53"/>
  <c r="U281" i="53"/>
  <c r="O288" i="53"/>
  <c r="J287" i="53"/>
  <c r="Y279" i="53"/>
  <c r="Q290" i="53"/>
  <c r="R294" i="53"/>
  <c r="N284" i="53"/>
  <c r="F280" i="53"/>
  <c r="Z285" i="53"/>
  <c r="I286" i="53"/>
  <c r="I284" i="53"/>
  <c r="F283" i="53"/>
  <c r="R284" i="53"/>
  <c r="E282" i="53"/>
  <c r="F286" i="53"/>
  <c r="R287" i="53"/>
  <c r="N280" i="53"/>
  <c r="Q289" i="53"/>
  <c r="E289" i="53"/>
  <c r="AB290" i="53"/>
  <c r="N294" i="53"/>
  <c r="J288" i="53"/>
  <c r="V286" i="53"/>
  <c r="R283" i="53"/>
  <c r="N293" i="53"/>
  <c r="I280" i="53"/>
  <c r="Q279" i="53"/>
  <c r="R285" i="53"/>
  <c r="R288" i="53"/>
  <c r="U285" i="53"/>
  <c r="N283" i="53"/>
  <c r="R293" i="53"/>
  <c r="M279" i="53"/>
  <c r="Q287" i="53"/>
  <c r="U283" i="53"/>
  <c r="I288" i="53"/>
  <c r="I289" i="53"/>
  <c r="AC295" i="53"/>
  <c r="J294" i="53"/>
  <c r="F295" i="53"/>
  <c r="Z288" i="53"/>
  <c r="N287" i="53"/>
  <c r="S287" i="53"/>
  <c r="Q278" i="53"/>
  <c r="V293" i="53"/>
  <c r="N278" i="53"/>
  <c r="U280" i="53"/>
  <c r="Z282" i="53"/>
  <c r="R279" i="53"/>
  <c r="Z283" i="53"/>
  <c r="E280" i="53"/>
  <c r="Z284" i="53"/>
  <c r="V279" i="53"/>
  <c r="M289" i="53"/>
  <c r="I290" i="53"/>
  <c r="R295" i="53"/>
  <c r="AB288" i="53"/>
  <c r="I281" i="53"/>
  <c r="R282" i="53"/>
  <c r="J278" i="53"/>
  <c r="AC292" i="53"/>
  <c r="U290" i="53"/>
  <c r="N295" i="53"/>
  <c r="J284" i="53"/>
  <c r="R281" i="53"/>
  <c r="F278" i="53"/>
  <c r="Y283" i="53"/>
  <c r="F282" i="53"/>
  <c r="U286" i="53"/>
  <c r="Y290" i="53"/>
  <c r="J295" i="53"/>
  <c r="V292" i="53"/>
  <c r="Z287" i="53"/>
  <c r="G288" i="53"/>
  <c r="M281" i="53"/>
  <c r="W287" i="53"/>
  <c r="V282" i="53"/>
  <c r="M288" i="53"/>
  <c r="N288" i="53"/>
  <c r="J282" i="53"/>
  <c r="E279" i="53"/>
  <c r="J281" i="53"/>
  <c r="AC294" i="53"/>
  <c r="W288" i="53"/>
  <c r="E287" i="53"/>
  <c r="N286" i="53"/>
  <c r="F287" i="53"/>
  <c r="E288" i="53"/>
  <c r="Y284" i="53"/>
  <c r="Y280" i="53"/>
  <c r="J279" i="53"/>
  <c r="U284" i="53"/>
  <c r="AB287" i="53"/>
  <c r="F294" i="53"/>
  <c r="AC288" i="53"/>
  <c r="E285" i="53"/>
  <c r="Y281" i="53"/>
  <c r="F281" i="53"/>
  <c r="J293" i="53"/>
  <c r="S288" i="53"/>
  <c r="Q280" i="53"/>
  <c r="U289" i="53"/>
  <c r="I278" i="53"/>
  <c r="N282" i="53"/>
  <c r="R292" i="53"/>
  <c r="V278" i="53"/>
  <c r="M283" i="53"/>
  <c r="G287" i="53"/>
  <c r="V284" i="53"/>
  <c r="N285" i="53"/>
  <c r="O211" i="53"/>
  <c r="S211" i="53"/>
  <c r="W211" i="53"/>
  <c r="K211" i="53"/>
  <c r="Z211" i="50"/>
  <c r="D223" i="53"/>
  <c r="D235" i="53" s="1"/>
  <c r="D247" i="53" s="1"/>
  <c r="D259" i="53" s="1"/>
  <c r="J283" i="53"/>
  <c r="Q285" i="53"/>
  <c r="Y282" i="53"/>
  <c r="J280" i="53"/>
  <c r="Z278" i="53"/>
  <c r="N292" i="53"/>
  <c r="O281" i="53"/>
  <c r="O282" i="53"/>
  <c r="Y289" i="53"/>
  <c r="R286" i="53"/>
  <c r="O287" i="53"/>
  <c r="Q281" i="53"/>
  <c r="I287" i="53"/>
  <c r="S279" i="53"/>
  <c r="S284" i="53"/>
  <c r="S286" i="53"/>
  <c r="W207" i="53"/>
  <c r="V283" i="53"/>
  <c r="I279" i="53"/>
  <c r="M282" i="53"/>
  <c r="E290" i="53"/>
  <c r="V288" i="53"/>
  <c r="F279" i="53"/>
  <c r="J285" i="53"/>
  <c r="J286" i="53"/>
  <c r="N279" i="53"/>
  <c r="U278" i="53"/>
  <c r="O197" i="53"/>
  <c r="Z193" i="50"/>
  <c r="V285" i="53"/>
  <c r="AC293" i="53"/>
  <c r="F293" i="53"/>
  <c r="M287" i="53"/>
  <c r="K22" i="50"/>
  <c r="K58" i="50"/>
  <c r="K124" i="50"/>
  <c r="K154" i="50"/>
  <c r="K166" i="50"/>
  <c r="U282" i="53"/>
  <c r="Y286" i="53"/>
  <c r="V281" i="53"/>
  <c r="M285" i="53"/>
  <c r="G209" i="53"/>
  <c r="D221" i="53"/>
  <c r="D233" i="53" s="1"/>
  <c r="D245" i="53" s="1"/>
  <c r="D257" i="53" s="1"/>
  <c r="D269" i="53" s="1"/>
  <c r="G58" i="50"/>
  <c r="AE58" i="50"/>
  <c r="W6" i="50"/>
  <c r="U278" i="50"/>
  <c r="G187" i="53"/>
  <c r="Z281" i="53"/>
  <c r="R280" i="53"/>
  <c r="U287" i="53"/>
  <c r="V287" i="53"/>
  <c r="O29" i="50"/>
  <c r="O35" i="50"/>
  <c r="O53" i="50"/>
  <c r="O65" i="50"/>
  <c r="O71" i="50"/>
  <c r="E278" i="53"/>
  <c r="Q282" i="53"/>
  <c r="K287" i="53"/>
  <c r="E283" i="53"/>
  <c r="D203" i="53"/>
  <c r="D215" i="53" s="1"/>
  <c r="D227" i="53" s="1"/>
  <c r="D239" i="53" s="1"/>
  <c r="D251" i="53" s="1"/>
  <c r="D263" i="53" s="1"/>
  <c r="O278" i="53"/>
  <c r="O279" i="53"/>
  <c r="O280" i="53"/>
  <c r="O284" i="53"/>
  <c r="O285" i="53"/>
  <c r="S278" i="53"/>
  <c r="S280" i="53"/>
  <c r="S282" i="53"/>
  <c r="S283" i="53"/>
  <c r="S285" i="53"/>
  <c r="W279" i="53"/>
  <c r="W280" i="53"/>
  <c r="W281" i="53"/>
  <c r="W282" i="53"/>
  <c r="W283" i="53"/>
  <c r="W285" i="53"/>
  <c r="D198" i="53"/>
  <c r="G38" i="50"/>
  <c r="AE109" i="50"/>
  <c r="AE25" i="50"/>
  <c r="K75" i="50"/>
  <c r="K123" i="50"/>
  <c r="S75" i="50"/>
  <c r="S81" i="50"/>
  <c r="W76" i="50"/>
  <c r="W82" i="50"/>
  <c r="W124" i="50"/>
  <c r="W130" i="50"/>
  <c r="W136" i="50"/>
  <c r="D208" i="53"/>
  <c r="W196" i="53"/>
  <c r="AF120" i="50"/>
  <c r="AI120" i="50" s="1"/>
  <c r="S40" i="50"/>
  <c r="S52" i="50"/>
  <c r="W23" i="50"/>
  <c r="W77" i="50"/>
  <c r="W167" i="50"/>
  <c r="K26" i="50"/>
  <c r="K50" i="50"/>
  <c r="O152" i="50"/>
  <c r="S44" i="50"/>
  <c r="S56" i="50"/>
  <c r="S110" i="50"/>
  <c r="AF128" i="50"/>
  <c r="AI128" i="50" s="1"/>
  <c r="W129" i="50"/>
  <c r="W159" i="50"/>
  <c r="W171" i="50"/>
  <c r="G140" i="50"/>
  <c r="G128" i="50"/>
  <c r="G116" i="50"/>
  <c r="G104" i="50"/>
  <c r="G80" i="50"/>
  <c r="G68" i="50"/>
  <c r="G44" i="50"/>
  <c r="G32" i="50"/>
  <c r="G20" i="50"/>
  <c r="G8" i="50"/>
  <c r="G28" i="50"/>
  <c r="G76" i="50"/>
  <c r="K11" i="50"/>
  <c r="AF17" i="50"/>
  <c r="AI17" i="50" s="1"/>
  <c r="K77" i="50"/>
  <c r="J287" i="50"/>
  <c r="O120" i="50"/>
  <c r="S30" i="50"/>
  <c r="G113" i="50"/>
  <c r="AE120" i="50"/>
  <c r="I288" i="50"/>
  <c r="K97" i="50"/>
  <c r="K163" i="50"/>
  <c r="K169" i="50"/>
  <c r="S37" i="50"/>
  <c r="W92" i="50"/>
  <c r="AB282" i="52"/>
  <c r="W282" i="52"/>
  <c r="G283" i="52"/>
  <c r="AB283" i="52"/>
  <c r="O284" i="52"/>
  <c r="O285" i="52"/>
  <c r="AB285" i="52"/>
  <c r="S280" i="52"/>
  <c r="W283" i="52"/>
  <c r="AC284" i="52"/>
  <c r="AC285" i="52"/>
  <c r="W286" i="52"/>
  <c r="W280" i="52"/>
  <c r="O278" i="52"/>
  <c r="O280" i="52"/>
  <c r="C178" i="52"/>
  <c r="V279" i="52"/>
  <c r="M281" i="52"/>
  <c r="R286" i="52"/>
  <c r="AC295" i="52"/>
  <c r="M280" i="52"/>
  <c r="U287" i="52"/>
  <c r="M294" i="52"/>
  <c r="F280" i="52"/>
  <c r="E285" i="52"/>
  <c r="E283" i="52"/>
  <c r="R292" i="52"/>
  <c r="W278" i="52"/>
  <c r="W281" i="52"/>
  <c r="K191" i="52"/>
  <c r="M283" i="52"/>
  <c r="V286" i="52"/>
  <c r="V283" i="52"/>
  <c r="G278" i="52"/>
  <c r="G286" i="52"/>
  <c r="V295" i="52"/>
  <c r="T30" i="71"/>
  <c r="S173" i="50"/>
  <c r="Q285" i="52"/>
  <c r="S53" i="50"/>
  <c r="N288" i="52"/>
  <c r="U285" i="52"/>
  <c r="Y285" i="52"/>
  <c r="AF47" i="50"/>
  <c r="AI47" i="50" s="1"/>
  <c r="K47" i="50"/>
  <c r="AF143" i="50"/>
  <c r="AI143" i="50" s="1"/>
  <c r="AE48" i="50"/>
  <c r="O78" i="50"/>
  <c r="M284" i="50"/>
  <c r="AE168" i="50"/>
  <c r="E289" i="52"/>
  <c r="U286" i="52"/>
  <c r="Q283" i="52"/>
  <c r="F284" i="52"/>
  <c r="J280" i="52"/>
  <c r="G126" i="50"/>
  <c r="AE126" i="50"/>
  <c r="AF41" i="50"/>
  <c r="AI41" i="50" s="1"/>
  <c r="AF65" i="50"/>
  <c r="AI65" i="50" s="1"/>
  <c r="V280" i="50"/>
  <c r="G191" i="52"/>
  <c r="AE132" i="50"/>
  <c r="I289" i="52"/>
  <c r="N293" i="52"/>
  <c r="V285" i="52"/>
  <c r="F278" i="52"/>
  <c r="E279" i="52"/>
  <c r="AC288" i="52"/>
  <c r="AE161" i="50"/>
  <c r="G149" i="50"/>
  <c r="E280" i="50"/>
  <c r="F279" i="50"/>
  <c r="AF30" i="50"/>
  <c r="AI30" i="50" s="1"/>
  <c r="AF126" i="50"/>
  <c r="AI126" i="50" s="1"/>
  <c r="F290" i="50"/>
  <c r="S37" i="71" s="1"/>
  <c r="AF162" i="50"/>
  <c r="AI162" i="50" s="1"/>
  <c r="F291" i="50"/>
  <c r="T37" i="71" s="1"/>
  <c r="AF36" i="50"/>
  <c r="AI36" i="50" s="1"/>
  <c r="J284" i="50"/>
  <c r="AE156" i="50"/>
  <c r="D207" i="52"/>
  <c r="W195" i="52"/>
  <c r="G148" i="50"/>
  <c r="AE101" i="50"/>
  <c r="G41" i="50"/>
  <c r="AE41" i="50"/>
  <c r="K187" i="52"/>
  <c r="G193" i="52"/>
  <c r="AE19" i="50"/>
  <c r="I290" i="50"/>
  <c r="S18" i="71" s="1"/>
  <c r="I279" i="50"/>
  <c r="M286" i="50"/>
  <c r="T27" i="71"/>
  <c r="Q280" i="52"/>
  <c r="Z278" i="52"/>
  <c r="J279" i="52"/>
  <c r="R282" i="52"/>
  <c r="Y287" i="52"/>
  <c r="D223" i="52"/>
  <c r="D235" i="52" s="1"/>
  <c r="D247" i="52" s="1"/>
  <c r="D259" i="52" s="1"/>
  <c r="G211" i="52"/>
  <c r="K211" i="52"/>
  <c r="D217" i="52"/>
  <c r="D229" i="52" s="1"/>
  <c r="D241" i="52" s="1"/>
  <c r="D253" i="52" s="1"/>
  <c r="D265" i="52" s="1"/>
  <c r="K205" i="52"/>
  <c r="I279" i="52"/>
  <c r="Q282" i="50"/>
  <c r="K278" i="52"/>
  <c r="K279" i="52"/>
  <c r="AC279" i="52"/>
  <c r="K280" i="52"/>
  <c r="AC280" i="52"/>
  <c r="K282" i="52"/>
  <c r="K283" i="52"/>
  <c r="K284" i="52"/>
  <c r="G282" i="52"/>
  <c r="G13" i="50"/>
  <c r="AF13" i="50"/>
  <c r="AI13" i="50" s="1"/>
  <c r="J288" i="50"/>
  <c r="AF69" i="50"/>
  <c r="AI69" i="50" s="1"/>
  <c r="AF81" i="50"/>
  <c r="AI81" i="50" s="1"/>
  <c r="R291" i="50"/>
  <c r="T40" i="71" s="1"/>
  <c r="V278" i="50"/>
  <c r="V281" i="50"/>
  <c r="J286" i="50"/>
  <c r="AC293" i="52"/>
  <c r="M287" i="52"/>
  <c r="I288" i="52"/>
  <c r="R280" i="52"/>
  <c r="E280" i="52"/>
  <c r="W288" i="52"/>
  <c r="J278" i="52"/>
  <c r="G106" i="50"/>
  <c r="AE106" i="50"/>
  <c r="K28" i="50"/>
  <c r="AE40" i="50"/>
  <c r="K64" i="50"/>
  <c r="K76" i="50"/>
  <c r="K82" i="50"/>
  <c r="K88" i="50"/>
  <c r="I287" i="50"/>
  <c r="O82" i="50"/>
  <c r="O112" i="50"/>
  <c r="O118" i="50"/>
  <c r="O130" i="50"/>
  <c r="O142" i="50"/>
  <c r="O148" i="50"/>
  <c r="O166" i="50"/>
  <c r="S28" i="50"/>
  <c r="S117" i="50"/>
  <c r="W94" i="50"/>
  <c r="AC292" i="52"/>
  <c r="J294" i="52"/>
  <c r="O290" i="52"/>
  <c r="M291" i="52"/>
  <c r="M290" i="52"/>
  <c r="V278" i="52"/>
  <c r="Z291" i="52"/>
  <c r="U284" i="52"/>
  <c r="N281" i="52"/>
  <c r="J279" i="50"/>
  <c r="J282" i="50"/>
  <c r="J283" i="50"/>
  <c r="AF149" i="50"/>
  <c r="AI149" i="50" s="1"/>
  <c r="Y187" i="52"/>
  <c r="Y186" i="50"/>
  <c r="AE186" i="50" s="1"/>
  <c r="G281" i="52"/>
  <c r="AB284" i="52"/>
  <c r="G285" i="52"/>
  <c r="R294" i="52"/>
  <c r="Z292" i="52"/>
  <c r="V281" i="52"/>
  <c r="U282" i="52"/>
  <c r="AB287" i="52"/>
  <c r="N284" i="52"/>
  <c r="S288" i="52"/>
  <c r="U288" i="52"/>
  <c r="M284" i="52"/>
  <c r="R293" i="52"/>
  <c r="O287" i="52"/>
  <c r="V280" i="52"/>
  <c r="E290" i="52"/>
  <c r="E286" i="52"/>
  <c r="J286" i="52"/>
  <c r="W287" i="52"/>
  <c r="F281" i="52"/>
  <c r="K287" i="52"/>
  <c r="U283" i="52"/>
  <c r="R283" i="52"/>
  <c r="Z285" i="52"/>
  <c r="O292" i="52"/>
  <c r="J295" i="52"/>
  <c r="Y283" i="52"/>
  <c r="F283" i="52"/>
  <c r="I282" i="52"/>
  <c r="Q281" i="52"/>
  <c r="M286" i="52"/>
  <c r="M285" i="52"/>
  <c r="I290" i="52"/>
  <c r="M292" i="52"/>
  <c r="M295" i="52"/>
  <c r="F295" i="52"/>
  <c r="K288" i="52"/>
  <c r="F288" i="52"/>
  <c r="S287" i="52"/>
  <c r="I286" i="52"/>
  <c r="J281" i="52"/>
  <c r="I278" i="52"/>
  <c r="V287" i="52"/>
  <c r="M278" i="52"/>
  <c r="M293" i="52"/>
  <c r="M288" i="52"/>
  <c r="J292" i="52"/>
  <c r="R287" i="52"/>
  <c r="I285" i="52"/>
  <c r="G287" i="52"/>
  <c r="F287" i="52"/>
  <c r="Q290" i="52"/>
  <c r="Y286" i="52"/>
  <c r="I284" i="52"/>
  <c r="N283" i="52"/>
  <c r="R285" i="52"/>
  <c r="E278" i="52"/>
  <c r="Z286" i="52"/>
  <c r="I281" i="52"/>
  <c r="J282" i="52"/>
  <c r="R284" i="52"/>
  <c r="O293" i="52"/>
  <c r="Z294" i="52"/>
  <c r="F285" i="52"/>
  <c r="Z281" i="52"/>
  <c r="U279" i="52"/>
  <c r="U278" i="52"/>
  <c r="J288" i="52"/>
  <c r="V294" i="52"/>
  <c r="Y278" i="52"/>
  <c r="I280" i="52"/>
  <c r="Y288" i="52"/>
  <c r="N287" i="52"/>
  <c r="R288" i="52"/>
  <c r="U290" i="52"/>
  <c r="R288" i="50"/>
  <c r="AC287" i="52"/>
  <c r="Z288" i="52"/>
  <c r="Q279" i="52"/>
  <c r="J284" i="52"/>
  <c r="S278" i="52"/>
  <c r="S281" i="52"/>
  <c r="S284" i="52"/>
  <c r="AB288" i="52"/>
  <c r="AE139" i="50"/>
  <c r="E282" i="50"/>
  <c r="AF40" i="50"/>
  <c r="AI40" i="50" s="1"/>
  <c r="AF123" i="50"/>
  <c r="AI123" i="50" s="1"/>
  <c r="AF147" i="50"/>
  <c r="AI147" i="50" s="1"/>
  <c r="K17" i="50"/>
  <c r="K29" i="50"/>
  <c r="K41" i="50"/>
  <c r="AE65" i="50"/>
  <c r="K71" i="50"/>
  <c r="K89" i="50"/>
  <c r="K101" i="50"/>
  <c r="K107" i="50"/>
  <c r="K113" i="50"/>
  <c r="K119" i="50"/>
  <c r="K137" i="50"/>
  <c r="K143" i="50"/>
  <c r="O41" i="50"/>
  <c r="O47" i="50"/>
  <c r="O89" i="50"/>
  <c r="O113" i="50"/>
  <c r="O119" i="50"/>
  <c r="O125" i="50"/>
  <c r="O131" i="50"/>
  <c r="O137" i="50"/>
  <c r="O143" i="50"/>
  <c r="O149" i="50"/>
  <c r="S17" i="50"/>
  <c r="S23" i="50"/>
  <c r="S76" i="50"/>
  <c r="S82" i="50"/>
  <c r="S88" i="50"/>
  <c r="S106" i="50"/>
  <c r="S154" i="50"/>
  <c r="W17" i="50"/>
  <c r="W41" i="50"/>
  <c r="W95" i="50"/>
  <c r="W119" i="50"/>
  <c r="W155" i="50"/>
  <c r="S31" i="71"/>
  <c r="W161" i="50"/>
  <c r="Z295" i="52"/>
  <c r="S279" i="52"/>
  <c r="S285" i="52"/>
  <c r="S286" i="52"/>
  <c r="AF72" i="50"/>
  <c r="AI72" i="50" s="1"/>
  <c r="AF84" i="50"/>
  <c r="AI84" i="50" s="1"/>
  <c r="R285" i="50"/>
  <c r="AF102" i="50"/>
  <c r="AI102" i="50" s="1"/>
  <c r="W91" i="50"/>
  <c r="V285" i="50"/>
  <c r="G210" i="52"/>
  <c r="AE121" i="50"/>
  <c r="G98" i="50"/>
  <c r="G22" i="50"/>
  <c r="G46" i="50"/>
  <c r="G144" i="50"/>
  <c r="G132" i="50"/>
  <c r="G120" i="50"/>
  <c r="AC282" i="52"/>
  <c r="K135" i="50"/>
  <c r="O51" i="50"/>
  <c r="O57" i="50"/>
  <c r="O63" i="50"/>
  <c r="O69" i="50"/>
  <c r="O75" i="50"/>
  <c r="O81" i="50"/>
  <c r="O87" i="50"/>
  <c r="O105" i="50"/>
  <c r="O117" i="50"/>
  <c r="AE129" i="50"/>
  <c r="AE135" i="50"/>
  <c r="O159" i="50"/>
  <c r="O165" i="50"/>
  <c r="O171" i="50"/>
  <c r="S15" i="50"/>
  <c r="S27" i="50"/>
  <c r="S33" i="50"/>
  <c r="S74" i="50"/>
  <c r="S80" i="50"/>
  <c r="S92" i="50"/>
  <c r="S98" i="50"/>
  <c r="S104" i="50"/>
  <c r="S116" i="50"/>
  <c r="S128" i="50"/>
  <c r="S140" i="50"/>
  <c r="S146" i="50"/>
  <c r="S158" i="50"/>
  <c r="S164" i="50"/>
  <c r="W9" i="50"/>
  <c r="W21" i="50"/>
  <c r="W27" i="50"/>
  <c r="W33" i="50"/>
  <c r="W45" i="50"/>
  <c r="W51" i="50"/>
  <c r="W57" i="50"/>
  <c r="W87" i="50"/>
  <c r="W99" i="50"/>
  <c r="W111" i="50"/>
  <c r="W117" i="50"/>
  <c r="W135" i="50"/>
  <c r="W153" i="50"/>
  <c r="W284" i="52"/>
  <c r="K85" i="50"/>
  <c r="S95" i="50"/>
  <c r="W102" i="50"/>
  <c r="AF132" i="50"/>
  <c r="AI132" i="50" s="1"/>
  <c r="AB281" i="52"/>
  <c r="G111" i="50"/>
  <c r="O43" i="50"/>
  <c r="S108" i="50"/>
  <c r="S120" i="50"/>
  <c r="S126" i="50"/>
  <c r="S132" i="50"/>
  <c r="S144" i="50"/>
  <c r="S150" i="50"/>
  <c r="AE13" i="50"/>
  <c r="W19" i="50"/>
  <c r="W49" i="50"/>
  <c r="W55" i="50"/>
  <c r="Y291" i="50"/>
  <c r="T22" i="71" s="1"/>
  <c r="G73" i="50"/>
  <c r="G37" i="50"/>
  <c r="W98" i="50"/>
  <c r="AE110" i="50"/>
  <c r="U288" i="50"/>
  <c r="W163" i="50"/>
  <c r="Z278" i="50"/>
  <c r="Z285" i="50"/>
  <c r="Z290" i="50"/>
  <c r="S42" i="71" s="1"/>
  <c r="AF158" i="50"/>
  <c r="AI158" i="50" s="1"/>
  <c r="AF115" i="50"/>
  <c r="AI115" i="50" s="1"/>
  <c r="V286" i="50"/>
  <c r="W146" i="50"/>
  <c r="W158" i="50"/>
  <c r="W164" i="50"/>
  <c r="O289" i="52"/>
  <c r="D219" i="49"/>
  <c r="D231" i="49" s="1"/>
  <c r="D243" i="49" s="1"/>
  <c r="D255" i="49" s="1"/>
  <c r="D267" i="49" s="1"/>
  <c r="S207" i="49"/>
  <c r="W200" i="49"/>
  <c r="D212" i="49"/>
  <c r="D224" i="49" s="1"/>
  <c r="D236" i="49" s="1"/>
  <c r="D248" i="49" s="1"/>
  <c r="D260" i="49" s="1"/>
  <c r="G281" i="49"/>
  <c r="O286" i="49"/>
  <c r="D223" i="49"/>
  <c r="D235" i="49" s="1"/>
  <c r="D247" i="49" s="1"/>
  <c r="D259" i="49" s="1"/>
  <c r="G211" i="49"/>
  <c r="K211" i="49"/>
  <c r="G196" i="49"/>
  <c r="D214" i="49"/>
  <c r="D226" i="49" s="1"/>
  <c r="D238" i="49" s="1"/>
  <c r="D250" i="49" s="1"/>
  <c r="D262" i="49" s="1"/>
  <c r="D205" i="49"/>
  <c r="D217" i="49" s="1"/>
  <c r="D229" i="49" s="1"/>
  <c r="D241" i="49" s="1"/>
  <c r="D253" i="49" s="1"/>
  <c r="D265" i="49" s="1"/>
  <c r="S193" i="49"/>
  <c r="V289" i="50"/>
  <c r="W145" i="50"/>
  <c r="U285" i="50"/>
  <c r="W93" i="50"/>
  <c r="G133" i="50"/>
  <c r="F288" i="50"/>
  <c r="I281" i="50"/>
  <c r="I283" i="50"/>
  <c r="I285" i="50"/>
  <c r="AF141" i="50"/>
  <c r="AI141" i="50" s="1"/>
  <c r="J289" i="50"/>
  <c r="O9" i="50"/>
  <c r="N278" i="50"/>
  <c r="O21" i="50"/>
  <c r="O33" i="50"/>
  <c r="O45" i="50"/>
  <c r="O93" i="50"/>
  <c r="O123" i="50"/>
  <c r="O129" i="50"/>
  <c r="O135" i="50"/>
  <c r="O141" i="50"/>
  <c r="S134" i="50"/>
  <c r="AF140" i="50"/>
  <c r="AI140" i="50" s="1"/>
  <c r="I284" i="50"/>
  <c r="AF164" i="50"/>
  <c r="AI164" i="50" s="1"/>
  <c r="AF63" i="50"/>
  <c r="AI63" i="50" s="1"/>
  <c r="G63" i="50"/>
  <c r="AF146" i="50"/>
  <c r="AI146" i="50" s="1"/>
  <c r="K34" i="50"/>
  <c r="K52" i="50"/>
  <c r="K106" i="50"/>
  <c r="K171" i="50"/>
  <c r="O10" i="50"/>
  <c r="O22" i="50"/>
  <c r="O28" i="50"/>
  <c r="O34" i="50"/>
  <c r="O40" i="50"/>
  <c r="O52" i="50"/>
  <c r="W116" i="50"/>
  <c r="K287" i="49"/>
  <c r="R281" i="50"/>
  <c r="AF44" i="50"/>
  <c r="AI44" i="50" s="1"/>
  <c r="S170" i="50"/>
  <c r="AE170" i="50"/>
  <c r="W81" i="50"/>
  <c r="U284" i="50"/>
  <c r="G138" i="50"/>
  <c r="E289" i="50"/>
  <c r="G92" i="50"/>
  <c r="AE92" i="50"/>
  <c r="Q287" i="50"/>
  <c r="AF56" i="50"/>
  <c r="AI56" i="50" s="1"/>
  <c r="K40" i="50"/>
  <c r="K94" i="50"/>
  <c r="O287" i="49"/>
  <c r="K117" i="50"/>
  <c r="F280" i="49"/>
  <c r="K288" i="49"/>
  <c r="E280" i="49"/>
  <c r="J288" i="49"/>
  <c r="Y294" i="49"/>
  <c r="U291" i="50"/>
  <c r="T21" i="71" s="1"/>
  <c r="AE75" i="50"/>
  <c r="K141" i="50"/>
  <c r="AF92" i="50"/>
  <c r="AI92" i="50" s="1"/>
  <c r="AB283" i="49"/>
  <c r="AB285" i="49"/>
  <c r="AC280" i="49"/>
  <c r="S282" i="49"/>
  <c r="W282" i="49"/>
  <c r="W285" i="49"/>
  <c r="O285" i="49"/>
  <c r="D206" i="49"/>
  <c r="D218" i="49" s="1"/>
  <c r="D230" i="49" s="1"/>
  <c r="D242" i="49" s="1"/>
  <c r="D254" i="49" s="1"/>
  <c r="D266" i="49" s="1"/>
  <c r="F283" i="50"/>
  <c r="F278" i="49"/>
  <c r="Y280" i="49"/>
  <c r="Z281" i="49"/>
  <c r="Q281" i="49"/>
  <c r="Y283" i="49"/>
  <c r="V283" i="49"/>
  <c r="J279" i="49"/>
  <c r="Q280" i="49"/>
  <c r="Q287" i="49"/>
  <c r="G210" i="49"/>
  <c r="D222" i="49"/>
  <c r="D234" i="49" s="1"/>
  <c r="D246" i="49" s="1"/>
  <c r="D258" i="49" s="1"/>
  <c r="K210" i="49"/>
  <c r="U279" i="50"/>
  <c r="AE82" i="50"/>
  <c r="AB282" i="49"/>
  <c r="K280" i="49"/>
  <c r="O282" i="49"/>
  <c r="O283" i="49"/>
  <c r="W284" i="49"/>
  <c r="G285" i="49"/>
  <c r="U280" i="50"/>
  <c r="K23" i="50"/>
  <c r="K53" i="50"/>
  <c r="K65" i="50"/>
  <c r="K95" i="50"/>
  <c r="I289" i="49"/>
  <c r="Y289" i="49"/>
  <c r="N282" i="49"/>
  <c r="J282" i="49"/>
  <c r="M280" i="49"/>
  <c r="Q279" i="49"/>
  <c r="O293" i="49"/>
  <c r="Y279" i="49"/>
  <c r="W281" i="49"/>
  <c r="K283" i="49"/>
  <c r="W286" i="49"/>
  <c r="G172" i="50"/>
  <c r="G160" i="50"/>
  <c r="AE54" i="50"/>
  <c r="AE18" i="50"/>
  <c r="AF6" i="50"/>
  <c r="AI6" i="50" s="1"/>
  <c r="T28" i="71"/>
  <c r="K173" i="50"/>
  <c r="N283" i="50"/>
  <c r="O107" i="50"/>
  <c r="N291" i="50"/>
  <c r="V39" i="71" s="1"/>
  <c r="W166" i="50"/>
  <c r="AE23" i="50"/>
  <c r="AE47" i="50"/>
  <c r="AE95" i="50"/>
  <c r="AE143" i="50"/>
  <c r="AC295" i="49"/>
  <c r="W287" i="49"/>
  <c r="G171" i="50"/>
  <c r="G147" i="50"/>
  <c r="G112" i="50"/>
  <c r="G53" i="50"/>
  <c r="G101" i="50"/>
  <c r="R279" i="49"/>
  <c r="V287" i="49"/>
  <c r="E281" i="49"/>
  <c r="N278" i="49"/>
  <c r="J292" i="49"/>
  <c r="AC293" i="49"/>
  <c r="R278" i="49"/>
  <c r="V278" i="49"/>
  <c r="K282" i="49"/>
  <c r="S280" i="49"/>
  <c r="AC287" i="49"/>
  <c r="AB278" i="49"/>
  <c r="G100" i="50"/>
  <c r="AF163" i="50"/>
  <c r="AI163" i="50" s="1"/>
  <c r="W137" i="50"/>
  <c r="F294" i="49"/>
  <c r="G159" i="50"/>
  <c r="G65" i="50"/>
  <c r="M283" i="50"/>
  <c r="S211" i="49"/>
  <c r="N281" i="49"/>
  <c r="AC292" i="49"/>
  <c r="I288" i="49"/>
  <c r="E279" i="49"/>
  <c r="Y284" i="49"/>
  <c r="N288" i="49"/>
  <c r="N286" i="49"/>
  <c r="AB281" i="49"/>
  <c r="AB286" i="49"/>
  <c r="K286" i="49"/>
  <c r="G39" i="50"/>
  <c r="AF116" i="50"/>
  <c r="AI116" i="50" s="1"/>
  <c r="Q285" i="50"/>
  <c r="S90" i="50"/>
  <c r="S96" i="50"/>
  <c r="S102" i="50"/>
  <c r="AF12" i="50"/>
  <c r="AI12" i="50" s="1"/>
  <c r="AF18" i="50"/>
  <c r="AI18" i="50" s="1"/>
  <c r="W90" i="50"/>
  <c r="W108" i="50"/>
  <c r="W114" i="50"/>
  <c r="W120" i="50"/>
  <c r="W126" i="50"/>
  <c r="W138" i="50"/>
  <c r="W143" i="50"/>
  <c r="J294" i="49"/>
  <c r="Q283" i="50"/>
  <c r="AE7" i="50"/>
  <c r="AE159" i="50"/>
  <c r="Z285" i="49"/>
  <c r="Z284" i="49"/>
  <c r="V279" i="49"/>
  <c r="R287" i="49"/>
  <c r="Q284" i="49"/>
  <c r="E286" i="49"/>
  <c r="AC288" i="49"/>
  <c r="AB280" i="49"/>
  <c r="O281" i="49"/>
  <c r="W283" i="49"/>
  <c r="O50" i="50"/>
  <c r="O74" i="50"/>
  <c r="O122" i="50"/>
  <c r="S20" i="50"/>
  <c r="S26" i="50"/>
  <c r="S32" i="50"/>
  <c r="AF61" i="50"/>
  <c r="AI61" i="50" s="1"/>
  <c r="S114" i="50"/>
  <c r="S156" i="50"/>
  <c r="W31" i="50"/>
  <c r="W61" i="50"/>
  <c r="Y295" i="49"/>
  <c r="Y292" i="49"/>
  <c r="I282" i="49"/>
  <c r="M284" i="49"/>
  <c r="F279" i="49"/>
  <c r="U287" i="49"/>
  <c r="O288" i="49"/>
  <c r="E284" i="49"/>
  <c r="J281" i="49"/>
  <c r="J284" i="49"/>
  <c r="E285" i="49"/>
  <c r="U285" i="49"/>
  <c r="Z288" i="49"/>
  <c r="Z291" i="49"/>
  <c r="C177" i="49"/>
  <c r="F295" i="49" s="1"/>
  <c r="M286" i="49"/>
  <c r="M282" i="49"/>
  <c r="R288" i="49"/>
  <c r="I278" i="49"/>
  <c r="N291" i="49"/>
  <c r="J293" i="49"/>
  <c r="Y286" i="49"/>
  <c r="I283" i="49"/>
  <c r="R285" i="49"/>
  <c r="Y287" i="49"/>
  <c r="F292" i="49"/>
  <c r="M293" i="49"/>
  <c r="M281" i="49"/>
  <c r="N292" i="49"/>
  <c r="E278" i="49"/>
  <c r="N280" i="49"/>
  <c r="Z279" i="49"/>
  <c r="M292" i="49"/>
  <c r="I285" i="49"/>
  <c r="N284" i="49"/>
  <c r="I284" i="49"/>
  <c r="I280" i="49"/>
  <c r="U279" i="49"/>
  <c r="U278" i="49"/>
  <c r="F284" i="49"/>
  <c r="Y282" i="49"/>
  <c r="M285" i="49"/>
  <c r="Q283" i="49"/>
  <c r="M289" i="49"/>
  <c r="I279" i="49"/>
  <c r="O278" i="49"/>
  <c r="V294" i="49"/>
  <c r="E290" i="49"/>
  <c r="U289" i="49"/>
  <c r="V285" i="49"/>
  <c r="J285" i="49"/>
  <c r="U283" i="49"/>
  <c r="Q282" i="49"/>
  <c r="Q278" i="49"/>
  <c r="F282" i="49"/>
  <c r="I287" i="49"/>
  <c r="V293" i="49"/>
  <c r="S281" i="49"/>
  <c r="K285" i="49"/>
  <c r="AF98" i="50"/>
  <c r="AI98" i="50" s="1"/>
  <c r="S115" i="50"/>
  <c r="AF73" i="50"/>
  <c r="AI73" i="50" s="1"/>
  <c r="W169" i="50"/>
  <c r="Z294" i="49"/>
  <c r="G162" i="50"/>
  <c r="K108" i="50"/>
  <c r="K120" i="50"/>
  <c r="K126" i="50"/>
  <c r="O76" i="50"/>
  <c r="O106" i="50"/>
  <c r="N287" i="50"/>
  <c r="S22" i="50"/>
  <c r="W74" i="50"/>
  <c r="W80" i="50"/>
  <c r="W86" i="50"/>
  <c r="J295" i="49"/>
  <c r="AE142" i="50"/>
  <c r="AE130" i="50"/>
  <c r="E285" i="50"/>
  <c r="AE84" i="50"/>
  <c r="K109" i="50"/>
  <c r="K151" i="50"/>
  <c r="K157" i="50"/>
  <c r="U286" i="50"/>
  <c r="Y278" i="50"/>
  <c r="AE45" i="50"/>
  <c r="Y286" i="50"/>
  <c r="O295" i="49"/>
  <c r="G164" i="50"/>
  <c r="E286" i="50"/>
  <c r="AF166" i="50"/>
  <c r="AI166" i="50" s="1"/>
  <c r="AF68" i="50"/>
  <c r="AI68" i="50" s="1"/>
  <c r="K74" i="50"/>
  <c r="K86" i="50"/>
  <c r="K92" i="50"/>
  <c r="K98" i="50"/>
  <c r="K104" i="50"/>
  <c r="AE116" i="50"/>
  <c r="AE122" i="50"/>
  <c r="K128" i="50"/>
  <c r="AE134" i="50"/>
  <c r="K146" i="50"/>
  <c r="S77" i="50"/>
  <c r="S100" i="50"/>
  <c r="S159" i="50"/>
  <c r="S165" i="50"/>
  <c r="W16" i="50"/>
  <c r="W52" i="50"/>
  <c r="W64" i="50"/>
  <c r="W123" i="50"/>
  <c r="W141" i="50"/>
  <c r="W147" i="50"/>
  <c r="W170" i="50"/>
  <c r="AF57" i="50"/>
  <c r="AI57" i="50" s="1"/>
  <c r="AF105" i="50"/>
  <c r="AI105" i="50" s="1"/>
  <c r="N294" i="49"/>
  <c r="R295" i="49"/>
  <c r="G85" i="50"/>
  <c r="AF96" i="50"/>
  <c r="AI96" i="50" s="1"/>
  <c r="AF108" i="50"/>
  <c r="AI108" i="50" s="1"/>
  <c r="K63" i="50"/>
  <c r="O8" i="50"/>
  <c r="O14" i="50"/>
  <c r="M279" i="50"/>
  <c r="O26" i="50"/>
  <c r="O32" i="50"/>
  <c r="M285" i="50"/>
  <c r="O97" i="50"/>
  <c r="O103" i="50"/>
  <c r="O115" i="50"/>
  <c r="O133" i="50"/>
  <c r="S160" i="50"/>
  <c r="S166" i="50"/>
  <c r="W11" i="50"/>
  <c r="W29" i="50"/>
  <c r="W35" i="50"/>
  <c r="W47" i="50"/>
  <c r="W100" i="50"/>
  <c r="W112" i="50"/>
  <c r="O294" i="49"/>
  <c r="V295" i="49"/>
  <c r="G139" i="50"/>
  <c r="G34" i="50"/>
  <c r="G10" i="50"/>
  <c r="G168" i="50"/>
  <c r="AF21" i="50"/>
  <c r="AI21" i="50" s="1"/>
  <c r="AF27" i="50"/>
  <c r="AI27" i="50" s="1"/>
  <c r="N280" i="50"/>
  <c r="N281" i="50"/>
  <c r="AE50" i="50"/>
  <c r="O56" i="50"/>
  <c r="AE62" i="50"/>
  <c r="O68" i="50"/>
  <c r="AF79" i="50"/>
  <c r="AI79" i="50" s="1"/>
  <c r="AF54" i="50"/>
  <c r="AI54" i="50" s="1"/>
  <c r="R283" i="50"/>
  <c r="S78" i="50"/>
  <c r="S84" i="50"/>
  <c r="R286" i="50"/>
  <c r="R287" i="50"/>
  <c r="W65" i="50"/>
  <c r="W71" i="50"/>
  <c r="W148" i="50"/>
  <c r="W154" i="50"/>
  <c r="W160" i="50"/>
  <c r="AF10" i="50"/>
  <c r="AI10" i="50" s="1"/>
  <c r="Z279" i="50"/>
  <c r="AF34" i="50"/>
  <c r="AI34" i="50" s="1"/>
  <c r="Z281" i="50"/>
  <c r="Z282" i="50"/>
  <c r="AF64" i="50"/>
  <c r="AI64" i="50" s="1"/>
  <c r="Z284" i="50"/>
  <c r="Z286" i="50"/>
  <c r="Z287" i="50"/>
  <c r="Z288" i="50"/>
  <c r="Z289" i="50"/>
  <c r="AF160" i="50"/>
  <c r="AI160" i="50" s="1"/>
  <c r="R294" i="49"/>
  <c r="W281" i="51"/>
  <c r="G282" i="51"/>
  <c r="AB282" i="51"/>
  <c r="K286" i="51"/>
  <c r="Z283" i="51"/>
  <c r="M286" i="51"/>
  <c r="D216" i="51"/>
  <c r="D228" i="51" s="1"/>
  <c r="D240" i="51" s="1"/>
  <c r="D252" i="51" s="1"/>
  <c r="D264" i="51" s="1"/>
  <c r="AE136" i="50"/>
  <c r="O136" i="50"/>
  <c r="AE160" i="50"/>
  <c r="O160" i="50"/>
  <c r="O172" i="50"/>
  <c r="AE172" i="50"/>
  <c r="AE34" i="50"/>
  <c r="S34" i="50"/>
  <c r="V284" i="50"/>
  <c r="G204" i="51"/>
  <c r="AE14" i="50"/>
  <c r="O79" i="50"/>
  <c r="AE148" i="50"/>
  <c r="AF106" i="50"/>
  <c r="AI106" i="50" s="1"/>
  <c r="U283" i="51"/>
  <c r="E283" i="51"/>
  <c r="Y287" i="51"/>
  <c r="U279" i="51"/>
  <c r="E284" i="50"/>
  <c r="Z291" i="51"/>
  <c r="G26" i="50"/>
  <c r="AE26" i="50"/>
  <c r="G288" i="51"/>
  <c r="AC287" i="51"/>
  <c r="G153" i="50"/>
  <c r="AE153" i="50"/>
  <c r="AF168" i="50"/>
  <c r="AI168" i="50" s="1"/>
  <c r="K168" i="50"/>
  <c r="AF155" i="50"/>
  <c r="AI155" i="50" s="1"/>
  <c r="O155" i="50"/>
  <c r="N290" i="50"/>
  <c r="S39" i="71" s="1"/>
  <c r="W122" i="50"/>
  <c r="V287" i="50"/>
  <c r="M294" i="51"/>
  <c r="N284" i="50"/>
  <c r="U282" i="50"/>
  <c r="AF22" i="50"/>
  <c r="AI22" i="50" s="1"/>
  <c r="Y283" i="51"/>
  <c r="N282" i="50"/>
  <c r="AC294" i="51"/>
  <c r="M280" i="50"/>
  <c r="M288" i="50"/>
  <c r="U282" i="51"/>
  <c r="R280" i="51"/>
  <c r="AF118" i="50"/>
  <c r="AI118" i="50" s="1"/>
  <c r="F289" i="50"/>
  <c r="J278" i="50"/>
  <c r="E283" i="50"/>
  <c r="K9" i="50"/>
  <c r="AF9" i="50"/>
  <c r="AI9" i="50" s="1"/>
  <c r="V288" i="50"/>
  <c r="I291" i="50"/>
  <c r="T18" i="71" s="1"/>
  <c r="G84" i="50"/>
  <c r="F280" i="50"/>
  <c r="G40" i="50"/>
  <c r="AF171" i="50"/>
  <c r="AI171" i="50" s="1"/>
  <c r="M282" i="51"/>
  <c r="AE124" i="50"/>
  <c r="G29" i="50"/>
  <c r="AF29" i="50"/>
  <c r="AI29" i="50" s="1"/>
  <c r="AF88" i="50"/>
  <c r="AI88" i="50" s="1"/>
  <c r="G279" i="51"/>
  <c r="S279" i="51"/>
  <c r="AB280" i="51"/>
  <c r="G281" i="51"/>
  <c r="AC282" i="51"/>
  <c r="G283" i="51"/>
  <c r="AB283" i="51"/>
  <c r="AB284" i="51"/>
  <c r="S284" i="51"/>
  <c r="AB285" i="51"/>
  <c r="S285" i="51"/>
  <c r="O286" i="51"/>
  <c r="E282" i="51"/>
  <c r="N280" i="51"/>
  <c r="R284" i="51"/>
  <c r="I286" i="51"/>
  <c r="Y278" i="51"/>
  <c r="Y281" i="51"/>
  <c r="U288" i="51"/>
  <c r="V290" i="51"/>
  <c r="F283" i="51"/>
  <c r="S294" i="51"/>
  <c r="K288" i="51"/>
  <c r="R281" i="51"/>
  <c r="N293" i="51"/>
  <c r="Y282" i="51"/>
  <c r="U284" i="51"/>
  <c r="K287" i="51"/>
  <c r="AC292" i="51"/>
  <c r="Q289" i="51"/>
  <c r="C176" i="51"/>
  <c r="Q279" i="51"/>
  <c r="N279" i="51"/>
  <c r="N284" i="51"/>
  <c r="N285" i="51"/>
  <c r="E289" i="51"/>
  <c r="Z295" i="51"/>
  <c r="AB289" i="51"/>
  <c r="W291" i="51"/>
  <c r="W293" i="51"/>
  <c r="Z288" i="51"/>
  <c r="Z284" i="51"/>
  <c r="Q293" i="51"/>
  <c r="I290" i="51"/>
  <c r="F295" i="51"/>
  <c r="E284" i="51"/>
  <c r="AE38" i="50"/>
  <c r="O38" i="50"/>
  <c r="O44" i="50"/>
  <c r="AE44" i="50"/>
  <c r="M281" i="50"/>
  <c r="O91" i="50"/>
  <c r="AE91" i="50"/>
  <c r="W70" i="50"/>
  <c r="V283" i="50"/>
  <c r="N286" i="50"/>
  <c r="I279" i="51"/>
  <c r="M279" i="51"/>
  <c r="V295" i="51"/>
  <c r="AF156" i="50"/>
  <c r="AI156" i="50" s="1"/>
  <c r="G156" i="50"/>
  <c r="AF33" i="50"/>
  <c r="AI33" i="50" s="1"/>
  <c r="J280" i="50"/>
  <c r="O20" i="50"/>
  <c r="AF85" i="50"/>
  <c r="AI85" i="50" s="1"/>
  <c r="O85" i="50"/>
  <c r="AF101" i="50"/>
  <c r="AI101" i="50" s="1"/>
  <c r="S113" i="50"/>
  <c r="AE113" i="50"/>
  <c r="S142" i="50"/>
  <c r="R289" i="50"/>
  <c r="W142" i="50"/>
  <c r="U289" i="50"/>
  <c r="R293" i="51"/>
  <c r="M284" i="51"/>
  <c r="S288" i="51"/>
  <c r="D222" i="51"/>
  <c r="D234" i="51" s="1"/>
  <c r="D246" i="51" s="1"/>
  <c r="D258" i="51" s="1"/>
  <c r="K210" i="51"/>
  <c r="G75" i="50"/>
  <c r="AF75" i="50"/>
  <c r="AI75" i="50" s="1"/>
  <c r="AF157" i="50"/>
  <c r="AI157" i="50" s="1"/>
  <c r="K10" i="50"/>
  <c r="AE10" i="50"/>
  <c r="V290" i="50"/>
  <c r="S41" i="71" s="1"/>
  <c r="V291" i="50"/>
  <c r="T41" i="71" s="1"/>
  <c r="V282" i="50"/>
  <c r="M287" i="50"/>
  <c r="M282" i="50"/>
  <c r="O62" i="50"/>
  <c r="AE37" i="50"/>
  <c r="O287" i="51"/>
  <c r="Y291" i="51"/>
  <c r="F287" i="51"/>
  <c r="M288" i="51"/>
  <c r="G42" i="50"/>
  <c r="E281" i="50"/>
  <c r="F281" i="50"/>
  <c r="I280" i="51"/>
  <c r="E291" i="50"/>
  <c r="T17" i="71" s="1"/>
  <c r="U283" i="50"/>
  <c r="G192" i="51"/>
  <c r="J280" i="51"/>
  <c r="AB288" i="51"/>
  <c r="Z279" i="51"/>
  <c r="D220" i="51"/>
  <c r="D232" i="51" s="1"/>
  <c r="D244" i="51" s="1"/>
  <c r="D256" i="51" s="1"/>
  <c r="D268" i="51" s="1"/>
  <c r="K208" i="51"/>
  <c r="G152" i="50"/>
  <c r="AE152" i="50"/>
  <c r="AE60" i="50"/>
  <c r="O124" i="50"/>
  <c r="AF136" i="50"/>
  <c r="AI136" i="50" s="1"/>
  <c r="AF148" i="50"/>
  <c r="AI148" i="50" s="1"/>
  <c r="Q288" i="50"/>
  <c r="AF122" i="50"/>
  <c r="AI122" i="50" s="1"/>
  <c r="AE78" i="50"/>
  <c r="O95" i="50"/>
  <c r="O101" i="50"/>
  <c r="W62" i="50"/>
  <c r="G130" i="50"/>
  <c r="AF130" i="50"/>
  <c r="AI130" i="50" s="1"/>
  <c r="AF142" i="50"/>
  <c r="AI142" i="50" s="1"/>
  <c r="AF154" i="50"/>
  <c r="AI154" i="50" s="1"/>
  <c r="K140" i="50"/>
  <c r="AE140" i="50"/>
  <c r="AE150" i="50"/>
  <c r="O150" i="50"/>
  <c r="AE99" i="50"/>
  <c r="Q291" i="50"/>
  <c r="T20" i="71" s="1"/>
  <c r="Q289" i="50"/>
  <c r="Q290" i="50"/>
  <c r="S20" i="71" s="1"/>
  <c r="Q279" i="50"/>
  <c r="K199" i="51"/>
  <c r="K116" i="50"/>
  <c r="K278" i="51"/>
  <c r="K280" i="51"/>
  <c r="K282" i="51"/>
  <c r="K283" i="51"/>
  <c r="K284" i="51"/>
  <c r="M290" i="51"/>
  <c r="O295" i="51"/>
  <c r="R294" i="51"/>
  <c r="W289" i="51"/>
  <c r="E287" i="51"/>
  <c r="F278" i="51"/>
  <c r="U291" i="51"/>
  <c r="N282" i="51"/>
  <c r="R291" i="51"/>
  <c r="F286" i="51"/>
  <c r="Q282" i="51"/>
  <c r="AC293" i="51"/>
  <c r="N295" i="51"/>
  <c r="Q294" i="51"/>
  <c r="M292" i="51"/>
  <c r="E279" i="51"/>
  <c r="Q278" i="51"/>
  <c r="F293" i="51"/>
  <c r="S292" i="51"/>
  <c r="E285" i="51"/>
  <c r="W288" i="51"/>
  <c r="I287" i="51"/>
  <c r="J283" i="51"/>
  <c r="M295" i="51"/>
  <c r="O294" i="51"/>
  <c r="R287" i="51"/>
  <c r="Q287" i="51"/>
  <c r="R286" i="51"/>
  <c r="J278" i="51"/>
  <c r="V281" i="51"/>
  <c r="N281" i="51"/>
  <c r="N291" i="51"/>
  <c r="O288" i="51"/>
  <c r="AC295" i="51"/>
  <c r="N294" i="51"/>
  <c r="J286" i="51"/>
  <c r="W287" i="51"/>
  <c r="J293" i="51"/>
  <c r="Q284" i="51"/>
  <c r="U289" i="51"/>
  <c r="Z278" i="51"/>
  <c r="N288" i="51"/>
  <c r="Y285" i="51"/>
  <c r="V287" i="51"/>
  <c r="J285" i="51"/>
  <c r="R282" i="51"/>
  <c r="V284" i="51"/>
  <c r="E286" i="51"/>
  <c r="Y284" i="51"/>
  <c r="W295" i="51"/>
  <c r="Z294" i="51"/>
  <c r="F294" i="51"/>
  <c r="U293" i="51"/>
  <c r="N286" i="51"/>
  <c r="J281" i="51"/>
  <c r="I278" i="51"/>
  <c r="I288" i="51"/>
  <c r="I281" i="51"/>
  <c r="M285" i="51"/>
  <c r="M293" i="51"/>
  <c r="F284" i="51"/>
  <c r="U295" i="51"/>
  <c r="J294" i="51"/>
  <c r="U287" i="51"/>
  <c r="F285" i="51"/>
  <c r="R288" i="51"/>
  <c r="Q283" i="51"/>
  <c r="V291" i="51"/>
  <c r="U278" i="51"/>
  <c r="Q280" i="51"/>
  <c r="Z287" i="51"/>
  <c r="S293" i="51"/>
  <c r="V278" i="51"/>
  <c r="S295" i="51"/>
  <c r="J284" i="51"/>
  <c r="Q291" i="51"/>
  <c r="Z290" i="51"/>
  <c r="Y286" i="51"/>
  <c r="U286" i="51"/>
  <c r="F282" i="51"/>
  <c r="Q281" i="51"/>
  <c r="V292" i="51"/>
  <c r="F279" i="51"/>
  <c r="R278" i="51"/>
  <c r="Z293" i="51"/>
  <c r="W290" i="51"/>
  <c r="R295" i="51"/>
  <c r="S289" i="51"/>
  <c r="J287" i="51"/>
  <c r="R292" i="51"/>
  <c r="Z289" i="51"/>
  <c r="M280" i="51"/>
  <c r="Y292" i="51"/>
  <c r="U292" i="51"/>
  <c r="AB287" i="51"/>
  <c r="J279" i="51"/>
  <c r="Y288" i="51"/>
  <c r="V283" i="51"/>
  <c r="Q290" i="51"/>
  <c r="Q286" i="51"/>
  <c r="I289" i="51"/>
  <c r="E290" i="51"/>
  <c r="Q295" i="51"/>
  <c r="Y289" i="51"/>
  <c r="G287" i="51"/>
  <c r="V289" i="51"/>
  <c r="Q285" i="51"/>
  <c r="M291" i="51"/>
  <c r="Z282" i="51"/>
  <c r="F288" i="51"/>
  <c r="M287" i="51"/>
  <c r="Y293" i="51"/>
  <c r="Y294" i="51"/>
  <c r="E288" i="51"/>
  <c r="N283" i="51"/>
  <c r="V285" i="51"/>
  <c r="I282" i="51"/>
  <c r="N278" i="51"/>
  <c r="Q292" i="51"/>
  <c r="F280" i="51"/>
  <c r="W292" i="51"/>
  <c r="R290" i="51"/>
  <c r="S291" i="51"/>
  <c r="Z281" i="51"/>
  <c r="G74" i="50"/>
  <c r="AF74" i="50"/>
  <c r="AI74" i="50" s="1"/>
  <c r="AF131" i="50"/>
  <c r="AI131" i="50" s="1"/>
  <c r="G131" i="50"/>
  <c r="K21" i="50"/>
  <c r="AE21" i="50"/>
  <c r="AE27" i="50"/>
  <c r="K33" i="50"/>
  <c r="K57" i="50"/>
  <c r="AE57" i="50"/>
  <c r="O37" i="50"/>
  <c r="AF37" i="50"/>
  <c r="AI37" i="50" s="1"/>
  <c r="AE61" i="50"/>
  <c r="O61" i="50"/>
  <c r="AF78" i="50"/>
  <c r="AI78" i="50" s="1"/>
  <c r="O90" i="50"/>
  <c r="W88" i="50"/>
  <c r="AF15" i="50"/>
  <c r="AI15" i="50" s="1"/>
  <c r="I289" i="50"/>
  <c r="J285" i="50"/>
  <c r="G193" i="51"/>
  <c r="E279" i="50"/>
  <c r="G52" i="50"/>
  <c r="AE29" i="50"/>
  <c r="AF8" i="50"/>
  <c r="AI8" i="50" s="1"/>
  <c r="S14" i="50"/>
  <c r="R280" i="50"/>
  <c r="S49" i="50"/>
  <c r="W42" i="50"/>
  <c r="U294" i="51"/>
  <c r="K211" i="51"/>
  <c r="D223" i="51"/>
  <c r="D235" i="51" s="1"/>
  <c r="D247" i="51" s="1"/>
  <c r="D259" i="51" s="1"/>
  <c r="G88" i="50"/>
  <c r="AF89" i="50"/>
  <c r="AI89" i="50" s="1"/>
  <c r="AE43" i="50"/>
  <c r="S72" i="50"/>
  <c r="AE71" i="50"/>
  <c r="AE155" i="50"/>
  <c r="U287" i="50"/>
  <c r="I286" i="50"/>
  <c r="AE117" i="50"/>
  <c r="W278" i="51"/>
  <c r="AC279" i="51"/>
  <c r="W279" i="51"/>
  <c r="O279" i="51"/>
  <c r="AC280" i="51"/>
  <c r="W280" i="51"/>
  <c r="O280" i="51"/>
  <c r="AC281" i="51"/>
  <c r="W282" i="51"/>
  <c r="W283" i="51"/>
  <c r="AC284" i="51"/>
  <c r="W284" i="51"/>
  <c r="AC285" i="51"/>
  <c r="W285" i="51"/>
  <c r="O285" i="51"/>
  <c r="AC286" i="51"/>
  <c r="W286" i="51"/>
  <c r="G16" i="50"/>
  <c r="AF59" i="50"/>
  <c r="AI59" i="50" s="1"/>
  <c r="AF77" i="50"/>
  <c r="AI77" i="50" s="1"/>
  <c r="K131" i="50"/>
  <c r="AE131" i="50"/>
  <c r="K149" i="50"/>
  <c r="AE149" i="50"/>
  <c r="V294" i="51"/>
  <c r="E290" i="50"/>
  <c r="S17" i="71" s="1"/>
  <c r="F284" i="50"/>
  <c r="E288" i="50"/>
  <c r="F278" i="50"/>
  <c r="K68" i="50"/>
  <c r="G18" i="50"/>
  <c r="K24" i="50"/>
  <c r="AE24" i="50"/>
  <c r="AE72" i="50"/>
  <c r="K72" i="50"/>
  <c r="AF113" i="50"/>
  <c r="AI113" i="50" s="1"/>
  <c r="O153" i="50"/>
  <c r="AF153" i="50"/>
  <c r="AI153" i="50" s="1"/>
  <c r="S21" i="50"/>
  <c r="AF39" i="50"/>
  <c r="AI39" i="50" s="1"/>
  <c r="AF50" i="50"/>
  <c r="AI50" i="50" s="1"/>
  <c r="W79" i="50"/>
  <c r="W85" i="50"/>
  <c r="W96" i="50"/>
  <c r="W294" i="51"/>
  <c r="G97" i="50"/>
  <c r="AE74" i="50"/>
  <c r="G62" i="50"/>
  <c r="G50" i="50"/>
  <c r="G27" i="50"/>
  <c r="AF165" i="50"/>
  <c r="AI165" i="50" s="1"/>
  <c r="O15" i="50"/>
  <c r="O39" i="50"/>
  <c r="AF80" i="50"/>
  <c r="AI80" i="50" s="1"/>
  <c r="W131" i="50"/>
  <c r="W165" i="50"/>
  <c r="AF66" i="50"/>
  <c r="K172" i="50"/>
  <c r="AE104" i="50"/>
  <c r="G150" i="50"/>
  <c r="G105" i="50"/>
  <c r="F287" i="50"/>
  <c r="K55" i="50"/>
  <c r="K61" i="50"/>
  <c r="K161" i="50"/>
  <c r="O11" i="50"/>
  <c r="O104" i="50"/>
  <c r="O121" i="50"/>
  <c r="S141" i="50"/>
  <c r="S153" i="50"/>
  <c r="W10" i="50"/>
  <c r="W34" i="50"/>
  <c r="W46" i="50"/>
  <c r="W58" i="50"/>
  <c r="W69" i="50"/>
  <c r="W173" i="50"/>
  <c r="T31" i="71"/>
  <c r="O289" i="51"/>
  <c r="O281" i="51"/>
  <c r="O282" i="51"/>
  <c r="O283" i="51"/>
  <c r="AE22" i="50"/>
  <c r="AF60" i="50"/>
  <c r="AI60" i="50" s="1"/>
  <c r="S278" i="51"/>
  <c r="S280" i="51"/>
  <c r="S283" i="51"/>
  <c r="AF26" i="50"/>
  <c r="AI26" i="50" s="1"/>
  <c r="AF49" i="50"/>
  <c r="AI49" i="50" s="1"/>
  <c r="K8" i="50"/>
  <c r="K80" i="50"/>
  <c r="S89" i="50"/>
  <c r="S107" i="50"/>
  <c r="S124" i="50"/>
  <c r="S130" i="50"/>
  <c r="AE53" i="50"/>
  <c r="AF110" i="50"/>
  <c r="AI110" i="50" s="1"/>
  <c r="G83" i="50"/>
  <c r="G30" i="50"/>
  <c r="AF53" i="50"/>
  <c r="AI53" i="50" s="1"/>
  <c r="AF109" i="50"/>
  <c r="AI109" i="50" s="1"/>
  <c r="AF144" i="50"/>
  <c r="AI144" i="50" s="1"/>
  <c r="AF38" i="50"/>
  <c r="AI38" i="50" s="1"/>
  <c r="K127" i="50"/>
  <c r="S10" i="50"/>
  <c r="S16" i="50"/>
  <c r="S68" i="50"/>
  <c r="S137" i="50"/>
  <c r="S172" i="50"/>
  <c r="W75" i="50"/>
  <c r="AE93" i="50"/>
  <c r="W104" i="50"/>
  <c r="W150" i="50"/>
  <c r="AF11" i="50"/>
  <c r="AI11" i="50" s="1"/>
  <c r="AF71" i="50"/>
  <c r="AI71" i="50" s="1"/>
  <c r="AF95" i="50"/>
  <c r="AI95" i="50" s="1"/>
  <c r="AF107" i="50"/>
  <c r="AI107" i="50" s="1"/>
  <c r="AF119" i="50"/>
  <c r="AI119" i="50" s="1"/>
  <c r="G25" i="50"/>
  <c r="G33" i="50"/>
  <c r="AF67" i="50"/>
  <c r="AI67" i="50" s="1"/>
  <c r="G123" i="50"/>
  <c r="AF135" i="50"/>
  <c r="AI135" i="50" s="1"/>
  <c r="AE28" i="50"/>
  <c r="AE52" i="50"/>
  <c r="K93" i="50"/>
  <c r="AF35" i="50"/>
  <c r="AI35" i="50" s="1"/>
  <c r="O64" i="50"/>
  <c r="O70" i="50"/>
  <c r="O99" i="50"/>
  <c r="O139" i="50"/>
  <c r="O162" i="50"/>
  <c r="O168" i="50"/>
  <c r="S45" i="50"/>
  <c r="S87" i="50"/>
  <c r="S162" i="50"/>
  <c r="W13" i="50"/>
  <c r="W152" i="50"/>
  <c r="W157" i="50"/>
  <c r="Y285" i="50"/>
  <c r="AE103" i="50"/>
  <c r="Y288" i="50"/>
  <c r="Z291" i="50"/>
  <c r="T42" i="71" s="1"/>
  <c r="AF112" i="50"/>
  <c r="AI112" i="50" s="1"/>
  <c r="G136" i="50"/>
  <c r="K70" i="50"/>
  <c r="O48" i="50"/>
  <c r="AF70" i="50"/>
  <c r="AI70" i="50" s="1"/>
  <c r="O134" i="50"/>
  <c r="O140" i="50"/>
  <c r="S12" i="50"/>
  <c r="AE145" i="50"/>
  <c r="AF19" i="50"/>
  <c r="AI19" i="50" s="1"/>
  <c r="Z280" i="50"/>
  <c r="AF43" i="50"/>
  <c r="AI43" i="50" s="1"/>
  <c r="Z283" i="50"/>
  <c r="AF91" i="50"/>
  <c r="AI91" i="50" s="1"/>
  <c r="AF151" i="50"/>
  <c r="AI151" i="50" s="1"/>
  <c r="AE163" i="50"/>
  <c r="G81" i="50"/>
  <c r="K159" i="50"/>
  <c r="O59" i="50"/>
  <c r="R279" i="50"/>
  <c r="W118" i="50"/>
  <c r="AE68" i="50"/>
  <c r="G55" i="50"/>
  <c r="AE33" i="50"/>
  <c r="AF138" i="50"/>
  <c r="AI138" i="50" s="1"/>
  <c r="O77" i="50"/>
  <c r="N285" i="50"/>
  <c r="AF111" i="50"/>
  <c r="AI111" i="50" s="1"/>
  <c r="AE158" i="50"/>
  <c r="S19" i="50"/>
  <c r="S36" i="50"/>
  <c r="AF82" i="50"/>
  <c r="AI82" i="50" s="1"/>
  <c r="S94" i="50"/>
  <c r="S111" i="50"/>
  <c r="S122" i="50"/>
  <c r="W20" i="50"/>
  <c r="W26" i="50"/>
  <c r="W38" i="50"/>
  <c r="W56" i="50"/>
  <c r="R275" i="75"/>
  <c r="X269" i="75"/>
  <c r="E259" i="75"/>
  <c r="S259" i="75" s="1"/>
  <c r="E109" i="75"/>
  <c r="S109" i="75" s="1"/>
  <c r="AA199" i="75"/>
  <c r="AA223" i="75"/>
  <c r="F7" i="75"/>
  <c r="F55" i="75" s="1"/>
  <c r="T55" i="75" s="1"/>
  <c r="E295" i="75"/>
  <c r="S295" i="75" s="1"/>
  <c r="E358" i="75"/>
  <c r="S358" i="75" s="1"/>
  <c r="E55" i="75"/>
  <c r="S55" i="75" s="1"/>
  <c r="Q14" i="61"/>
  <c r="Q28" i="61" s="1"/>
  <c r="E210" i="75"/>
  <c r="S210" i="75" s="1"/>
  <c r="L56" i="61"/>
  <c r="L70" i="61" s="1"/>
  <c r="S7" i="75"/>
  <c r="AA26" i="75"/>
  <c r="AA83" i="75"/>
  <c r="AA212" i="75"/>
  <c r="AA58" i="75"/>
  <c r="AA273" i="75"/>
  <c r="AA14" i="75"/>
  <c r="AA32" i="75"/>
  <c r="Z142" i="75"/>
  <c r="AA234" i="75"/>
  <c r="AA127" i="75"/>
  <c r="AA268" i="75"/>
  <c r="AA126" i="75"/>
  <c r="AA170" i="75"/>
  <c r="AA131" i="75"/>
  <c r="AA317" i="75"/>
  <c r="AA331" i="75"/>
  <c r="L204" i="61"/>
  <c r="L218" i="61" s="1"/>
  <c r="AA130" i="75"/>
  <c r="AA361" i="75"/>
  <c r="AA318" i="75"/>
  <c r="AA76" i="75"/>
  <c r="AA228" i="75"/>
  <c r="AA122" i="75"/>
  <c r="AA308" i="75"/>
  <c r="AA216" i="75"/>
  <c r="P198" i="61"/>
  <c r="P212" i="61" s="1"/>
  <c r="AA75" i="75"/>
  <c r="AA362" i="75"/>
  <c r="AA314" i="75"/>
  <c r="AA284" i="75"/>
  <c r="AA63" i="75"/>
  <c r="AA175" i="75"/>
  <c r="AA316" i="75"/>
  <c r="AA243" i="75"/>
  <c r="AA82" i="75"/>
  <c r="AA159" i="75"/>
  <c r="AA347" i="75"/>
  <c r="AA194" i="75"/>
  <c r="AA262" i="75"/>
  <c r="AA81" i="75"/>
  <c r="M13" i="61"/>
  <c r="M27" i="61" s="1"/>
  <c r="AA176" i="75"/>
  <c r="AA263" i="75"/>
  <c r="AA186" i="75"/>
  <c r="L197" i="61"/>
  <c r="L211" i="61" s="1"/>
  <c r="AA16" i="75"/>
  <c r="AA184" i="75"/>
  <c r="P244" i="61"/>
  <c r="P258" i="61" s="1"/>
  <c r="AA300" i="75"/>
  <c r="AA168" i="75"/>
  <c r="AA221" i="75"/>
  <c r="AA324" i="75"/>
  <c r="AA227" i="75"/>
  <c r="AA304" i="75"/>
  <c r="U249" i="61"/>
  <c r="AA178" i="75"/>
  <c r="AA43" i="75"/>
  <c r="AA25" i="75"/>
  <c r="AA73" i="75"/>
  <c r="AA192" i="75"/>
  <c r="O149" i="61"/>
  <c r="O163" i="61" s="1"/>
  <c r="AA183" i="75"/>
  <c r="AA264" i="75"/>
  <c r="T274" i="75"/>
  <c r="AA39" i="75"/>
  <c r="AA125" i="75"/>
  <c r="AA339" i="75"/>
  <c r="AA74" i="75"/>
  <c r="U274" i="75"/>
  <c r="AA334" i="75"/>
  <c r="L150" i="61"/>
  <c r="L164" i="61" s="1"/>
  <c r="AA121" i="75"/>
  <c r="AA346" i="75"/>
  <c r="T249" i="61"/>
  <c r="T263" i="61" s="1"/>
  <c r="AA160" i="75"/>
  <c r="AA335" i="75"/>
  <c r="AA15" i="75"/>
  <c r="AA338" i="75"/>
  <c r="AA177" i="75"/>
  <c r="AA246" i="75"/>
  <c r="AA12" i="75"/>
  <c r="AA301" i="75"/>
  <c r="AA306" i="75"/>
  <c r="AA323" i="75"/>
  <c r="T198" i="61"/>
  <c r="T212" i="61" s="1"/>
  <c r="P251" i="61"/>
  <c r="P265" i="61" s="1"/>
  <c r="V276" i="75"/>
  <c r="AA111" i="75"/>
  <c r="AA218" i="75"/>
  <c r="Q197" i="61"/>
  <c r="Q211" i="61" s="1"/>
  <c r="O150" i="61"/>
  <c r="O164" i="61" s="1"/>
  <c r="L110" i="61"/>
  <c r="L124" i="61" s="1"/>
  <c r="R134" i="75"/>
  <c r="AA67" i="75"/>
  <c r="AA117" i="75"/>
  <c r="AA182" i="75"/>
  <c r="AA230" i="75"/>
  <c r="AA275" i="75"/>
  <c r="AA118" i="75"/>
  <c r="AA266" i="75"/>
  <c r="AA309" i="75"/>
  <c r="AA37" i="75"/>
  <c r="AA247" i="75"/>
  <c r="AA244" i="75"/>
  <c r="AA24" i="75"/>
  <c r="AA44" i="75"/>
  <c r="N246" i="61"/>
  <c r="N260" i="61" s="1"/>
  <c r="T268" i="75"/>
  <c r="AA13" i="75"/>
  <c r="AA85" i="75"/>
  <c r="AA28" i="75"/>
  <c r="M246" i="61"/>
  <c r="M260" i="61" s="1"/>
  <c r="S268" i="75"/>
  <c r="L316" i="61"/>
  <c r="L322" i="61" s="1"/>
  <c r="AA196" i="75"/>
  <c r="R341" i="75"/>
  <c r="Z141" i="75"/>
  <c r="C98" i="67"/>
  <c r="AA163" i="75"/>
  <c r="O198" i="61"/>
  <c r="O212" i="61" s="1"/>
  <c r="AA345" i="75"/>
  <c r="U244" i="61"/>
  <c r="U258" i="61" s="1"/>
  <c r="AA311" i="75"/>
  <c r="AA248" i="75"/>
  <c r="Z140" i="75"/>
  <c r="U198" i="61"/>
  <c r="U212" i="61" s="1"/>
  <c r="AA219" i="75"/>
  <c r="AA330" i="75"/>
  <c r="AA9" i="75"/>
  <c r="AA315" i="75"/>
  <c r="AA120" i="75"/>
  <c r="AA60" i="75"/>
  <c r="AA158" i="75"/>
  <c r="AA299" i="75"/>
  <c r="AA30" i="75"/>
  <c r="Z143" i="75"/>
  <c r="AA303" i="75"/>
  <c r="AA86" i="75"/>
  <c r="AA31" i="75"/>
  <c r="AA113" i="75"/>
  <c r="AA310" i="75"/>
  <c r="AA337" i="75"/>
  <c r="AA71" i="75"/>
  <c r="AA133" i="75"/>
  <c r="AA164" i="75"/>
  <c r="AA214" i="75"/>
  <c r="AA157" i="75"/>
  <c r="AA59" i="75"/>
  <c r="U103" i="61"/>
  <c r="U117" i="61" s="1"/>
  <c r="AA172" i="75"/>
  <c r="AA134" i="75"/>
  <c r="AA328" i="75"/>
  <c r="AA302" i="75"/>
  <c r="R56" i="61"/>
  <c r="R70" i="61" s="1"/>
  <c r="AA66" i="75"/>
  <c r="AA18" i="75"/>
  <c r="U242" i="75"/>
  <c r="O250" i="61"/>
  <c r="O264" i="61" s="1"/>
  <c r="AA98" i="75"/>
  <c r="V242" i="75"/>
  <c r="AA169" i="75"/>
  <c r="L297" i="61"/>
  <c r="L308" i="61" s="1"/>
  <c r="U247" i="61"/>
  <c r="U261" i="61" s="1"/>
  <c r="AA33" i="75"/>
  <c r="L16" i="61"/>
  <c r="L30" i="61" s="1"/>
  <c r="AA321" i="75"/>
  <c r="AA29" i="75"/>
  <c r="AA129" i="75"/>
  <c r="AA93" i="75"/>
  <c r="AA94" i="75"/>
  <c r="AA226" i="75"/>
  <c r="AA265" i="75"/>
  <c r="AA220" i="75"/>
  <c r="R274" i="75"/>
  <c r="L249" i="61"/>
  <c r="L263" i="61" s="1"/>
  <c r="AA171" i="75"/>
  <c r="U224" i="61"/>
  <c r="U230" i="61" s="1"/>
  <c r="AA80" i="75"/>
  <c r="AA272" i="75"/>
  <c r="AA224" i="75"/>
  <c r="AA281" i="75"/>
  <c r="AA22" i="75"/>
  <c r="R159" i="75"/>
  <c r="L151" i="61"/>
  <c r="L165" i="61" s="1"/>
  <c r="AA336" i="75"/>
  <c r="AA329" i="75"/>
  <c r="AA119" i="75"/>
  <c r="AA132" i="75"/>
  <c r="AA267" i="75"/>
  <c r="Z25" i="75"/>
  <c r="T14" i="61"/>
  <c r="T28" i="61" s="1"/>
  <c r="T215" i="75"/>
  <c r="N198" i="61"/>
  <c r="N212" i="61" s="1"/>
  <c r="AA64" i="75"/>
  <c r="AA40" i="75"/>
  <c r="AA222" i="75"/>
  <c r="AA312" i="75"/>
  <c r="AA193" i="75"/>
  <c r="AA79" i="75"/>
  <c r="AA213" i="75"/>
  <c r="AA68" i="75"/>
  <c r="AA296" i="75"/>
  <c r="AA322" i="75"/>
  <c r="AA92" i="75"/>
  <c r="AA123" i="75"/>
  <c r="AA342" i="75"/>
  <c r="N110" i="61"/>
  <c r="N124" i="61" s="1"/>
  <c r="AA167" i="75"/>
  <c r="AA61" i="75"/>
  <c r="AA112" i="75"/>
  <c r="P11" i="61"/>
  <c r="P25" i="61" s="1"/>
  <c r="AA77" i="75"/>
  <c r="S275" i="75"/>
  <c r="AA95" i="75"/>
  <c r="AA195" i="75"/>
  <c r="AA298" i="75"/>
  <c r="AA360" i="75"/>
  <c r="N290" i="61"/>
  <c r="P155" i="61"/>
  <c r="P169" i="61" s="1"/>
  <c r="AA236" i="75"/>
  <c r="AA319" i="75"/>
  <c r="AA20" i="75"/>
  <c r="AA97" i="75"/>
  <c r="AA261" i="75"/>
  <c r="AA70" i="75"/>
  <c r="AA282" i="75"/>
  <c r="R320" i="75"/>
  <c r="AA305" i="75"/>
  <c r="P247" i="61"/>
  <c r="P261" i="61" s="1"/>
  <c r="AA10" i="75"/>
  <c r="R223" i="61"/>
  <c r="R229" i="61" s="1"/>
  <c r="AA78" i="75"/>
  <c r="AA165" i="75"/>
  <c r="AA41" i="75"/>
  <c r="AA245" i="75"/>
  <c r="AA124" i="75"/>
  <c r="O110" i="61"/>
  <c r="O124" i="61" s="1"/>
  <c r="W236" i="75"/>
  <c r="AA283" i="75"/>
  <c r="AA229" i="75"/>
  <c r="AA65" i="75"/>
  <c r="AA114" i="75"/>
  <c r="AA180" i="75"/>
  <c r="AA197" i="75"/>
  <c r="AA327" i="75"/>
  <c r="AA173" i="75"/>
  <c r="AA179" i="75"/>
  <c r="AA161" i="75"/>
  <c r="AA19" i="75"/>
  <c r="AA166" i="75"/>
  <c r="AA38" i="75"/>
  <c r="AA307" i="75"/>
  <c r="AA87" i="75"/>
  <c r="V17" i="75"/>
  <c r="AA313" i="75"/>
  <c r="S155" i="61"/>
  <c r="S169" i="61" s="1"/>
  <c r="R102" i="61"/>
  <c r="R116" i="61" s="1"/>
  <c r="T247" i="61"/>
  <c r="T261" i="61" s="1"/>
  <c r="V285" i="75"/>
  <c r="Q11" i="61"/>
  <c r="Q25" i="61" s="1"/>
  <c r="M336" i="61"/>
  <c r="M339" i="61" s="1"/>
  <c r="P110" i="61"/>
  <c r="P124" i="61" s="1"/>
  <c r="L12" i="61"/>
  <c r="L26" i="61" s="1"/>
  <c r="T297" i="61"/>
  <c r="T308" i="61" s="1"/>
  <c r="X241" i="75"/>
  <c r="G285" i="75"/>
  <c r="O270" i="61" s="1"/>
  <c r="O276" i="61" s="1"/>
  <c r="O279" i="61" s="1"/>
  <c r="R242" i="75"/>
  <c r="X274" i="75"/>
  <c r="L62" i="61"/>
  <c r="L76" i="61" s="1"/>
  <c r="T275" i="75"/>
  <c r="J98" i="67"/>
  <c r="O243" i="61"/>
  <c r="O257" i="61" s="1"/>
  <c r="S134" i="75"/>
  <c r="W24" i="75"/>
  <c r="W320" i="75"/>
  <c r="R59" i="61"/>
  <c r="R73" i="61" s="1"/>
  <c r="N152" i="61"/>
  <c r="N166" i="61" s="1"/>
  <c r="O197" i="61"/>
  <c r="O211" i="61" s="1"/>
  <c r="R32" i="75"/>
  <c r="V320" i="75"/>
  <c r="R269" i="75"/>
  <c r="Q246" i="61"/>
  <c r="Q260" i="61" s="1"/>
  <c r="R198" i="61"/>
  <c r="R212" i="61" s="1"/>
  <c r="S250" i="61"/>
  <c r="S264" i="61" s="1"/>
  <c r="M247" i="61"/>
  <c r="M261" i="61" s="1"/>
  <c r="X275" i="75"/>
  <c r="W274" i="75"/>
  <c r="T13" i="61"/>
  <c r="T27" i="61" s="1"/>
  <c r="M14" i="61"/>
  <c r="M28" i="61" s="1"/>
  <c r="L152" i="61"/>
  <c r="L166" i="61" s="1"/>
  <c r="L9" i="61"/>
  <c r="L23" i="61" s="1"/>
  <c r="M297" i="61"/>
  <c r="M308" i="61" s="1"/>
  <c r="S322" i="75"/>
  <c r="T12" i="75"/>
  <c r="N10" i="61"/>
  <c r="N24" i="61" s="1"/>
  <c r="L103" i="61"/>
  <c r="L117" i="61" s="1"/>
  <c r="M106" i="61"/>
  <c r="M120" i="61" s="1"/>
  <c r="O251" i="61"/>
  <c r="O265" i="61" s="1"/>
  <c r="U276" i="75"/>
  <c r="M249" i="61"/>
  <c r="M263" i="61" s="1"/>
  <c r="S274" i="75"/>
  <c r="O247" i="61"/>
  <c r="O261" i="61" s="1"/>
  <c r="U269" i="75"/>
  <c r="L14" i="61"/>
  <c r="L28" i="61" s="1"/>
  <c r="O336" i="61"/>
  <c r="O339" i="61" s="1"/>
  <c r="X25" i="75"/>
  <c r="R14" i="61"/>
  <c r="R28" i="61" s="1"/>
  <c r="Q15" i="61"/>
  <c r="Q29" i="61" s="1"/>
  <c r="T110" i="61"/>
  <c r="T124" i="61" s="1"/>
  <c r="S60" i="61"/>
  <c r="S74" i="61" s="1"/>
  <c r="O225" i="61"/>
  <c r="O231" i="61" s="1"/>
  <c r="U243" i="75"/>
  <c r="S276" i="75"/>
  <c r="M251" i="61"/>
  <c r="M265" i="61" s="1"/>
  <c r="X322" i="75"/>
  <c r="R297" i="61"/>
  <c r="R308" i="61" s="1"/>
  <c r="W296" i="75"/>
  <c r="Q290" i="61"/>
  <c r="S246" i="61"/>
  <c r="S260" i="61" s="1"/>
  <c r="Y268" i="75"/>
  <c r="T72" i="75"/>
  <c r="N60" i="61"/>
  <c r="N74" i="61" s="1"/>
  <c r="M9" i="61"/>
  <c r="M23" i="61" s="1"/>
  <c r="S133" i="75"/>
  <c r="M109" i="61"/>
  <c r="M123" i="61" s="1"/>
  <c r="L198" i="61"/>
  <c r="L212" i="61" s="1"/>
  <c r="R215" i="75"/>
  <c r="N225" i="61"/>
  <c r="N231" i="61" s="1"/>
  <c r="T243" i="75"/>
  <c r="L251" i="61"/>
  <c r="L265" i="61" s="1"/>
  <c r="R276" i="75"/>
  <c r="N244" i="61"/>
  <c r="N258" i="61" s="1"/>
  <c r="P63" i="61"/>
  <c r="P77" i="61" s="1"/>
  <c r="W20" i="75"/>
  <c r="Q12" i="61"/>
  <c r="Q26" i="61" s="1"/>
  <c r="Z64" i="75"/>
  <c r="T58" i="61"/>
  <c r="T72" i="61" s="1"/>
  <c r="N58" i="61"/>
  <c r="N72" i="61" s="1"/>
  <c r="T64" i="75"/>
  <c r="Z275" i="75"/>
  <c r="T250" i="61"/>
  <c r="T264" i="61" s="1"/>
  <c r="P11" i="79"/>
  <c r="AD11" i="79" s="1"/>
  <c r="J285" i="75"/>
  <c r="R270" i="61" s="1"/>
  <c r="R276" i="61" s="1"/>
  <c r="R279" i="61" s="1"/>
  <c r="S9" i="61"/>
  <c r="S23" i="61" s="1"/>
  <c r="M56" i="61"/>
  <c r="M70" i="61" s="1"/>
  <c r="V216" i="75"/>
  <c r="P199" i="61"/>
  <c r="P213" i="61" s="1"/>
  <c r="H12" i="68"/>
  <c r="T197" i="61"/>
  <c r="T211" i="61" s="1"/>
  <c r="R290" i="61"/>
  <c r="P316" i="61"/>
  <c r="P322" i="61" s="1"/>
  <c r="AA225" i="75"/>
  <c r="V340" i="75"/>
  <c r="P315" i="61"/>
  <c r="P321" i="61" s="1"/>
  <c r="G97" i="67"/>
  <c r="S224" i="75"/>
  <c r="M201" i="61"/>
  <c r="M215" i="61" s="1"/>
  <c r="O56" i="61"/>
  <c r="O70" i="61" s="1"/>
  <c r="L109" i="61"/>
  <c r="L123" i="61" s="1"/>
  <c r="V24" i="75"/>
  <c r="O109" i="61"/>
  <c r="O123" i="61" s="1"/>
  <c r="R113" i="75"/>
  <c r="T21" i="75"/>
  <c r="N12" i="61"/>
  <c r="N26" i="61" s="1"/>
  <c r="L291" i="61"/>
  <c r="L302" i="61" s="1"/>
  <c r="T103" i="61"/>
  <c r="T117" i="61" s="1"/>
  <c r="O103" i="61"/>
  <c r="O117" i="61" s="1"/>
  <c r="U186" i="75"/>
  <c r="O157" i="61"/>
  <c r="O171" i="61" s="1"/>
  <c r="M16" i="61"/>
  <c r="M30" i="61" s="1"/>
  <c r="V268" i="75"/>
  <c r="P246" i="61"/>
  <c r="P260" i="61" s="1"/>
  <c r="T150" i="61"/>
  <c r="T164" i="61" s="1"/>
  <c r="U326" i="75"/>
  <c r="O298" i="61"/>
  <c r="O309" i="61" s="1"/>
  <c r="N199" i="61"/>
  <c r="N213" i="61" s="1"/>
  <c r="K249" i="75"/>
  <c r="R285" i="75"/>
  <c r="L225" i="61"/>
  <c r="L231" i="61" s="1"/>
  <c r="T217" i="75"/>
  <c r="S106" i="61"/>
  <c r="S120" i="61" s="1"/>
  <c r="S144" i="75"/>
  <c r="N11" i="61"/>
  <c r="N25" i="61" s="1"/>
  <c r="S25" i="75"/>
  <c r="L156" i="61"/>
  <c r="L170" i="61" s="1"/>
  <c r="D285" i="75"/>
  <c r="L270" i="61" s="1"/>
  <c r="L276" i="61" s="1"/>
  <c r="L279" i="61" s="1"/>
  <c r="Y276" i="75"/>
  <c r="S243" i="61"/>
  <c r="S257" i="61" s="1"/>
  <c r="M108" i="61"/>
  <c r="M122" i="61" s="1"/>
  <c r="R14" i="79"/>
  <c r="P14" i="79"/>
  <c r="AD14" i="79" s="1"/>
  <c r="H55" i="68"/>
  <c r="H9" i="68"/>
  <c r="H13" i="68"/>
  <c r="H17" i="68"/>
  <c r="H25" i="68"/>
  <c r="H29" i="68"/>
  <c r="T61" i="61"/>
  <c r="T75" i="61" s="1"/>
  <c r="P10" i="61"/>
  <c r="P24" i="61" s="1"/>
  <c r="M104" i="61"/>
  <c r="M118" i="61" s="1"/>
  <c r="M316" i="61"/>
  <c r="M322" i="61" s="1"/>
  <c r="I144" i="75"/>
  <c r="Q129" i="61" s="1"/>
  <c r="Q135" i="61" s="1"/>
  <c r="Q138" i="61" s="1"/>
  <c r="Q156" i="61"/>
  <c r="Q170" i="61" s="1"/>
  <c r="S294" i="61"/>
  <c r="S305" i="61" s="1"/>
  <c r="N245" i="61"/>
  <c r="N259" i="61" s="1"/>
  <c r="L245" i="61"/>
  <c r="L259" i="61" s="1"/>
  <c r="L102" i="61"/>
  <c r="L116" i="61" s="1"/>
  <c r="L243" i="61"/>
  <c r="L257" i="61" s="1"/>
  <c r="N223" i="61"/>
  <c r="N229" i="61" s="1"/>
  <c r="P108" i="61"/>
  <c r="P122" i="61" s="1"/>
  <c r="R246" i="61"/>
  <c r="R260" i="61" s="1"/>
  <c r="O61" i="61"/>
  <c r="O75" i="61" s="1"/>
  <c r="O102" i="61"/>
  <c r="O116" i="61" s="1"/>
  <c r="D58" i="68"/>
  <c r="P16" i="61"/>
  <c r="P30" i="61" s="1"/>
  <c r="M225" i="61"/>
  <c r="M231" i="61" s="1"/>
  <c r="AD149" i="75"/>
  <c r="H48" i="68"/>
  <c r="H56" i="68"/>
  <c r="H14" i="68"/>
  <c r="H22" i="68"/>
  <c r="H30" i="68"/>
  <c r="AD40" i="79"/>
  <c r="AD178" i="79"/>
  <c r="AD51" i="79"/>
  <c r="P133" i="79"/>
  <c r="AD136" i="79"/>
  <c r="Y247" i="61"/>
  <c r="Y261" i="61" s="1"/>
  <c r="AD125" i="79"/>
  <c r="AD100" i="79"/>
  <c r="AD149" i="79"/>
  <c r="F7" i="79"/>
  <c r="G7" i="79" s="1"/>
  <c r="H7" i="79" s="1"/>
  <c r="I7" i="79" s="1"/>
  <c r="J7" i="79" s="1"/>
  <c r="K7" i="79" s="1"/>
  <c r="L7" i="79" s="1"/>
  <c r="M7" i="79" s="1"/>
  <c r="N7" i="79" s="1"/>
  <c r="O7" i="79" s="1"/>
  <c r="S7" i="79"/>
  <c r="E81" i="79"/>
  <c r="S81" i="79" s="1"/>
  <c r="AD187" i="79"/>
  <c r="AD26" i="79"/>
  <c r="AD99" i="79"/>
  <c r="E155" i="79"/>
  <c r="S155" i="79" s="1"/>
  <c r="AD75" i="79"/>
  <c r="P9" i="79"/>
  <c r="AD9" i="79" s="1"/>
  <c r="P33" i="79"/>
  <c r="P46" i="79"/>
  <c r="AD61" i="79"/>
  <c r="P134" i="79"/>
  <c r="P137" i="79"/>
  <c r="AD170" i="79"/>
  <c r="E105" i="79"/>
  <c r="S105" i="79" s="1"/>
  <c r="E184" i="79"/>
  <c r="S184" i="79" s="1"/>
  <c r="E131" i="79"/>
  <c r="S131" i="79" s="1"/>
  <c r="E57" i="79"/>
  <c r="S57" i="79" s="1"/>
  <c r="P135" i="79"/>
  <c r="S119" i="79"/>
  <c r="P157" i="79"/>
  <c r="S138" i="79"/>
  <c r="AD138" i="79" s="1"/>
  <c r="Y244" i="61"/>
  <c r="Y258" i="61" s="1"/>
  <c r="Y316" i="61"/>
  <c r="Y322" i="61" s="1"/>
  <c r="AD150" i="79"/>
  <c r="Y246" i="61"/>
  <c r="Y260" i="61" s="1"/>
  <c r="S107" i="79"/>
  <c r="Y294" i="61"/>
  <c r="Y305" i="61" s="1"/>
  <c r="R65" i="79"/>
  <c r="X9" i="61"/>
  <c r="X23" i="61" s="1"/>
  <c r="X13" i="61"/>
  <c r="X27" i="61" s="1"/>
  <c r="P61" i="79"/>
  <c r="Y290" i="61"/>
  <c r="Y295" i="61"/>
  <c r="Y306" i="61" s="1"/>
  <c r="Y197" i="61"/>
  <c r="Y211" i="61" s="1"/>
  <c r="S9" i="79"/>
  <c r="AD126" i="79"/>
  <c r="AD163" i="79"/>
  <c r="R133" i="79"/>
  <c r="AD133" i="79" s="1"/>
  <c r="X196" i="61"/>
  <c r="X210" i="61" s="1"/>
  <c r="S157" i="79"/>
  <c r="P120" i="79"/>
  <c r="R46" i="79"/>
  <c r="AD46" i="79" s="1"/>
  <c r="R33" i="79"/>
  <c r="AD33" i="79" s="1"/>
  <c r="AD120" i="79"/>
  <c r="P163" i="79"/>
  <c r="R11" i="79"/>
  <c r="P35" i="79"/>
  <c r="P119" i="79"/>
  <c r="P112" i="79"/>
  <c r="V131" i="75"/>
  <c r="P109" i="61"/>
  <c r="P123" i="61" s="1"/>
  <c r="W65" i="75"/>
  <c r="Q58" i="61"/>
  <c r="Q72" i="61" s="1"/>
  <c r="R13" i="61"/>
  <c r="R27" i="61" s="1"/>
  <c r="X24" i="75"/>
  <c r="V116" i="75"/>
  <c r="P104" i="61"/>
  <c r="P118" i="61" s="1"/>
  <c r="E285" i="75"/>
  <c r="M270" i="61" s="1"/>
  <c r="M273" i="61" s="1"/>
  <c r="S281" i="75"/>
  <c r="S285" i="75" s="1"/>
  <c r="X115" i="75"/>
  <c r="R104" i="61"/>
  <c r="R118" i="61" s="1"/>
  <c r="Q110" i="61"/>
  <c r="Q124" i="61" s="1"/>
  <c r="S103" i="61"/>
  <c r="S117" i="61" s="1"/>
  <c r="X303" i="75"/>
  <c r="R291" i="61"/>
  <c r="R302" i="61" s="1"/>
  <c r="X121" i="61"/>
  <c r="X11" i="61"/>
  <c r="X25" i="61" s="1"/>
  <c r="P63" i="79"/>
  <c r="S63" i="79"/>
  <c r="AD63" i="79" s="1"/>
  <c r="Y110" i="61"/>
  <c r="S65" i="79"/>
  <c r="Y149" i="61"/>
  <c r="Y163" i="61" s="1"/>
  <c r="P109" i="79"/>
  <c r="S109" i="79"/>
  <c r="AD109" i="79" s="1"/>
  <c r="E145" i="79"/>
  <c r="Y270" i="61" s="1"/>
  <c r="Y276" i="61" s="1"/>
  <c r="Y279" i="61" s="1"/>
  <c r="S167" i="79"/>
  <c r="AD167" i="79" s="1"/>
  <c r="P167" i="79"/>
  <c r="S185" i="79"/>
  <c r="AD185" i="79" s="1"/>
  <c r="P185" i="79"/>
  <c r="P65" i="79"/>
  <c r="Y243" i="61"/>
  <c r="Y257" i="61" s="1"/>
  <c r="X81" i="75"/>
  <c r="R62" i="61"/>
  <c r="R76" i="61" s="1"/>
  <c r="S232" i="75"/>
  <c r="M203" i="61"/>
  <c r="M217" i="61" s="1"/>
  <c r="T225" i="75"/>
  <c r="N201" i="61"/>
  <c r="N215" i="61" s="1"/>
  <c r="M11" i="61"/>
  <c r="M25" i="61" s="1"/>
  <c r="S19" i="75"/>
  <c r="S225" i="61"/>
  <c r="S231" i="61" s="1"/>
  <c r="Y243" i="75"/>
  <c r="Y249" i="75" s="1"/>
  <c r="Z26" i="75"/>
  <c r="T15" i="61"/>
  <c r="T29" i="61" s="1"/>
  <c r="L298" i="61"/>
  <c r="L309" i="61" s="1"/>
  <c r="L104" i="61"/>
  <c r="L118" i="61" s="1"/>
  <c r="R114" i="75"/>
  <c r="Z168" i="75"/>
  <c r="T153" i="61"/>
  <c r="T167" i="61" s="1"/>
  <c r="R261" i="75"/>
  <c r="T62" i="61"/>
  <c r="T76" i="61" s="1"/>
  <c r="Z82" i="75"/>
  <c r="R27" i="75"/>
  <c r="L15" i="61"/>
  <c r="L29" i="61" s="1"/>
  <c r="W113" i="75"/>
  <c r="Q102" i="61"/>
  <c r="Q116" i="61" s="1"/>
  <c r="T167" i="75"/>
  <c r="N153" i="61"/>
  <c r="N167" i="61" s="1"/>
  <c r="R245" i="61"/>
  <c r="R259" i="61" s="1"/>
  <c r="R197" i="61"/>
  <c r="R211" i="61" s="1"/>
  <c r="D348" i="75"/>
  <c r="L317" i="61" s="1"/>
  <c r="L323" i="61" s="1"/>
  <c r="R344" i="75"/>
  <c r="Y296" i="75"/>
  <c r="S290" i="61"/>
  <c r="P136" i="79"/>
  <c r="R204" i="61"/>
  <c r="R218" i="61" s="1"/>
  <c r="X236" i="75"/>
  <c r="W345" i="75"/>
  <c r="Y315" i="61"/>
  <c r="Y321" i="61" s="1"/>
  <c r="E121" i="79"/>
  <c r="G144" i="75"/>
  <c r="O129" i="61" s="1"/>
  <c r="O135" i="61" s="1"/>
  <c r="O138" i="61" s="1"/>
  <c r="O106" i="61"/>
  <c r="O120" i="61" s="1"/>
  <c r="U124" i="75"/>
  <c r="R201" i="61"/>
  <c r="R215" i="61" s="1"/>
  <c r="U246" i="75"/>
  <c r="M59" i="61"/>
  <c r="M73" i="61" s="1"/>
  <c r="S68" i="75"/>
  <c r="W242" i="75"/>
  <c r="Q224" i="61"/>
  <c r="Q230" i="61" s="1"/>
  <c r="D38" i="68"/>
  <c r="Y155" i="61"/>
  <c r="Y169" i="61" s="1"/>
  <c r="S112" i="79"/>
  <c r="AD112" i="79" s="1"/>
  <c r="P150" i="61"/>
  <c r="P164" i="61" s="1"/>
  <c r="V9" i="61"/>
  <c r="V23" i="61" s="1"/>
  <c r="Z214" i="75"/>
  <c r="T196" i="61"/>
  <c r="T210" i="61" s="1"/>
  <c r="Y60" i="75"/>
  <c r="S57" i="61"/>
  <c r="S71" i="61" s="1"/>
  <c r="S21" i="75"/>
  <c r="M12" i="61"/>
  <c r="M26" i="61" s="1"/>
  <c r="R218" i="75"/>
  <c r="L199" i="61"/>
  <c r="L213" i="61" s="1"/>
  <c r="T177" i="75"/>
  <c r="N155" i="61"/>
  <c r="N169" i="61" s="1"/>
  <c r="Y226" i="75"/>
  <c r="S201" i="61"/>
  <c r="S215" i="61" s="1"/>
  <c r="W211" i="75"/>
  <c r="Q196" i="61"/>
  <c r="Q210" i="61" s="1"/>
  <c r="AD188" i="79"/>
  <c r="U285" i="75"/>
  <c r="Y297" i="61"/>
  <c r="Y308" i="61" s="1"/>
  <c r="P12" i="61"/>
  <c r="P26" i="61" s="1"/>
  <c r="Y336" i="61"/>
  <c r="Y339" i="61" s="1"/>
  <c r="P103" i="61"/>
  <c r="P117" i="61" s="1"/>
  <c r="P61" i="61"/>
  <c r="P75" i="61" s="1"/>
  <c r="R300" i="75"/>
  <c r="S171" i="79"/>
  <c r="P57" i="61"/>
  <c r="P71" i="61" s="1"/>
  <c r="N109" i="61"/>
  <c r="N123" i="61" s="1"/>
  <c r="S320" i="75"/>
  <c r="T290" i="61"/>
  <c r="X134" i="75"/>
  <c r="U196" i="75"/>
  <c r="U200" i="75" s="1"/>
  <c r="G200" i="75"/>
  <c r="O176" i="61" s="1"/>
  <c r="O179" i="61" s="1"/>
  <c r="W269" i="75"/>
  <c r="Q247" i="61"/>
  <c r="Q261" i="61" s="1"/>
  <c r="E144" i="75"/>
  <c r="M129" i="61" s="1"/>
  <c r="M135" i="61" s="1"/>
  <c r="S61" i="61"/>
  <c r="S75" i="61" s="1"/>
  <c r="T110" i="75"/>
  <c r="N102" i="61"/>
  <c r="N116" i="61" s="1"/>
  <c r="W186" i="75"/>
  <c r="Q157" i="61"/>
  <c r="Q171" i="61" s="1"/>
  <c r="Q251" i="61"/>
  <c r="Q265" i="61" s="1"/>
  <c r="W276" i="75"/>
  <c r="Y298" i="61"/>
  <c r="Y309" i="61" s="1"/>
  <c r="Y14" i="61"/>
  <c r="Y28" i="61" s="1"/>
  <c r="N104" i="61"/>
  <c r="N118" i="61" s="1"/>
  <c r="H200" i="75"/>
  <c r="P176" i="61" s="1"/>
  <c r="P179" i="61" s="1"/>
  <c r="R15" i="61"/>
  <c r="R29" i="61" s="1"/>
  <c r="C97" i="67"/>
  <c r="L336" i="61"/>
  <c r="L339" i="61" s="1"/>
  <c r="L108" i="61"/>
  <c r="L122" i="61" s="1"/>
  <c r="H285" i="75"/>
  <c r="P270" i="61" s="1"/>
  <c r="P273" i="61" s="1"/>
  <c r="S150" i="61"/>
  <c r="S164" i="61" s="1"/>
  <c r="O105" i="61"/>
  <c r="O119" i="61" s="1"/>
  <c r="U317" i="75"/>
  <c r="O295" i="61"/>
  <c r="O306" i="61" s="1"/>
  <c r="S341" i="75"/>
  <c r="D98" i="67"/>
  <c r="F38" i="68"/>
  <c r="V317" i="75"/>
  <c r="P295" i="61"/>
  <c r="P306" i="61" s="1"/>
  <c r="T27" i="75"/>
  <c r="N15" i="61"/>
  <c r="N29" i="61" s="1"/>
  <c r="L246" i="61"/>
  <c r="L260" i="61" s="1"/>
  <c r="R268" i="75"/>
  <c r="R132" i="79"/>
  <c r="AD132" i="79" s="1"/>
  <c r="P132" i="79"/>
  <c r="AD52" i="79"/>
  <c r="Y8" i="61"/>
  <c r="Y22" i="61" s="1"/>
  <c r="Q62" i="61"/>
  <c r="Q76" i="61" s="1"/>
  <c r="V200" i="75"/>
  <c r="L202" i="61"/>
  <c r="L216" i="61" s="1"/>
  <c r="Y202" i="61"/>
  <c r="Y216" i="61" s="1"/>
  <c r="X156" i="61"/>
  <c r="X170" i="61" s="1"/>
  <c r="Y16" i="61"/>
  <c r="Y30" i="61" s="1"/>
  <c r="R55" i="61"/>
  <c r="R69" i="61" s="1"/>
  <c r="V308" i="75"/>
  <c r="P293" i="61"/>
  <c r="P304" i="61" s="1"/>
  <c r="T269" i="75"/>
  <c r="N247" i="61"/>
  <c r="N261" i="61" s="1"/>
  <c r="H47" i="68"/>
  <c r="H51" i="68"/>
  <c r="H21" i="68"/>
  <c r="H33" i="68"/>
  <c r="Y152" i="61"/>
  <c r="Y166" i="61" s="1"/>
  <c r="AD290" i="75"/>
  <c r="X154" i="61"/>
  <c r="X168" i="61" s="1"/>
  <c r="Y105" i="61"/>
  <c r="Y119" i="61" s="1"/>
  <c r="M157" i="61"/>
  <c r="M171" i="61" s="1"/>
  <c r="Y263" i="75"/>
  <c r="M156" i="61"/>
  <c r="M170" i="61" s="1"/>
  <c r="R144" i="75"/>
  <c r="X30" i="75"/>
  <c r="R16" i="61"/>
  <c r="R30" i="61" s="1"/>
  <c r="U87" i="75"/>
  <c r="O63" i="61"/>
  <c r="O77" i="61" s="1"/>
  <c r="S236" i="75"/>
  <c r="M204" i="61"/>
  <c r="M218" i="61" s="1"/>
  <c r="E174" i="79"/>
  <c r="Y317" i="61" s="1"/>
  <c r="Y323" i="61" s="1"/>
  <c r="L295" i="61"/>
  <c r="L306" i="61" s="1"/>
  <c r="P200" i="61"/>
  <c r="P214" i="61" s="1"/>
  <c r="G98" i="67"/>
  <c r="V72" i="75"/>
  <c r="P60" i="61"/>
  <c r="P74" i="61" s="1"/>
  <c r="H54" i="68"/>
  <c r="M105" i="61"/>
  <c r="M119" i="61" s="1"/>
  <c r="E98" i="67"/>
  <c r="T242" i="75"/>
  <c r="F249" i="75"/>
  <c r="O246" i="61"/>
  <c r="O260" i="61" s="1"/>
  <c r="U268" i="75"/>
  <c r="R10" i="61"/>
  <c r="R24" i="61" s="1"/>
  <c r="M244" i="61"/>
  <c r="M258" i="61" s="1"/>
  <c r="S102" i="61"/>
  <c r="S116" i="61" s="1"/>
  <c r="H11" i="68"/>
  <c r="H27" i="68"/>
  <c r="S223" i="61"/>
  <c r="S229" i="61" s="1"/>
  <c r="H26" i="68"/>
  <c r="T294" i="61"/>
  <c r="T305" i="61" s="1"/>
  <c r="X144" i="75"/>
  <c r="P60" i="79"/>
  <c r="S248" i="61"/>
  <c r="S262" i="61" s="1"/>
  <c r="U57" i="75"/>
  <c r="O55" i="61"/>
  <c r="O69" i="61" s="1"/>
  <c r="U83" i="75"/>
  <c r="O62" i="61"/>
  <c r="O76" i="61" s="1"/>
  <c r="L121" i="61"/>
  <c r="C121" i="61" s="1"/>
  <c r="C107" i="61"/>
  <c r="R15" i="79"/>
  <c r="X16" i="61"/>
  <c r="X10" i="61"/>
  <c r="X24" i="61" s="1"/>
  <c r="P8" i="79"/>
  <c r="AD8" i="79" s="1"/>
  <c r="R8" i="79"/>
  <c r="R19" i="79"/>
  <c r="AD19" i="79" s="1"/>
  <c r="P19" i="79"/>
  <c r="Y55" i="61"/>
  <c r="Y69" i="61" s="1"/>
  <c r="S34" i="79"/>
  <c r="Y57" i="61"/>
  <c r="Y71" i="61" s="1"/>
  <c r="Y59" i="61"/>
  <c r="Y73" i="61" s="1"/>
  <c r="S37" i="79"/>
  <c r="Y60" i="61"/>
  <c r="Y74" i="61" s="1"/>
  <c r="S45" i="79"/>
  <c r="AD45" i="79" s="1"/>
  <c r="P45" i="79"/>
  <c r="T151" i="61"/>
  <c r="T165" i="61" s="1"/>
  <c r="Z160" i="75"/>
  <c r="W275" i="75"/>
  <c r="Q250" i="61"/>
  <c r="Q264" i="61" s="1"/>
  <c r="W281" i="75"/>
  <c r="U296" i="61"/>
  <c r="U307" i="61" s="1"/>
  <c r="AA320" i="75"/>
  <c r="U320" i="75"/>
  <c r="O296" i="61"/>
  <c r="O307" i="61" s="1"/>
  <c r="Q198" i="61"/>
  <c r="Q212" i="61" s="1"/>
  <c r="W215" i="75"/>
  <c r="T62" i="75"/>
  <c r="Y359" i="75"/>
  <c r="Y366" i="75" s="1"/>
  <c r="Y367" i="75" s="1"/>
  <c r="S336" i="61"/>
  <c r="S339" i="61" s="1"/>
  <c r="X261" i="75"/>
  <c r="R243" i="61"/>
  <c r="R257" i="61" s="1"/>
  <c r="M149" i="61"/>
  <c r="M163" i="61" s="1"/>
  <c r="S155" i="75"/>
  <c r="Q56" i="61"/>
  <c r="Q70" i="61" s="1"/>
  <c r="O16" i="61"/>
  <c r="O30" i="61" s="1"/>
  <c r="Y269" i="75"/>
  <c r="S247" i="61"/>
  <c r="S261" i="61" s="1"/>
  <c r="O315" i="61"/>
  <c r="O321" i="61" s="1"/>
  <c r="U337" i="75"/>
  <c r="F97" i="67"/>
  <c r="U128" i="75"/>
  <c r="O108" i="61"/>
  <c r="O122" i="61" s="1"/>
  <c r="U347" i="75"/>
  <c r="G348" i="75"/>
  <c r="O317" i="61" s="1"/>
  <c r="O323" i="61" s="1"/>
  <c r="V170" i="75"/>
  <c r="P153" i="61"/>
  <c r="P167" i="61" s="1"/>
  <c r="V67" i="75"/>
  <c r="P58" i="61"/>
  <c r="P72" i="61" s="1"/>
  <c r="T9" i="61"/>
  <c r="T23" i="61" s="1"/>
  <c r="R224" i="61"/>
  <c r="R230" i="61" s="1"/>
  <c r="Z69" i="75"/>
  <c r="T59" i="61"/>
  <c r="T73" i="61" s="1"/>
  <c r="V213" i="75"/>
  <c r="Z267" i="75"/>
  <c r="T245" i="61"/>
  <c r="T259" i="61" s="1"/>
  <c r="Y28" i="75"/>
  <c r="S270" i="75"/>
  <c r="M248" i="61"/>
  <c r="M262" i="61" s="1"/>
  <c r="N243" i="61"/>
  <c r="N257" i="61" s="1"/>
  <c r="T260" i="75"/>
  <c r="Y69" i="75"/>
  <c r="S59" i="61"/>
  <c r="S73" i="61" s="1"/>
  <c r="W99" i="75"/>
  <c r="I99" i="75"/>
  <c r="Q82" i="61" s="1"/>
  <c r="Q88" i="61" s="1"/>
  <c r="Q91" i="61" s="1"/>
  <c r="N103" i="61"/>
  <c r="N117" i="61" s="1"/>
  <c r="Y274" i="75"/>
  <c r="S249" i="61"/>
  <c r="S263" i="61" s="1"/>
  <c r="X334" i="75"/>
  <c r="R314" i="61"/>
  <c r="R320" i="61" s="1"/>
  <c r="T336" i="61"/>
  <c r="T339" i="61" s="1"/>
  <c r="O199" i="61"/>
  <c r="O213" i="61" s="1"/>
  <c r="U216" i="75"/>
  <c r="Y117" i="75"/>
  <c r="S104" i="61"/>
  <c r="S118" i="61" s="1"/>
  <c r="X174" i="75"/>
  <c r="R154" i="61"/>
  <c r="R168" i="61" s="1"/>
  <c r="S92" i="75"/>
  <c r="U26" i="75"/>
  <c r="N63" i="61"/>
  <c r="N77" i="61" s="1"/>
  <c r="T86" i="75"/>
  <c r="X228" i="75"/>
  <c r="R202" i="61"/>
  <c r="R216" i="61" s="1"/>
  <c r="U225" i="75"/>
  <c r="O201" i="61"/>
  <c r="O215" i="61" s="1"/>
  <c r="S218" i="75"/>
  <c r="M199" i="61"/>
  <c r="M213" i="61" s="1"/>
  <c r="X272" i="75"/>
  <c r="R248" i="61"/>
  <c r="R262" i="61" s="1"/>
  <c r="V329" i="75"/>
  <c r="P298" i="61"/>
  <c r="P309" i="61" s="1"/>
  <c r="W341" i="75"/>
  <c r="H98" i="67"/>
  <c r="H249" i="75"/>
  <c r="S167" i="75"/>
  <c r="M153" i="61"/>
  <c r="M167" i="61" s="1"/>
  <c r="Q316" i="61"/>
  <c r="Q322" i="61" s="1"/>
  <c r="T58" i="75"/>
  <c r="Y102" i="61"/>
  <c r="Y116" i="61" s="1"/>
  <c r="S58" i="79"/>
  <c r="Y106" i="61"/>
  <c r="Y120" i="61" s="1"/>
  <c r="E71" i="79"/>
  <c r="Y129" i="61" s="1"/>
  <c r="Y132" i="61" s="1"/>
  <c r="S83" i="79"/>
  <c r="P83" i="79"/>
  <c r="Y156" i="61"/>
  <c r="Y170" i="61" s="1"/>
  <c r="Y199" i="61"/>
  <c r="Y213" i="61" s="1"/>
  <c r="E95" i="79"/>
  <c r="Y176" i="61" s="1"/>
  <c r="Y179" i="61" s="1"/>
  <c r="X329" i="75"/>
  <c r="R298" i="61"/>
  <c r="R309" i="61" s="1"/>
  <c r="L348" i="75"/>
  <c r="T317" i="61" s="1"/>
  <c r="T323" i="61" s="1"/>
  <c r="Z344" i="75"/>
  <c r="H97" i="67"/>
  <c r="V29" i="75"/>
  <c r="P15" i="61"/>
  <c r="P29" i="61" s="1"/>
  <c r="U228" i="75"/>
  <c r="O202" i="61"/>
  <c r="O216" i="61" s="1"/>
  <c r="X72" i="75"/>
  <c r="R60" i="61"/>
  <c r="R74" i="61" s="1"/>
  <c r="T31" i="75"/>
  <c r="N16" i="61"/>
  <c r="N30" i="61" s="1"/>
  <c r="R87" i="75"/>
  <c r="R172" i="75"/>
  <c r="L154" i="61"/>
  <c r="L168" i="61" s="1"/>
  <c r="Y293" i="61"/>
  <c r="Y304" i="61" s="1"/>
  <c r="M60" i="61"/>
  <c r="M74" i="61" s="1"/>
  <c r="Q61" i="61"/>
  <c r="Q75" i="61" s="1"/>
  <c r="O203" i="61"/>
  <c r="O217" i="61" s="1"/>
  <c r="S16" i="61"/>
  <c r="S30" i="61" s="1"/>
  <c r="V99" i="75"/>
  <c r="H99" i="75"/>
  <c r="P82" i="61" s="1"/>
  <c r="P88" i="61" s="1"/>
  <c r="P91" i="61" s="1"/>
  <c r="T24" i="75"/>
  <c r="N13" i="61"/>
  <c r="N27" i="61" s="1"/>
  <c r="R24" i="75"/>
  <c r="L13" i="61"/>
  <c r="L27" i="61" s="1"/>
  <c r="T179" i="75"/>
  <c r="N156" i="61"/>
  <c r="N170" i="61" s="1"/>
  <c r="M155" i="61"/>
  <c r="M169" i="61" s="1"/>
  <c r="S177" i="75"/>
  <c r="T191" i="75"/>
  <c r="T200" i="75" s="1"/>
  <c r="F200" i="75"/>
  <c r="N176" i="61" s="1"/>
  <c r="Y314" i="61"/>
  <c r="Y320" i="61" s="1"/>
  <c r="M8" i="61"/>
  <c r="M22" i="61" s="1"/>
  <c r="Y304" i="75"/>
  <c r="S292" i="61"/>
  <c r="S303" i="61" s="1"/>
  <c r="W58" i="75"/>
  <c r="Q55" i="61"/>
  <c r="Q69" i="61" s="1"/>
  <c r="W265" i="75"/>
  <c r="Q245" i="61"/>
  <c r="Q259" i="61" s="1"/>
  <c r="P250" i="61"/>
  <c r="P264" i="61" s="1"/>
  <c r="V275" i="75"/>
  <c r="Z243" i="75"/>
  <c r="T225" i="61"/>
  <c r="T231" i="61" s="1"/>
  <c r="S118" i="79"/>
  <c r="Y224" i="61"/>
  <c r="Y230" i="61" s="1"/>
  <c r="Y245" i="61"/>
  <c r="Y259" i="61" s="1"/>
  <c r="Y248" i="61"/>
  <c r="Y262" i="61" s="1"/>
  <c r="Y251" i="61"/>
  <c r="Y265" i="61" s="1"/>
  <c r="S139" i="79"/>
  <c r="Y291" i="61"/>
  <c r="Y302" i="61" s="1"/>
  <c r="G302" i="50"/>
  <c r="D8" i="62"/>
  <c r="G307" i="50" s="1"/>
  <c r="E99" i="75"/>
  <c r="M82" i="61" s="1"/>
  <c r="T336" i="75"/>
  <c r="Y15" i="61"/>
  <c r="Y29" i="61" s="1"/>
  <c r="E22" i="79"/>
  <c r="X109" i="61"/>
  <c r="X123" i="61" s="1"/>
  <c r="X225" i="61"/>
  <c r="X231" i="61" s="1"/>
  <c r="R119" i="79"/>
  <c r="D145" i="79"/>
  <c r="X270" i="61" s="1"/>
  <c r="X292" i="61"/>
  <c r="X303" i="61" s="1"/>
  <c r="J144" i="75"/>
  <c r="R129" i="61" s="1"/>
  <c r="R132" i="61" s="1"/>
  <c r="D144" i="75"/>
  <c r="L129" i="61" s="1"/>
  <c r="S110" i="61"/>
  <c r="S124" i="61" s="1"/>
  <c r="N293" i="61"/>
  <c r="N304" i="61" s="1"/>
  <c r="M243" i="61"/>
  <c r="M257" i="61" s="1"/>
  <c r="S260" i="75"/>
  <c r="V119" i="75"/>
  <c r="P105" i="61"/>
  <c r="P119" i="61" s="1"/>
  <c r="X317" i="75"/>
  <c r="R295" i="61"/>
  <c r="R306" i="61" s="1"/>
  <c r="X344" i="75"/>
  <c r="J348" i="75"/>
  <c r="R317" i="61" s="1"/>
  <c r="R323" i="61" s="1"/>
  <c r="Z183" i="75"/>
  <c r="T157" i="61"/>
  <c r="T171" i="61" s="1"/>
  <c r="V315" i="75"/>
  <c r="P294" i="61"/>
  <c r="P305" i="61" s="1"/>
  <c r="W313" i="75"/>
  <c r="Q294" i="61"/>
  <c r="Q305" i="61" s="1"/>
  <c r="W308" i="75"/>
  <c r="Q293" i="61"/>
  <c r="Q304" i="61" s="1"/>
  <c r="C96" i="67"/>
  <c r="L314" i="61"/>
  <c r="L320" i="61" s="1"/>
  <c r="R333" i="75"/>
  <c r="Y44" i="75"/>
  <c r="Y45" i="75" s="1"/>
  <c r="K45" i="75"/>
  <c r="S35" i="61" s="1"/>
  <c r="S38" i="61" s="1"/>
  <c r="Y157" i="61"/>
  <c r="Y171" i="61" s="1"/>
  <c r="Y196" i="61"/>
  <c r="Y210" i="61" s="1"/>
  <c r="I45" i="75"/>
  <c r="Q35" i="61" s="1"/>
  <c r="S14" i="79"/>
  <c r="Y154" i="61"/>
  <c r="Y168" i="61" s="1"/>
  <c r="O15" i="61"/>
  <c r="O29" i="61" s="1"/>
  <c r="AD104" i="75"/>
  <c r="L290" i="61"/>
  <c r="X313" i="75"/>
  <c r="R294" i="61"/>
  <c r="R305" i="61" s="1"/>
  <c r="W119" i="75"/>
  <c r="Q105" i="61"/>
  <c r="Q119" i="61" s="1"/>
  <c r="S244" i="61"/>
  <c r="S258" i="61" s="1"/>
  <c r="AA326" i="75"/>
  <c r="S198" i="61"/>
  <c r="S212" i="61" s="1"/>
  <c r="Y215" i="75"/>
  <c r="W316" i="75"/>
  <c r="Q295" i="61"/>
  <c r="Q306" i="61" s="1"/>
  <c r="R37" i="75"/>
  <c r="R45" i="75" s="1"/>
  <c r="D45" i="75"/>
  <c r="L35" i="61" s="1"/>
  <c r="R72" i="75"/>
  <c r="L60" i="61"/>
  <c r="L74" i="61" s="1"/>
  <c r="V225" i="75"/>
  <c r="P201" i="61"/>
  <c r="P215" i="61" s="1"/>
  <c r="L201" i="61"/>
  <c r="L215" i="61" s="1"/>
  <c r="R224" i="75"/>
  <c r="S214" i="75"/>
  <c r="M196" i="61"/>
  <c r="M210" i="61" s="1"/>
  <c r="X341" i="75"/>
  <c r="I98" i="67"/>
  <c r="R316" i="61"/>
  <c r="R322" i="61" s="1"/>
  <c r="N203" i="61"/>
  <c r="N217" i="61" s="1"/>
  <c r="R251" i="61"/>
  <c r="R265" i="61" s="1"/>
  <c r="W114" i="75"/>
  <c r="Q104" i="61"/>
  <c r="Q118" i="61" s="1"/>
  <c r="Z333" i="75"/>
  <c r="K96" i="67"/>
  <c r="AA241" i="75"/>
  <c r="T326" i="75"/>
  <c r="N298" i="61"/>
  <c r="N309" i="61" s="1"/>
  <c r="X359" i="75"/>
  <c r="X366" i="75" s="1"/>
  <c r="X367" i="75" s="1"/>
  <c r="R336" i="61"/>
  <c r="R339" i="61" s="1"/>
  <c r="M55" i="61"/>
  <c r="M69" i="61" s="1"/>
  <c r="P292" i="61"/>
  <c r="P303" i="61" s="1"/>
  <c r="N56" i="61"/>
  <c r="N70" i="61" s="1"/>
  <c r="Y63" i="61"/>
  <c r="Y77" i="61" s="1"/>
  <c r="Q298" i="61"/>
  <c r="Q309" i="61" s="1"/>
  <c r="V223" i="75"/>
  <c r="Y15" i="75"/>
  <c r="S10" i="61"/>
  <c r="S24" i="61" s="1"/>
  <c r="Z309" i="75"/>
  <c r="T293" i="61"/>
  <c r="T304" i="61" s="1"/>
  <c r="W305" i="75"/>
  <c r="Q292" i="61"/>
  <c r="Q303" i="61" s="1"/>
  <c r="R338" i="75"/>
  <c r="L315" i="61"/>
  <c r="L321" i="61" s="1"/>
  <c r="AD165" i="79"/>
  <c r="Y61" i="61"/>
  <c r="Y75" i="61" s="1"/>
  <c r="O294" i="61"/>
  <c r="O305" i="61" s="1"/>
  <c r="Q153" i="61"/>
  <c r="Q167" i="61" s="1"/>
  <c r="P157" i="61"/>
  <c r="P171" i="61" s="1"/>
  <c r="V183" i="75"/>
  <c r="X282" i="75"/>
  <c r="S159" i="75"/>
  <c r="M151" i="61"/>
  <c r="M165" i="61" s="1"/>
  <c r="W228" i="75"/>
  <c r="Q202" i="61"/>
  <c r="Q216" i="61" s="1"/>
  <c r="I96" i="67"/>
  <c r="X335" i="75"/>
  <c r="D96" i="67"/>
  <c r="D102" i="67" s="1"/>
  <c r="AK314" i="61" s="1"/>
  <c r="AK320" i="61" s="1"/>
  <c r="S333" i="75"/>
  <c r="R12" i="61"/>
  <c r="R26" i="61" s="1"/>
  <c r="E97" i="67"/>
  <c r="N315" i="61"/>
  <c r="N321" i="61" s="1"/>
  <c r="S196" i="61"/>
  <c r="S210" i="61" s="1"/>
  <c r="P202" i="61"/>
  <c r="P216" i="61" s="1"/>
  <c r="T139" i="75"/>
  <c r="F144" i="75"/>
  <c r="N129" i="61" s="1"/>
  <c r="N132" i="61" s="1"/>
  <c r="R193" i="75"/>
  <c r="Y151" i="61"/>
  <c r="Y165" i="61" s="1"/>
  <c r="Y249" i="61"/>
  <c r="Y263" i="61" s="1"/>
  <c r="S137" i="79"/>
  <c r="S8" i="61"/>
  <c r="S22" i="61" s="1"/>
  <c r="Z315" i="75"/>
  <c r="R296" i="61"/>
  <c r="R307" i="61" s="1"/>
  <c r="X320" i="75"/>
  <c r="X103" i="61"/>
  <c r="P56" i="61"/>
  <c r="P70" i="61" s="1"/>
  <c r="W273" i="75"/>
  <c r="Q248" i="61"/>
  <c r="Q262" i="61" s="1"/>
  <c r="Y322" i="75"/>
  <c r="S297" i="61"/>
  <c r="S308" i="61" s="1"/>
  <c r="O248" i="61"/>
  <c r="O262" i="61" s="1"/>
  <c r="Y185" i="75"/>
  <c r="S157" i="61"/>
  <c r="S171" i="61" s="1"/>
  <c r="S215" i="75"/>
  <c r="M198" i="61"/>
  <c r="S173" i="79"/>
  <c r="AD173" i="79" s="1"/>
  <c r="O196" i="61"/>
  <c r="O210" i="61" s="1"/>
  <c r="X14" i="61"/>
  <c r="R135" i="79"/>
  <c r="AD135" i="79" s="1"/>
  <c r="X247" i="61"/>
  <c r="X261" i="61" s="1"/>
  <c r="X296" i="61"/>
  <c r="X307" i="61" s="1"/>
  <c r="P162" i="79"/>
  <c r="P166" i="79"/>
  <c r="Y13" i="61"/>
  <c r="Y27" i="61" s="1"/>
  <c r="X150" i="61"/>
  <c r="X164" i="61" s="1"/>
  <c r="X224" i="61"/>
  <c r="X230" i="61" s="1"/>
  <c r="P118" i="79"/>
  <c r="R118" i="79"/>
  <c r="S162" i="79"/>
  <c r="AD162" i="79" s="1"/>
  <c r="Y296" i="61"/>
  <c r="Y307" i="61" s="1"/>
  <c r="S149" i="61"/>
  <c r="S163" i="61" s="1"/>
  <c r="O156" i="61"/>
  <c r="O170" i="61" s="1"/>
  <c r="R169" i="79"/>
  <c r="AD169" i="79" s="1"/>
  <c r="P169" i="79"/>
  <c r="O244" i="61"/>
  <c r="O258" i="61" s="1"/>
  <c r="L294" i="61"/>
  <c r="L305" i="61" s="1"/>
  <c r="M295" i="61"/>
  <c r="M306" i="61" s="1"/>
  <c r="H7" i="68"/>
  <c r="Y24" i="75"/>
  <c r="H34" i="68"/>
  <c r="AD27" i="79"/>
  <c r="P291" i="61"/>
  <c r="P302" i="61" s="1"/>
  <c r="W45" i="75"/>
  <c r="Y99" i="75"/>
  <c r="Q336" i="61"/>
  <c r="Q339" i="61" s="1"/>
  <c r="P14" i="61"/>
  <c r="P28" i="61" s="1"/>
  <c r="Y225" i="75"/>
  <c r="U213" i="75"/>
  <c r="D97" i="67"/>
  <c r="R157" i="61"/>
  <c r="R171" i="61" s="1"/>
  <c r="Q200" i="61"/>
  <c r="Q214" i="61" s="1"/>
  <c r="R200" i="61"/>
  <c r="R214" i="61" s="1"/>
  <c r="T314" i="61"/>
  <c r="T320" i="61" s="1"/>
  <c r="R155" i="61"/>
  <c r="R169" i="61" s="1"/>
  <c r="R292" i="61"/>
  <c r="R303" i="61" s="1"/>
  <c r="M62" i="61"/>
  <c r="M76" i="61" s="1"/>
  <c r="AD50" i="75"/>
  <c r="Q199" i="61"/>
  <c r="Q213" i="61" s="1"/>
  <c r="P248" i="61"/>
  <c r="P262" i="61" s="1"/>
  <c r="U9" i="61"/>
  <c r="U23" i="61" s="1"/>
  <c r="Q151" i="61"/>
  <c r="Q165" i="61" s="1"/>
  <c r="T316" i="61"/>
  <c r="T322" i="61" s="1"/>
  <c r="U45" i="75"/>
  <c r="S11" i="61"/>
  <c r="S25" i="61" s="1"/>
  <c r="W360" i="75"/>
  <c r="W366" i="75" s="1"/>
  <c r="W367" i="75" s="1"/>
  <c r="M314" i="61"/>
  <c r="M320" i="61" s="1"/>
  <c r="O151" i="61"/>
  <c r="O165" i="61" s="1"/>
  <c r="Z320" i="75"/>
  <c r="L55" i="61"/>
  <c r="L69" i="61" s="1"/>
  <c r="V236" i="75"/>
  <c r="S15" i="61"/>
  <c r="S29" i="61" s="1"/>
  <c r="T292" i="61"/>
  <c r="T303" i="61" s="1"/>
  <c r="N292" i="61"/>
  <c r="N303" i="61" s="1"/>
  <c r="O293" i="61"/>
  <c r="O304" i="61" s="1"/>
  <c r="S298" i="61"/>
  <c r="S309" i="61" s="1"/>
  <c r="W139" i="75"/>
  <c r="W144" i="75" s="1"/>
  <c r="T55" i="61"/>
  <c r="T69" i="61" s="1"/>
  <c r="Z59" i="75"/>
  <c r="N291" i="61"/>
  <c r="N302" i="61" s="1"/>
  <c r="U366" i="75"/>
  <c r="U367" i="75" s="1"/>
  <c r="R163" i="75"/>
  <c r="S55" i="61"/>
  <c r="S69" i="61" s="1"/>
  <c r="K98" i="67"/>
  <c r="L45" i="75"/>
  <c r="T35" i="61" s="1"/>
  <c r="S152" i="61"/>
  <c r="S166" i="61" s="1"/>
  <c r="T155" i="61"/>
  <c r="T169" i="61" s="1"/>
  <c r="R225" i="61"/>
  <c r="R231" i="61" s="1"/>
  <c r="X243" i="75"/>
  <c r="T298" i="61"/>
  <c r="T309" i="61" s="1"/>
  <c r="R152" i="61"/>
  <c r="R166" i="61" s="1"/>
  <c r="K99" i="75"/>
  <c r="S82" i="61" s="1"/>
  <c r="S88" i="61" s="1"/>
  <c r="S91" i="61" s="1"/>
  <c r="H348" i="75"/>
  <c r="P317" i="61" s="1"/>
  <c r="P323" i="61" s="1"/>
  <c r="L57" i="61"/>
  <c r="L71" i="61" s="1"/>
  <c r="S105" i="61"/>
  <c r="S119" i="61" s="1"/>
  <c r="Y118" i="75"/>
  <c r="R319" i="75"/>
  <c r="R151" i="61"/>
  <c r="R165" i="61" s="1"/>
  <c r="S154" i="61"/>
  <c r="S168" i="61" s="1"/>
  <c r="M298" i="61"/>
  <c r="M309" i="61" s="1"/>
  <c r="T16" i="61"/>
  <c r="T30" i="61" s="1"/>
  <c r="AD205" i="75"/>
  <c r="W19" i="75"/>
  <c r="S295" i="61"/>
  <c r="S306" i="61" s="1"/>
  <c r="D249" i="75"/>
  <c r="X246" i="61"/>
  <c r="X260" i="61" s="1"/>
  <c r="Q155" i="61"/>
  <c r="Q169" i="61" s="1"/>
  <c r="P173" i="79"/>
  <c r="S113" i="79"/>
  <c r="R134" i="79"/>
  <c r="AD134" i="79" s="1"/>
  <c r="L292" i="61"/>
  <c r="L303" i="61" s="1"/>
  <c r="L200" i="75"/>
  <c r="T176" i="61" s="1"/>
  <c r="T179" i="61" s="1"/>
  <c r="N316" i="61"/>
  <c r="N322" i="61" s="1"/>
  <c r="P165" i="79"/>
  <c r="P170" i="79"/>
  <c r="R137" i="79"/>
  <c r="X249" i="61"/>
  <c r="T333" i="75"/>
  <c r="E96" i="67"/>
  <c r="E102" i="67" s="1"/>
  <c r="N314" i="61"/>
  <c r="N320" i="61" s="1"/>
  <c r="O57" i="61"/>
  <c r="O71" i="61" s="1"/>
  <c r="U60" i="75"/>
  <c r="R68" i="75"/>
  <c r="L59" i="61"/>
  <c r="L73" i="61" s="1"/>
  <c r="R220" i="75"/>
  <c r="L200" i="61"/>
  <c r="L214" i="61" s="1"/>
  <c r="W158" i="75"/>
  <c r="Q149" i="61"/>
  <c r="Q163" i="61" s="1"/>
  <c r="N295" i="61"/>
  <c r="N306" i="61" s="1"/>
  <c r="T317" i="75"/>
  <c r="T312" i="75"/>
  <c r="N294" i="61"/>
  <c r="N305" i="61" s="1"/>
  <c r="R76" i="75"/>
  <c r="L61" i="61"/>
  <c r="L75" i="61" s="1"/>
  <c r="W72" i="75"/>
  <c r="Q60" i="61"/>
  <c r="Q74" i="61" s="1"/>
  <c r="Y301" i="75"/>
  <c r="S291" i="61"/>
  <c r="S302" i="61" s="1"/>
  <c r="V112" i="75"/>
  <c r="P102" i="61"/>
  <c r="P116" i="61" s="1"/>
  <c r="W333" i="75"/>
  <c r="H96" i="67"/>
  <c r="Q314" i="61"/>
  <c r="Q320" i="61" s="1"/>
  <c r="Q10" i="61"/>
  <c r="Q24" i="61" s="1"/>
  <c r="W15" i="75"/>
  <c r="S244" i="75"/>
  <c r="Z270" i="75"/>
  <c r="T248" i="61"/>
  <c r="T262" i="61" s="1"/>
  <c r="Y309" i="75"/>
  <c r="N62" i="61"/>
  <c r="N76" i="61" s="1"/>
  <c r="U323" i="75"/>
  <c r="Y31" i="75"/>
  <c r="X45" i="75"/>
  <c r="J45" i="75"/>
  <c r="R35" i="61" s="1"/>
  <c r="E348" i="75"/>
  <c r="M317" i="61" s="1"/>
  <c r="M323" i="61" s="1"/>
  <c r="L106" i="61"/>
  <c r="L120" i="61" s="1"/>
  <c r="R122" i="75"/>
  <c r="W71" i="75"/>
  <c r="Q59" i="61"/>
  <c r="Q73" i="61" s="1"/>
  <c r="AA211" i="75"/>
  <c r="Z166" i="75"/>
  <c r="U150" i="61"/>
  <c r="U164" i="61" s="1"/>
  <c r="W233" i="75"/>
  <c r="Q203" i="61"/>
  <c r="Q217" i="61" s="1"/>
  <c r="Z99" i="75"/>
  <c r="N59" i="61"/>
  <c r="N73" i="61" s="1"/>
  <c r="T71" i="75"/>
  <c r="X196" i="75"/>
  <c r="X200" i="75" s="1"/>
  <c r="J200" i="75"/>
  <c r="R176" i="61" s="1"/>
  <c r="I97" i="67"/>
  <c r="W170" i="75"/>
  <c r="W86" i="75"/>
  <c r="Q63" i="61"/>
  <c r="Q77" i="61" s="1"/>
  <c r="T102" i="61"/>
  <c r="T116" i="61" s="1"/>
  <c r="V15" i="75"/>
  <c r="S192" i="75"/>
  <c r="E200" i="75"/>
  <c r="M176" i="61" s="1"/>
  <c r="V68" i="75"/>
  <c r="P59" i="61"/>
  <c r="P73" i="61" s="1"/>
  <c r="U266" i="75"/>
  <c r="V179" i="75"/>
  <c r="P156" i="61"/>
  <c r="P170" i="61" s="1"/>
  <c r="O245" i="61"/>
  <c r="O259" i="61" s="1"/>
  <c r="M315" i="61"/>
  <c r="M321" i="61" s="1"/>
  <c r="S44" i="75"/>
  <c r="E45" i="75"/>
  <c r="M35" i="61" s="1"/>
  <c r="M38" i="61" s="1"/>
  <c r="X168" i="75"/>
  <c r="R153" i="61"/>
  <c r="R167" i="61" s="1"/>
  <c r="W216" i="75"/>
  <c r="S314" i="75"/>
  <c r="M294" i="61"/>
  <c r="M305" i="61" s="1"/>
  <c r="K348" i="75"/>
  <c r="S317" i="61" s="1"/>
  <c r="S323" i="61" s="1"/>
  <c r="Y347" i="75"/>
  <c r="T57" i="75"/>
  <c r="N55" i="61"/>
  <c r="N69" i="61" s="1"/>
  <c r="S26" i="75"/>
  <c r="M15" i="61"/>
  <c r="M29" i="61" s="1"/>
  <c r="S78" i="75"/>
  <c r="R97" i="75"/>
  <c r="R99" i="75" s="1"/>
  <c r="D99" i="75"/>
  <c r="L82" i="61" s="1"/>
  <c r="L85" i="61" s="1"/>
  <c r="T174" i="75"/>
  <c r="N154" i="61"/>
  <c r="N168" i="61" s="1"/>
  <c r="W241" i="75"/>
  <c r="I249" i="75"/>
  <c r="T251" i="61"/>
  <c r="Z276" i="75"/>
  <c r="T272" i="75"/>
  <c r="N248" i="61"/>
  <c r="N262" i="61" s="1"/>
  <c r="R271" i="75"/>
  <c r="L248" i="61"/>
  <c r="L262" i="61" s="1"/>
  <c r="W284" i="75"/>
  <c r="I285" i="75"/>
  <c r="Q270" i="61" s="1"/>
  <c r="R109" i="61"/>
  <c r="R123" i="61" s="1"/>
  <c r="N14" i="61"/>
  <c r="N28" i="61" s="1"/>
  <c r="U71" i="75"/>
  <c r="O59" i="61"/>
  <c r="O73" i="61" s="1"/>
  <c r="Y316" i="75"/>
  <c r="Q154" i="61"/>
  <c r="Q168" i="61" s="1"/>
  <c r="N108" i="61"/>
  <c r="N122" i="61" s="1"/>
  <c r="W10" i="75"/>
  <c r="R10" i="79"/>
  <c r="P10" i="79"/>
  <c r="AD10" i="79" s="1"/>
  <c r="Y58" i="61"/>
  <c r="Y72" i="61" s="1"/>
  <c r="P139" i="79"/>
  <c r="X251" i="61"/>
  <c r="P171" i="79"/>
  <c r="X316" i="61"/>
  <c r="X322" i="61" s="1"/>
  <c r="R171" i="79"/>
  <c r="Q8" i="61"/>
  <c r="Q22" i="61" s="1"/>
  <c r="T184" i="75"/>
  <c r="N157" i="61"/>
  <c r="N171" i="61" s="1"/>
  <c r="J99" i="75"/>
  <c r="R82" i="61" s="1"/>
  <c r="Y141" i="75"/>
  <c r="K144" i="75"/>
  <c r="S129" i="61" s="1"/>
  <c r="S135" i="61" s="1"/>
  <c r="S138" i="61" s="1"/>
  <c r="P203" i="61"/>
  <c r="P217" i="61" s="1"/>
  <c r="V232" i="75"/>
  <c r="T200" i="61"/>
  <c r="T214" i="61" s="1"/>
  <c r="Z223" i="75"/>
  <c r="V161" i="75"/>
  <c r="P249" i="61"/>
  <c r="P263" i="61" s="1"/>
  <c r="V274" i="75"/>
  <c r="X15" i="61"/>
  <c r="R21" i="79"/>
  <c r="AD21" i="79" s="1"/>
  <c r="P21" i="79"/>
  <c r="P64" i="79"/>
  <c r="S64" i="79"/>
  <c r="AD64" i="79" s="1"/>
  <c r="Y153" i="61"/>
  <c r="Y167" i="61" s="1"/>
  <c r="Y200" i="61"/>
  <c r="Y214" i="61" s="1"/>
  <c r="Y203" i="61"/>
  <c r="Y217" i="61" s="1"/>
  <c r="O12" i="61"/>
  <c r="O26" i="61" s="1"/>
  <c r="M61" i="61"/>
  <c r="M75" i="61" s="1"/>
  <c r="Z361" i="75"/>
  <c r="Z366" i="75" s="1"/>
  <c r="Z367" i="75" s="1"/>
  <c r="P225" i="61"/>
  <c r="P231" i="61" s="1"/>
  <c r="V243" i="75"/>
  <c r="T106" i="61"/>
  <c r="T120" i="61" s="1"/>
  <c r="Z122" i="75"/>
  <c r="U178" i="75"/>
  <c r="O155" i="61"/>
  <c r="O169" i="61" s="1"/>
  <c r="T228" i="75"/>
  <c r="N202" i="61"/>
  <c r="N216" i="61" s="1"/>
  <c r="Y150" i="61"/>
  <c r="R139" i="79"/>
  <c r="D121" i="79"/>
  <c r="L63" i="61"/>
  <c r="L77" i="61" s="1"/>
  <c r="Y236" i="75"/>
  <c r="S204" i="61"/>
  <c r="S218" i="61" s="1"/>
  <c r="U165" i="75"/>
  <c r="O152" i="61"/>
  <c r="O166" i="61" s="1"/>
  <c r="S247" i="75"/>
  <c r="V140" i="75"/>
  <c r="V144" i="75" s="1"/>
  <c r="H144" i="75"/>
  <c r="P129" i="61" s="1"/>
  <c r="P135" i="61" s="1"/>
  <c r="P138" i="61" s="1"/>
  <c r="Y108" i="61"/>
  <c r="Y122" i="61" s="1"/>
  <c r="S110" i="79"/>
  <c r="AD110" i="79" s="1"/>
  <c r="P110" i="79"/>
  <c r="Y156" i="75"/>
  <c r="L99" i="75"/>
  <c r="T82" i="61" s="1"/>
  <c r="T85" i="61" s="1"/>
  <c r="AD60" i="79"/>
  <c r="G96" i="67"/>
  <c r="S202" i="61"/>
  <c r="S216" i="61" s="1"/>
  <c r="S153" i="61"/>
  <c r="S167" i="61" s="1"/>
  <c r="R199" i="61"/>
  <c r="R213" i="61" s="1"/>
  <c r="S224" i="61"/>
  <c r="X77" i="75"/>
  <c r="P62" i="61"/>
  <c r="P76" i="61" s="1"/>
  <c r="V83" i="75"/>
  <c r="Z72" i="75"/>
  <c r="T60" i="61"/>
  <c r="T74" i="61" s="1"/>
  <c r="Q297" i="61"/>
  <c r="Q308" i="61" s="1"/>
  <c r="S113" i="75"/>
  <c r="M102" i="61"/>
  <c r="R150" i="61"/>
  <c r="R164" i="61" s="1"/>
  <c r="N251" i="61"/>
  <c r="T320" i="75"/>
  <c r="N296" i="61"/>
  <c r="N307" i="61" s="1"/>
  <c r="M57" i="61"/>
  <c r="M71" i="61" s="1"/>
  <c r="Z232" i="75"/>
  <c r="T203" i="61"/>
  <c r="T217" i="61" s="1"/>
  <c r="Z246" i="75"/>
  <c r="T223" i="61"/>
  <c r="T229" i="61" s="1"/>
  <c r="Y56" i="61"/>
  <c r="Y70" i="61" s="1"/>
  <c r="S70" i="79"/>
  <c r="AD70" i="79" s="1"/>
  <c r="P70" i="79"/>
  <c r="E47" i="79"/>
  <c r="Y82" i="61" s="1"/>
  <c r="Y88" i="61" s="1"/>
  <c r="Y91" i="61" s="1"/>
  <c r="Q201" i="61"/>
  <c r="Q215" i="61" s="1"/>
  <c r="Y62" i="61"/>
  <c r="Y76" i="61" s="1"/>
  <c r="Y104" i="61"/>
  <c r="Y118" i="61" s="1"/>
  <c r="Y109" i="61"/>
  <c r="Y123" i="61" s="1"/>
  <c r="Y201" i="61"/>
  <c r="Y215" i="61" s="1"/>
  <c r="F98" i="67"/>
  <c r="F104" i="67" s="1"/>
  <c r="N105" i="61"/>
  <c r="N119" i="61" s="1"/>
  <c r="V211" i="75"/>
  <c r="P196" i="61"/>
  <c r="T56" i="61"/>
  <c r="T70" i="61" s="1"/>
  <c r="S242" i="75"/>
  <c r="M224" i="61"/>
  <c r="M230" i="61" s="1"/>
  <c r="Y342" i="75"/>
  <c r="S316" i="61"/>
  <c r="S322" i="61" s="1"/>
  <c r="Z218" i="75"/>
  <c r="T199" i="61"/>
  <c r="T213" i="61" s="1"/>
  <c r="Q225" i="61"/>
  <c r="Q231" i="61" s="1"/>
  <c r="W243" i="75"/>
  <c r="S264" i="75"/>
  <c r="M245" i="61"/>
  <c r="Z45" i="75"/>
  <c r="Z330" i="75"/>
  <c r="Y26" i="75"/>
  <c r="T204" i="61"/>
  <c r="Z236" i="75"/>
  <c r="V263" i="75"/>
  <c r="P243" i="61"/>
  <c r="P257" i="61" s="1"/>
  <c r="Y195" i="75"/>
  <c r="K200" i="75"/>
  <c r="S176" i="61" s="1"/>
  <c r="S179" i="61" s="1"/>
  <c r="N197" i="61"/>
  <c r="N211" i="61" s="1"/>
  <c r="W200" i="75"/>
  <c r="U72" i="75"/>
  <c r="O60" i="61"/>
  <c r="O74" i="61" s="1"/>
  <c r="U14" i="75"/>
  <c r="O10" i="61"/>
  <c r="O24" i="61" s="1"/>
  <c r="Z324" i="75"/>
  <c r="Z200" i="75"/>
  <c r="X60" i="75"/>
  <c r="R57" i="61"/>
  <c r="R71" i="61" s="1"/>
  <c r="Y113" i="75"/>
  <c r="O316" i="61"/>
  <c r="O322" i="61" s="1"/>
  <c r="U342" i="75"/>
  <c r="U24" i="75"/>
  <c r="O13" i="61"/>
  <c r="O27" i="61" s="1"/>
  <c r="R366" i="75"/>
  <c r="R367" i="75" s="1"/>
  <c r="S199" i="61"/>
  <c r="S213" i="61" s="1"/>
  <c r="Y216" i="75"/>
  <c r="T359" i="75"/>
  <c r="N336" i="61"/>
  <c r="N339" i="61" s="1"/>
  <c r="U99" i="75"/>
  <c r="S65" i="75"/>
  <c r="M58" i="61"/>
  <c r="M72" i="61" s="1"/>
  <c r="Z16" i="75"/>
  <c r="T11" i="61"/>
  <c r="T25" i="61" s="1"/>
  <c r="T57" i="61"/>
  <c r="T71" i="61" s="1"/>
  <c r="G99" i="75"/>
  <c r="O82" i="61" s="1"/>
  <c r="S245" i="61"/>
  <c r="S259" i="61" s="1"/>
  <c r="Q223" i="61"/>
  <c r="AD254" i="75"/>
  <c r="M293" i="61"/>
  <c r="M304" i="61" s="1"/>
  <c r="Q57" i="61"/>
  <c r="Q71" i="61" s="1"/>
  <c r="N196" i="61"/>
  <c r="N210" i="61" s="1"/>
  <c r="T105" i="61"/>
  <c r="T119" i="61" s="1"/>
  <c r="T232" i="75"/>
  <c r="Q243" i="61"/>
  <c r="Q257" i="61" s="1"/>
  <c r="R63" i="61"/>
  <c r="R77" i="61" s="1"/>
  <c r="AD353" i="75"/>
  <c r="R293" i="61"/>
  <c r="R304" i="61" s="1"/>
  <c r="J249" i="75"/>
  <c r="R315" i="61"/>
  <c r="R321" i="61" s="1"/>
  <c r="T104" i="61"/>
  <c r="T118" i="61" s="1"/>
  <c r="R58" i="61"/>
  <c r="R72" i="61" s="1"/>
  <c r="X61" i="61"/>
  <c r="S20" i="79"/>
  <c r="AD20" i="79" s="1"/>
  <c r="P20" i="79"/>
  <c r="P59" i="79"/>
  <c r="R59" i="79"/>
  <c r="AD59" i="79" s="1"/>
  <c r="Y292" i="61"/>
  <c r="R235" i="75"/>
  <c r="L203" i="61"/>
  <c r="L217" i="61" s="1"/>
  <c r="X60" i="61"/>
  <c r="AD89" i="79"/>
  <c r="X200" i="61"/>
  <c r="H18" i="68"/>
  <c r="AD291" i="75"/>
  <c r="R82" i="79"/>
  <c r="AD82" i="79" s="1"/>
  <c r="P82" i="79"/>
  <c r="R106" i="79"/>
  <c r="AD106" i="79" s="1"/>
  <c r="P106" i="79"/>
  <c r="P108" i="79"/>
  <c r="P111" i="79"/>
  <c r="X204" i="61"/>
  <c r="R113" i="79"/>
  <c r="P113" i="79"/>
  <c r="AD151" i="79"/>
  <c r="X12" i="61"/>
  <c r="X26" i="61" s="1"/>
  <c r="X59" i="61"/>
  <c r="X73" i="61" s="1"/>
  <c r="X293" i="61"/>
  <c r="AD159" i="79"/>
  <c r="E355" i="61"/>
  <c r="AU355" i="61"/>
  <c r="E354" i="61"/>
  <c r="AL354" i="61"/>
  <c r="G354" i="61" s="1"/>
  <c r="C354" i="61"/>
  <c r="Q359" i="61"/>
  <c r="N359" i="61"/>
  <c r="AP355" i="61"/>
  <c r="D355" i="61"/>
  <c r="AN42" i="71" s="1"/>
  <c r="AO59" i="70"/>
  <c r="C353" i="61"/>
  <c r="C355" i="61"/>
  <c r="U359" i="61"/>
  <c r="L359" i="61"/>
  <c r="AO356" i="61"/>
  <c r="G356" i="61" s="1"/>
  <c r="D357" i="61"/>
  <c r="R278" i="50"/>
  <c r="AF104" i="50"/>
  <c r="AI104" i="50" s="1"/>
  <c r="F286" i="50"/>
  <c r="K51" i="50"/>
  <c r="AF51" i="50"/>
  <c r="AI51" i="50" s="1"/>
  <c r="K59" i="50"/>
  <c r="AE59" i="50"/>
  <c r="O154" i="50"/>
  <c r="M290" i="50"/>
  <c r="S19" i="71" s="1"/>
  <c r="O173" i="50"/>
  <c r="T29" i="71"/>
  <c r="AE173" i="50"/>
  <c r="O184" i="50"/>
  <c r="AE184" i="50"/>
  <c r="S9" i="50"/>
  <c r="Q278" i="50"/>
  <c r="F282" i="50"/>
  <c r="AE39" i="50"/>
  <c r="O158" i="50"/>
  <c r="AE8" i="50"/>
  <c r="G115" i="50"/>
  <c r="E287" i="50"/>
  <c r="AE115" i="50"/>
  <c r="AE108" i="50"/>
  <c r="G108" i="50"/>
  <c r="G102" i="50"/>
  <c r="AE102" i="50"/>
  <c r="AF45" i="50"/>
  <c r="AI45" i="50" s="1"/>
  <c r="G45" i="50"/>
  <c r="O23" i="50"/>
  <c r="N279" i="50"/>
  <c r="O147" i="50"/>
  <c r="M289" i="50"/>
  <c r="AE147" i="50"/>
  <c r="AE36" i="50"/>
  <c r="O111" i="50"/>
  <c r="AE64" i="50"/>
  <c r="G64" i="50"/>
  <c r="AE56" i="50"/>
  <c r="G56" i="50"/>
  <c r="G23" i="50"/>
  <c r="AF23" i="50"/>
  <c r="AI23" i="50" s="1"/>
  <c r="K83" i="50"/>
  <c r="AF83" i="50"/>
  <c r="AI83" i="50" s="1"/>
  <c r="K162" i="50"/>
  <c r="AE162" i="50"/>
  <c r="O180" i="50"/>
  <c r="AE180" i="50"/>
  <c r="M292" i="50"/>
  <c r="U19" i="71" s="1"/>
  <c r="S46" i="50"/>
  <c r="AF46" i="50"/>
  <c r="AI46" i="50" s="1"/>
  <c r="S93" i="50"/>
  <c r="AF93" i="50"/>
  <c r="AI93" i="50" s="1"/>
  <c r="M291" i="50"/>
  <c r="T19" i="71" s="1"/>
  <c r="N288" i="50"/>
  <c r="M12" i="71"/>
  <c r="AE9" i="50"/>
  <c r="AE55" i="50"/>
  <c r="AF100" i="50"/>
  <c r="AI100" i="50" s="1"/>
  <c r="W110" i="50"/>
  <c r="AE79" i="50"/>
  <c r="Y284" i="50"/>
  <c r="AE16" i="50"/>
  <c r="K16" i="50"/>
  <c r="AI66" i="50"/>
  <c r="S105" i="50"/>
  <c r="AE105" i="50"/>
  <c r="Q286" i="50"/>
  <c r="J281" i="50"/>
  <c r="Q281" i="50"/>
  <c r="I282" i="50"/>
  <c r="R284" i="50"/>
  <c r="N289" i="50"/>
  <c r="Q280" i="50"/>
  <c r="AF172" i="50"/>
  <c r="AI172" i="50" s="1"/>
  <c r="AI182" i="50"/>
  <c r="N14" i="71" s="1"/>
  <c r="O49" i="50"/>
  <c r="AE49" i="50"/>
  <c r="O83" i="50"/>
  <c r="AE83" i="50"/>
  <c r="S169" i="50"/>
  <c r="AF169" i="50"/>
  <c r="AI169" i="50" s="1"/>
  <c r="W73" i="50"/>
  <c r="AE73" i="50"/>
  <c r="W107" i="50"/>
  <c r="AE107" i="50"/>
  <c r="W175" i="50"/>
  <c r="AE175" i="50"/>
  <c r="W183" i="50"/>
  <c r="AE183" i="50"/>
  <c r="K20" i="50"/>
  <c r="AE20" i="50"/>
  <c r="K31" i="50"/>
  <c r="I280" i="50"/>
  <c r="AF183" i="50"/>
  <c r="O183" i="50"/>
  <c r="S86" i="50"/>
  <c r="AE86" i="50"/>
  <c r="N292" i="50"/>
  <c r="W39" i="71" s="1"/>
  <c r="Q284" i="50"/>
  <c r="J290" i="50"/>
  <c r="S38" i="71" s="1"/>
  <c r="J291" i="50"/>
  <c r="T38" i="71" s="1"/>
  <c r="AE119" i="50"/>
  <c r="G119" i="50"/>
  <c r="AE17" i="50"/>
  <c r="E278" i="50"/>
  <c r="G17" i="50"/>
  <c r="K46" i="50"/>
  <c r="AE46" i="50"/>
  <c r="AE181" i="50"/>
  <c r="K181" i="50"/>
  <c r="AE6" i="50"/>
  <c r="O6" i="50"/>
  <c r="M278" i="50"/>
  <c r="W43" i="50"/>
  <c r="U281" i="50"/>
  <c r="W66" i="50"/>
  <c r="AE66" i="50"/>
  <c r="K12" i="50"/>
  <c r="AE12" i="50"/>
  <c r="K35" i="50"/>
  <c r="AE35" i="50"/>
  <c r="R282" i="50"/>
  <c r="I278" i="50"/>
  <c r="M6" i="71"/>
  <c r="AF139" i="50"/>
  <c r="K27" i="50"/>
  <c r="AE31" i="50"/>
  <c r="AF152" i="50"/>
  <c r="AI152" i="50" s="1"/>
  <c r="S152" i="50"/>
  <c r="W48" i="50"/>
  <c r="AF48" i="50"/>
  <c r="AI48" i="50" s="1"/>
  <c r="AE127" i="50"/>
  <c r="W127" i="50"/>
  <c r="AE125" i="50"/>
  <c r="G125" i="50"/>
  <c r="G60" i="50"/>
  <c r="AF124" i="50"/>
  <c r="AI124" i="50" s="1"/>
  <c r="G124" i="50"/>
  <c r="G170" i="50"/>
  <c r="AF170" i="50"/>
  <c r="AI170" i="50" s="1"/>
  <c r="AF97" i="50"/>
  <c r="AI97" i="50" s="1"/>
  <c r="AF87" i="50"/>
  <c r="AI87" i="50" s="1"/>
  <c r="O167" i="50"/>
  <c r="AF167" i="50"/>
  <c r="AI167" i="50" s="1"/>
  <c r="S11" i="50"/>
  <c r="AE11" i="50"/>
  <c r="AE15" i="50"/>
  <c r="S69" i="50"/>
  <c r="AE69" i="50"/>
  <c r="AF76" i="50"/>
  <c r="AI76" i="50" s="1"/>
  <c r="S157" i="50"/>
  <c r="AE157" i="50"/>
  <c r="AF127" i="50"/>
  <c r="W151" i="50"/>
  <c r="AE151" i="50"/>
  <c r="R290" i="50"/>
  <c r="S40" i="71" s="1"/>
  <c r="AE171" i="50"/>
  <c r="AE137" i="50"/>
  <c r="S145" i="50"/>
  <c r="G154" i="50"/>
  <c r="AE154" i="50"/>
  <c r="AE146" i="50"/>
  <c r="G146" i="50"/>
  <c r="G89" i="50"/>
  <c r="AE89" i="50"/>
  <c r="G67" i="50"/>
  <c r="AE51" i="50"/>
  <c r="G51" i="50"/>
  <c r="AF28" i="50"/>
  <c r="AI28" i="50" s="1"/>
  <c r="K90" i="50"/>
  <c r="AF90" i="50"/>
  <c r="AF94" i="50"/>
  <c r="AI94" i="50" s="1"/>
  <c r="K121" i="50"/>
  <c r="AF121" i="50"/>
  <c r="AI121" i="50" s="1"/>
  <c r="K125" i="50"/>
  <c r="AF125" i="50"/>
  <c r="AI125" i="50" s="1"/>
  <c r="AF133" i="50"/>
  <c r="AI133" i="50" s="1"/>
  <c r="K133" i="50"/>
  <c r="O164" i="50"/>
  <c r="AE164" i="50"/>
  <c r="V279" i="50"/>
  <c r="U290" i="50"/>
  <c r="S21" i="71" s="1"/>
  <c r="AE80" i="50"/>
  <c r="AE169" i="50"/>
  <c r="S27" i="71"/>
  <c r="G161" i="50"/>
  <c r="G109" i="50"/>
  <c r="G96" i="50"/>
  <c r="AE96" i="50"/>
  <c r="AF103" i="50"/>
  <c r="K38" i="50"/>
  <c r="AE114" i="50"/>
  <c r="K118" i="50"/>
  <c r="AE118" i="50"/>
  <c r="AE165" i="50"/>
  <c r="K165" i="50"/>
  <c r="O27" i="50"/>
  <c r="O31" i="50"/>
  <c r="AF42" i="50"/>
  <c r="O42" i="50"/>
  <c r="O100" i="50"/>
  <c r="AE111" i="50"/>
  <c r="AF14" i="50"/>
  <c r="AI14" i="50" s="1"/>
  <c r="AF20" i="50"/>
  <c r="AI20" i="50" s="1"/>
  <c r="AE166" i="50"/>
  <c r="G166" i="50"/>
  <c r="G70" i="50"/>
  <c r="AE70" i="50"/>
  <c r="AE63" i="50"/>
  <c r="AF16" i="50"/>
  <c r="AI16" i="50" s="1"/>
  <c r="AF24" i="50"/>
  <c r="AI24" i="50" s="1"/>
  <c r="AF32" i="50"/>
  <c r="AI32" i="50" s="1"/>
  <c r="AF99" i="50"/>
  <c r="AI99" i="50" s="1"/>
  <c r="G99" i="50"/>
  <c r="G137" i="50"/>
  <c r="AF137" i="50"/>
  <c r="AI137" i="50" s="1"/>
  <c r="AF145" i="50"/>
  <c r="AI145" i="50" s="1"/>
  <c r="AF150" i="50"/>
  <c r="AE30" i="50"/>
  <c r="AE76" i="50"/>
  <c r="AF86" i="50"/>
  <c r="AI86" i="50" s="1"/>
  <c r="G93" i="50"/>
  <c r="F285" i="50"/>
  <c r="AF62" i="50"/>
  <c r="AI62" i="50" s="1"/>
  <c r="K81" i="50"/>
  <c r="AE81" i="50"/>
  <c r="K112" i="50"/>
  <c r="AE112" i="50"/>
  <c r="K144" i="50"/>
  <c r="AE144" i="50"/>
  <c r="M16" i="71"/>
  <c r="AI184" i="50"/>
  <c r="N16" i="71" s="1"/>
  <c r="O55" i="50"/>
  <c r="AF55" i="50"/>
  <c r="AI55" i="50" s="1"/>
  <c r="O67" i="50"/>
  <c r="AE67" i="50"/>
  <c r="AE94" i="50"/>
  <c r="AE98" i="50"/>
  <c r="O98" i="50"/>
  <c r="W28" i="50"/>
  <c r="W32" i="50"/>
  <c r="AF134" i="50"/>
  <c r="AI134" i="50" s="1"/>
  <c r="W134" i="50"/>
  <c r="AE167" i="50"/>
  <c r="G77" i="50"/>
  <c r="AE77" i="50"/>
  <c r="K148" i="50"/>
  <c r="O24" i="50"/>
  <c r="AE32" i="50"/>
  <c r="O73" i="50"/>
  <c r="O88" i="50"/>
  <c r="AE88" i="50"/>
  <c r="O110" i="50"/>
  <c r="O114" i="50"/>
  <c r="O170" i="50"/>
  <c r="AF173" i="50"/>
  <c r="AI173" i="50" s="1"/>
  <c r="S25" i="50"/>
  <c r="S29" i="50"/>
  <c r="S83" i="50"/>
  <c r="S125" i="50"/>
  <c r="U30" i="71"/>
  <c r="U34" i="71" s="1"/>
  <c r="U35" i="71" s="1"/>
  <c r="S185" i="50"/>
  <c r="S292" i="50" s="1"/>
  <c r="AE138" i="50"/>
  <c r="AE90" i="50"/>
  <c r="AF58" i="50"/>
  <c r="AI58" i="50" s="1"/>
  <c r="K129" i="50"/>
  <c r="AE141" i="50"/>
  <c r="AF159" i="50"/>
  <c r="AI159" i="50" s="1"/>
  <c r="O13" i="50"/>
  <c r="O17" i="50"/>
  <c r="O66" i="50"/>
  <c r="S129" i="50"/>
  <c r="S133" i="50"/>
  <c r="W39" i="50"/>
  <c r="W72" i="50"/>
  <c r="G185" i="50"/>
  <c r="AE87" i="50"/>
  <c r="AF31" i="50"/>
  <c r="AF52" i="50"/>
  <c r="AI52" i="50" s="1"/>
  <c r="AE123" i="50"/>
  <c r="S123" i="50"/>
  <c r="W128" i="50"/>
  <c r="AE128" i="50"/>
  <c r="G86" i="50"/>
  <c r="AE42" i="50"/>
  <c r="AF161" i="50"/>
  <c r="AI161" i="50" s="1"/>
  <c r="K66" i="50"/>
  <c r="K178" i="50"/>
  <c r="O161" i="50"/>
  <c r="S8" i="50"/>
  <c r="S35" i="50"/>
  <c r="S39" i="50"/>
  <c r="S50" i="50"/>
  <c r="S54" i="50"/>
  <c r="S58" i="50"/>
  <c r="S62" i="50"/>
  <c r="S66" i="50"/>
  <c r="S97" i="50"/>
  <c r="S101" i="50"/>
  <c r="W63" i="50"/>
  <c r="V30" i="71"/>
  <c r="S161" i="50"/>
  <c r="AC336" i="61"/>
  <c r="AC339" i="61" s="1"/>
  <c r="AA29" i="67"/>
  <c r="AC28" i="67"/>
  <c r="AC29" i="67" s="1"/>
  <c r="AE336" i="61"/>
  <c r="AE339" i="61" s="1"/>
  <c r="AB29" i="67"/>
  <c r="AD336" i="61"/>
  <c r="AD339" i="61" s="1"/>
  <c r="AK353" i="61"/>
  <c r="AL353" i="61" s="1"/>
  <c r="AM353" i="61" s="1"/>
  <c r="AN353" i="61" s="1"/>
  <c r="AO353" i="61" s="1"/>
  <c r="AP353" i="61" s="1"/>
  <c r="AQ353" i="61" s="1"/>
  <c r="AR353" i="61" s="1"/>
  <c r="AS353" i="61" s="1"/>
  <c r="AT353" i="61" s="1"/>
  <c r="AU353" i="61" s="1"/>
  <c r="E353" i="61"/>
  <c r="Y359" i="61"/>
  <c r="D353" i="61"/>
  <c r="AA352" i="61"/>
  <c r="AB352" i="61" s="1"/>
  <c r="AC352" i="61" s="1"/>
  <c r="AD352" i="61" s="1"/>
  <c r="AE352" i="61" s="1"/>
  <c r="AF352" i="61" s="1"/>
  <c r="AG352" i="61" s="1"/>
  <c r="AH352" i="61" s="1"/>
  <c r="AI352" i="61" s="1"/>
  <c r="AJ352" i="61" s="1"/>
  <c r="L261" i="61"/>
  <c r="U248" i="75"/>
  <c r="G249" i="75"/>
  <c r="O223" i="61"/>
  <c r="T347" i="75"/>
  <c r="F348" i="75"/>
  <c r="Q109" i="61"/>
  <c r="U25" i="75"/>
  <c r="O14" i="61"/>
  <c r="U168" i="75"/>
  <c r="O153" i="61"/>
  <c r="O167" i="61" s="1"/>
  <c r="Y64" i="75"/>
  <c r="S58" i="61"/>
  <c r="S72" i="61" s="1"/>
  <c r="AA155" i="75"/>
  <c r="Y84" i="75"/>
  <c r="S63" i="61"/>
  <c r="S77" i="61" s="1"/>
  <c r="Z301" i="75"/>
  <c r="T291" i="61"/>
  <c r="T302" i="61" s="1"/>
  <c r="Q108" i="61"/>
  <c r="Q122" i="61" s="1"/>
  <c r="W129" i="75"/>
  <c r="S220" i="75"/>
  <c r="M200" i="61"/>
  <c r="W63" i="75"/>
  <c r="L8" i="61"/>
  <c r="R8" i="75"/>
  <c r="M10" i="61"/>
  <c r="M24" i="61" s="1"/>
  <c r="T201" i="61"/>
  <c r="AD365" i="75"/>
  <c r="R241" i="75"/>
  <c r="L223" i="61"/>
  <c r="S163" i="75"/>
  <c r="M152" i="61"/>
  <c r="Z21" i="75"/>
  <c r="T12" i="61"/>
  <c r="T26" i="61" s="1"/>
  <c r="O8" i="61"/>
  <c r="U8" i="75"/>
  <c r="V246" i="75"/>
  <c r="P223" i="61"/>
  <c r="T263" i="75"/>
  <c r="Z318" i="75"/>
  <c r="T295" i="61"/>
  <c r="X124" i="75"/>
  <c r="R106" i="61"/>
  <c r="R120" i="61" s="1"/>
  <c r="R197" i="75"/>
  <c r="D200" i="75"/>
  <c r="Z171" i="75"/>
  <c r="T154" i="61"/>
  <c r="W165" i="75"/>
  <c r="Q152" i="61"/>
  <c r="P149" i="61"/>
  <c r="P8" i="61"/>
  <c r="V11" i="75"/>
  <c r="U307" i="75"/>
  <c r="O292" i="61"/>
  <c r="O303" i="61" s="1"/>
  <c r="U303" i="75"/>
  <c r="O291" i="61"/>
  <c r="O302" i="61" s="1"/>
  <c r="Y21" i="75"/>
  <c r="S12" i="61"/>
  <c r="T124" i="75"/>
  <c r="N106" i="61"/>
  <c r="Y339" i="75"/>
  <c r="S293" i="61"/>
  <c r="S304" i="61" s="1"/>
  <c r="Y310" i="75"/>
  <c r="R13" i="75"/>
  <c r="L10" i="61"/>
  <c r="U116" i="75"/>
  <c r="O104" i="61"/>
  <c r="L155" i="61"/>
  <c r="R175" i="75"/>
  <c r="T39" i="75"/>
  <c r="F45" i="75"/>
  <c r="N35" i="61" s="1"/>
  <c r="N9" i="61"/>
  <c r="N23" i="61" s="1"/>
  <c r="R65" i="75"/>
  <c r="Z133" i="75"/>
  <c r="Y132" i="75"/>
  <c r="S109" i="61"/>
  <c r="S123" i="61" s="1"/>
  <c r="X128" i="75"/>
  <c r="R108" i="61"/>
  <c r="R122" i="61" s="1"/>
  <c r="Y127" i="75"/>
  <c r="S108" i="61"/>
  <c r="O154" i="61"/>
  <c r="O168" i="61" s="1"/>
  <c r="U173" i="75"/>
  <c r="S171" i="75"/>
  <c r="M154" i="61"/>
  <c r="T156" i="75"/>
  <c r="N149" i="61"/>
  <c r="AA198" i="75"/>
  <c r="L58" i="61"/>
  <c r="L196" i="61"/>
  <c r="R211" i="75"/>
  <c r="O11" i="61"/>
  <c r="O25" i="61" s="1"/>
  <c r="X212" i="75"/>
  <c r="R196" i="61"/>
  <c r="W130" i="75"/>
  <c r="S30" i="75"/>
  <c r="S297" i="75"/>
  <c r="M290" i="61"/>
  <c r="X18" i="75"/>
  <c r="Y198" i="75"/>
  <c r="R11" i="61"/>
  <c r="R25" i="61" s="1"/>
  <c r="T152" i="61"/>
  <c r="T166" i="61" s="1"/>
  <c r="L293" i="61"/>
  <c r="T223" i="75"/>
  <c r="N200" i="61"/>
  <c r="N214" i="61" s="1"/>
  <c r="Z283" i="75"/>
  <c r="X234" i="75"/>
  <c r="R203" i="61"/>
  <c r="O314" i="61"/>
  <c r="O320" i="61" s="1"/>
  <c r="F96" i="67"/>
  <c r="Z130" i="75"/>
  <c r="T109" i="61"/>
  <c r="Y81" i="75"/>
  <c r="S62" i="61"/>
  <c r="S14" i="61"/>
  <c r="S28" i="61" s="1"/>
  <c r="Y181" i="75"/>
  <c r="S156" i="61"/>
  <c r="S170" i="61" s="1"/>
  <c r="R157" i="75"/>
  <c r="L149" i="61"/>
  <c r="L157" i="61"/>
  <c r="R183" i="75"/>
  <c r="U272" i="75"/>
  <c r="U261" i="75"/>
  <c r="W33" i="75"/>
  <c r="Q16" i="61"/>
  <c r="T244" i="61"/>
  <c r="S151" i="61"/>
  <c r="T362" i="75"/>
  <c r="F285" i="75"/>
  <c r="N270" i="61" s="1"/>
  <c r="T281" i="75"/>
  <c r="M292" i="61"/>
  <c r="T162" i="75"/>
  <c r="N151" i="61"/>
  <c r="N165" i="61" s="1"/>
  <c r="S70" i="61"/>
  <c r="Z228" i="75"/>
  <c r="T202" i="61"/>
  <c r="T216" i="61" s="1"/>
  <c r="R273" i="75"/>
  <c r="H45" i="75"/>
  <c r="P35" i="61" s="1"/>
  <c r="T243" i="61"/>
  <c r="P152" i="61"/>
  <c r="P166" i="61" s="1"/>
  <c r="T143" i="75"/>
  <c r="T63" i="75"/>
  <c r="N57" i="61"/>
  <c r="N71" i="61" s="1"/>
  <c r="X98" i="75"/>
  <c r="L153" i="61"/>
  <c r="T8" i="75"/>
  <c r="N8" i="61"/>
  <c r="S300" i="75"/>
  <c r="M291" i="61"/>
  <c r="R149" i="61"/>
  <c r="X156" i="75"/>
  <c r="Z13" i="75"/>
  <c r="T10" i="61"/>
  <c r="T24" i="61" s="1"/>
  <c r="V299" i="75"/>
  <c r="P290" i="61"/>
  <c r="S203" i="61"/>
  <c r="S217" i="61" s="1"/>
  <c r="Y235" i="75"/>
  <c r="P154" i="61"/>
  <c r="P168" i="61" s="1"/>
  <c r="V172" i="75"/>
  <c r="V265" i="75"/>
  <c r="P245" i="61"/>
  <c r="N297" i="61"/>
  <c r="T324" i="75"/>
  <c r="AA344" i="75"/>
  <c r="U296" i="75"/>
  <c r="O290" i="61"/>
  <c r="Z74" i="75"/>
  <c r="R103" i="61"/>
  <c r="J96" i="67"/>
  <c r="J102" i="67" s="1"/>
  <c r="S314" i="61"/>
  <c r="S320" i="61" s="1"/>
  <c r="R105" i="61"/>
  <c r="R119" i="61" s="1"/>
  <c r="F99" i="75"/>
  <c r="N82" i="61" s="1"/>
  <c r="Y72" i="75"/>
  <c r="S121" i="75"/>
  <c r="R20" i="75"/>
  <c r="S248" i="75"/>
  <c r="E249" i="75"/>
  <c r="S200" i="61"/>
  <c r="Y220" i="75"/>
  <c r="J97" i="67"/>
  <c r="S315" i="61"/>
  <c r="S321" i="61" s="1"/>
  <c r="Y337" i="75"/>
  <c r="Y83" i="75"/>
  <c r="S366" i="75"/>
  <c r="P151" i="61"/>
  <c r="P165" i="61" s="1"/>
  <c r="V159" i="75"/>
  <c r="M223" i="61"/>
  <c r="T224" i="61"/>
  <c r="L249" i="75"/>
  <c r="T42" i="75"/>
  <c r="K97" i="67"/>
  <c r="K103" i="67" s="1"/>
  <c r="T315" i="61"/>
  <c r="T321" i="61" s="1"/>
  <c r="Z302" i="75"/>
  <c r="G45" i="75"/>
  <c r="O35" i="61" s="1"/>
  <c r="W9" i="61"/>
  <c r="X179" i="75"/>
  <c r="R156" i="61"/>
  <c r="R170" i="61" s="1"/>
  <c r="N61" i="61"/>
  <c r="T76" i="75"/>
  <c r="W338" i="75"/>
  <c r="Q315" i="61"/>
  <c r="S228" i="75"/>
  <c r="M202" i="61"/>
  <c r="AA128" i="75"/>
  <c r="T314" i="75"/>
  <c r="U322" i="75"/>
  <c r="O297" i="61"/>
  <c r="O308" i="61" s="1"/>
  <c r="Z179" i="75"/>
  <c r="T156" i="61"/>
  <c r="T8" i="61"/>
  <c r="V56" i="75"/>
  <c r="P55" i="61"/>
  <c r="Y140" i="75"/>
  <c r="T246" i="61"/>
  <c r="W124" i="75"/>
  <c r="Q106" i="61"/>
  <c r="S84" i="75"/>
  <c r="M63" i="61"/>
  <c r="V165" i="75"/>
  <c r="X76" i="75"/>
  <c r="R61" i="61"/>
  <c r="I200" i="75"/>
  <c r="Q176" i="61" s="1"/>
  <c r="K285" i="75"/>
  <c r="S270" i="61" s="1"/>
  <c r="Y281" i="75"/>
  <c r="Y285" i="75" s="1"/>
  <c r="S296" i="61"/>
  <c r="Y320" i="75"/>
  <c r="W347" i="75"/>
  <c r="I348" i="75"/>
  <c r="Q317" i="61" s="1"/>
  <c r="Q323" i="61" s="1"/>
  <c r="X8" i="75"/>
  <c r="R8" i="61"/>
  <c r="P297" i="61"/>
  <c r="P308" i="61" s="1"/>
  <c r="Z86" i="75"/>
  <c r="T63" i="61"/>
  <c r="L11" i="61"/>
  <c r="R16" i="75"/>
  <c r="Z281" i="75"/>
  <c r="L285" i="75"/>
  <c r="T270" i="61" s="1"/>
  <c r="V122" i="75"/>
  <c r="P106" i="61"/>
  <c r="P120" i="61" s="1"/>
  <c r="O58" i="61"/>
  <c r="O72" i="61" s="1"/>
  <c r="Z126" i="75"/>
  <c r="T108" i="61"/>
  <c r="T122" i="75"/>
  <c r="T149" i="61"/>
  <c r="O9" i="61"/>
  <c r="O23" i="61" s="1"/>
  <c r="U220" i="75"/>
  <c r="O200" i="61"/>
  <c r="R87" i="79"/>
  <c r="AD87" i="79" s="1"/>
  <c r="X155" i="61"/>
  <c r="P87" i="79"/>
  <c r="R94" i="79"/>
  <c r="AD94" i="79" s="1"/>
  <c r="P94" i="79"/>
  <c r="P314" i="61"/>
  <c r="P320" i="61" s="1"/>
  <c r="T236" i="75"/>
  <c r="O204" i="61"/>
  <c r="U236" i="75"/>
  <c r="U144" i="75"/>
  <c r="L105" i="61"/>
  <c r="V360" i="75"/>
  <c r="P336" i="61"/>
  <c r="P339" i="61" s="1"/>
  <c r="H52" i="68"/>
  <c r="AD108" i="79"/>
  <c r="H10" i="68"/>
  <c r="Q291" i="61"/>
  <c r="Q302" i="61" s="1"/>
  <c r="W300" i="75"/>
  <c r="P159" i="79"/>
  <c r="X297" i="61"/>
  <c r="AD111" i="79"/>
  <c r="AD76" i="79"/>
  <c r="AD179" i="79"/>
  <c r="AB213" i="50"/>
  <c r="G216" i="49"/>
  <c r="E217" i="49"/>
  <c r="U212" i="50"/>
  <c r="U213" i="49"/>
  <c r="W213" i="49" s="1"/>
  <c r="S213" i="49"/>
  <c r="Q214" i="49"/>
  <c r="Q212" i="50"/>
  <c r="S212" i="49"/>
  <c r="AB212" i="49"/>
  <c r="I213" i="49"/>
  <c r="G215" i="49"/>
  <c r="G217" i="49"/>
  <c r="E218" i="49"/>
  <c r="G214" i="49"/>
  <c r="K212" i="51"/>
  <c r="I213" i="51"/>
  <c r="G214" i="51"/>
  <c r="E215" i="51"/>
  <c r="U217" i="52"/>
  <c r="W216" i="52"/>
  <c r="S212" i="52"/>
  <c r="Q213" i="52"/>
  <c r="I212" i="50"/>
  <c r="I213" i="52"/>
  <c r="K212" i="52"/>
  <c r="G213" i="52"/>
  <c r="Z8" i="61"/>
  <c r="Z22" i="61" s="1"/>
  <c r="E214" i="52"/>
  <c r="Y214" i="53"/>
  <c r="AB212" i="53"/>
  <c r="M213" i="53"/>
  <c r="M212" i="50"/>
  <c r="S213" i="53"/>
  <c r="Q214" i="53"/>
  <c r="Q213" i="50"/>
  <c r="S212" i="53"/>
  <c r="W214" i="53"/>
  <c r="U215" i="53"/>
  <c r="U213" i="50"/>
  <c r="I213" i="53"/>
  <c r="AB213" i="53" s="1"/>
  <c r="K212" i="53"/>
  <c r="E216" i="53"/>
  <c r="G215" i="53"/>
  <c r="E213" i="50"/>
  <c r="G213" i="53"/>
  <c r="G214" i="53"/>
  <c r="O289" i="49"/>
  <c r="O290" i="49"/>
  <c r="S200" i="49"/>
  <c r="S209" i="49"/>
  <c r="Z199" i="50"/>
  <c r="W208" i="52"/>
  <c r="W199" i="52"/>
  <c r="S199" i="52"/>
  <c r="S201" i="49"/>
  <c r="O204" i="53"/>
  <c r="G201" i="52"/>
  <c r="S200" i="52"/>
  <c r="S202" i="49"/>
  <c r="K207" i="51"/>
  <c r="W199" i="49"/>
  <c r="W204" i="53"/>
  <c r="K199" i="53"/>
  <c r="S206" i="53"/>
  <c r="G202" i="53"/>
  <c r="G200" i="51"/>
  <c r="G201" i="51"/>
  <c r="K206" i="52"/>
  <c r="K199" i="49"/>
  <c r="O34" i="71"/>
  <c r="G208" i="53"/>
  <c r="W207" i="49"/>
  <c r="Z205" i="50"/>
  <c r="O32" i="71"/>
  <c r="Z200" i="50"/>
  <c r="G203" i="51"/>
  <c r="K199" i="52"/>
  <c r="S207" i="52"/>
  <c r="G209" i="52"/>
  <c r="S208" i="52"/>
  <c r="W202" i="52"/>
  <c r="K207" i="53"/>
  <c r="K203" i="52"/>
  <c r="W203" i="52"/>
  <c r="G208" i="51"/>
  <c r="S198" i="49"/>
  <c r="S200" i="53"/>
  <c r="K207" i="49"/>
  <c r="O35" i="71"/>
  <c r="O36" i="71"/>
  <c r="W204" i="49"/>
  <c r="K200" i="49"/>
  <c r="G200" i="52"/>
  <c r="W206" i="52"/>
  <c r="W198" i="49"/>
  <c r="K198" i="53"/>
  <c r="K204" i="49"/>
  <c r="S203" i="52"/>
  <c r="K205" i="49"/>
  <c r="S204" i="52"/>
  <c r="G202" i="51"/>
  <c r="S199" i="49"/>
  <c r="S208" i="49"/>
  <c r="O41" i="71"/>
  <c r="G205" i="49"/>
  <c r="K206" i="51"/>
  <c r="K206" i="53"/>
  <c r="S205" i="53"/>
  <c r="G201" i="53"/>
  <c r="G199" i="51"/>
  <c r="G204" i="52"/>
  <c r="O200" i="53"/>
  <c r="W209" i="49"/>
  <c r="G208" i="49"/>
  <c r="Z198" i="50"/>
  <c r="K208" i="49"/>
  <c r="W200" i="52"/>
  <c r="K201" i="52"/>
  <c r="W201" i="52"/>
  <c r="S202" i="52"/>
  <c r="K201" i="51"/>
  <c r="O208" i="53"/>
  <c r="K202" i="51"/>
  <c r="W202" i="49"/>
  <c r="O201" i="53"/>
  <c r="S205" i="52"/>
  <c r="Z201" i="50"/>
  <c r="Z204" i="50"/>
  <c r="K202" i="49"/>
  <c r="K204" i="53"/>
  <c r="K200" i="52"/>
  <c r="K209" i="52"/>
  <c r="S204" i="53"/>
  <c r="S201" i="52"/>
  <c r="S204" i="49"/>
  <c r="W205" i="53"/>
  <c r="K200" i="53"/>
  <c r="W198" i="53"/>
  <c r="K198" i="49"/>
  <c r="G206" i="52"/>
  <c r="W209" i="52"/>
  <c r="K203" i="51"/>
  <c r="O40" i="71"/>
  <c r="O38" i="71"/>
  <c r="K209" i="51"/>
  <c r="W208" i="49"/>
  <c r="Z209" i="50"/>
  <c r="Z206" i="50"/>
  <c r="O39" i="71"/>
  <c r="S206" i="52"/>
  <c r="K208" i="52"/>
  <c r="K201" i="49"/>
  <c r="S209" i="52"/>
  <c r="S203" i="49"/>
  <c r="O206" i="53"/>
  <c r="K200" i="51"/>
  <c r="K204" i="52"/>
  <c r="W204" i="52"/>
  <c r="W201" i="49"/>
  <c r="W205" i="52"/>
  <c r="W203" i="49"/>
  <c r="Z197" i="50"/>
  <c r="Z192" i="50"/>
  <c r="O27" i="71"/>
  <c r="W188" i="49"/>
  <c r="W191" i="52"/>
  <c r="S194" i="53"/>
  <c r="K189" i="51"/>
  <c r="K190" i="51"/>
  <c r="W194" i="52"/>
  <c r="K195" i="52"/>
  <c r="K188" i="49"/>
  <c r="K189" i="49"/>
  <c r="S188" i="52"/>
  <c r="S190" i="49"/>
  <c r="O29" i="71"/>
  <c r="O28" i="71"/>
  <c r="S190" i="52"/>
  <c r="G197" i="49"/>
  <c r="G189" i="53"/>
  <c r="G192" i="52"/>
  <c r="K197" i="51"/>
  <c r="W189" i="49"/>
  <c r="W190" i="49"/>
  <c r="K190" i="53"/>
  <c r="K186" i="52"/>
  <c r="K187" i="49"/>
  <c r="K196" i="49"/>
  <c r="S195" i="52"/>
  <c r="S189" i="49"/>
  <c r="K197" i="49"/>
  <c r="S196" i="52"/>
  <c r="K186" i="51"/>
  <c r="G196" i="53"/>
  <c r="S189" i="52"/>
  <c r="G194" i="51"/>
  <c r="S191" i="49"/>
  <c r="W196" i="49"/>
  <c r="K192" i="49"/>
  <c r="W197" i="49"/>
  <c r="K197" i="53"/>
  <c r="K193" i="52"/>
  <c r="G192" i="49"/>
  <c r="K195" i="49"/>
  <c r="S186" i="52"/>
  <c r="G191" i="51"/>
  <c r="K193" i="51"/>
  <c r="S197" i="49"/>
  <c r="O192" i="53"/>
  <c r="G189" i="52"/>
  <c r="K194" i="51"/>
  <c r="Z188" i="50"/>
  <c r="Z195" i="50"/>
  <c r="Z196" i="50"/>
  <c r="O195" i="53"/>
  <c r="W192" i="52"/>
  <c r="W193" i="52"/>
  <c r="K186" i="49"/>
  <c r="S194" i="52"/>
  <c r="S188" i="49"/>
  <c r="W189" i="53"/>
  <c r="W194" i="49"/>
  <c r="S197" i="52"/>
  <c r="K187" i="51"/>
  <c r="W187" i="49"/>
  <c r="O26" i="71"/>
  <c r="Z189" i="50"/>
  <c r="O194" i="53"/>
  <c r="K190" i="49"/>
  <c r="K188" i="53"/>
  <c r="K192" i="52"/>
  <c r="G190" i="49"/>
  <c r="G191" i="49"/>
  <c r="S196" i="53"/>
  <c r="S193" i="52"/>
  <c r="S187" i="49"/>
  <c r="O190" i="53"/>
  <c r="S196" i="49"/>
  <c r="K192" i="53"/>
  <c r="K188" i="52"/>
  <c r="W188" i="52"/>
  <c r="W193" i="49"/>
  <c r="W189" i="52"/>
  <c r="K195" i="51"/>
  <c r="Z190" i="50"/>
  <c r="Z194" i="50"/>
  <c r="K193" i="49"/>
  <c r="G189" i="51"/>
  <c r="K191" i="51"/>
  <c r="S195" i="49"/>
  <c r="G195" i="52"/>
  <c r="K196" i="52"/>
  <c r="K189" i="52"/>
  <c r="W197" i="52"/>
  <c r="G187" i="49"/>
  <c r="W195" i="49"/>
  <c r="K196" i="51"/>
  <c r="Z191" i="50"/>
  <c r="Z187" i="50"/>
  <c r="K188" i="51"/>
  <c r="K195" i="53"/>
  <c r="S192" i="52"/>
  <c r="S186" i="49"/>
  <c r="O189" i="53"/>
  <c r="G186" i="52"/>
  <c r="W188" i="53"/>
  <c r="W187" i="52"/>
  <c r="W192" i="49"/>
  <c r="K197" i="52"/>
  <c r="G195" i="49"/>
  <c r="K190" i="52"/>
  <c r="W190" i="52"/>
  <c r="G188" i="49"/>
  <c r="G203" i="52"/>
  <c r="S186" i="53"/>
  <c r="P37" i="79"/>
  <c r="R37" i="79"/>
  <c r="X8" i="61"/>
  <c r="Y12" i="61"/>
  <c r="Y11" i="61"/>
  <c r="Y10" i="61"/>
  <c r="Y9" i="61"/>
  <c r="D22" i="79"/>
  <c r="X55" i="61"/>
  <c r="P34" i="79"/>
  <c r="X57" i="61"/>
  <c r="R35" i="79"/>
  <c r="AD35" i="79" s="1"/>
  <c r="X58" i="61"/>
  <c r="R36" i="79"/>
  <c r="AD36" i="79" s="1"/>
  <c r="P36" i="79"/>
  <c r="R38" i="79"/>
  <c r="AD38" i="79" s="1"/>
  <c r="P38" i="79"/>
  <c r="X62" i="61"/>
  <c r="P39" i="79"/>
  <c r="X63" i="61"/>
  <c r="P40" i="79"/>
  <c r="D47" i="79"/>
  <c r="R58" i="79"/>
  <c r="X102" i="61"/>
  <c r="P58" i="79"/>
  <c r="X104" i="61"/>
  <c r="X105" i="61"/>
  <c r="X106" i="61"/>
  <c r="X108" i="61"/>
  <c r="D71" i="79"/>
  <c r="X149" i="61"/>
  <c r="X151" i="61"/>
  <c r="R83" i="79"/>
  <c r="R84" i="79"/>
  <c r="AD84" i="79" s="1"/>
  <c r="P84" i="79"/>
  <c r="X152" i="61"/>
  <c r="X153" i="61"/>
  <c r="P85" i="79"/>
  <c r="R85" i="79"/>
  <c r="AD85" i="79" s="1"/>
  <c r="R86" i="79"/>
  <c r="AD86" i="79" s="1"/>
  <c r="P86" i="79"/>
  <c r="R88" i="79"/>
  <c r="AD88" i="79" s="1"/>
  <c r="P88" i="79"/>
  <c r="X157" i="61"/>
  <c r="P89" i="79"/>
  <c r="D95" i="79"/>
  <c r="R107" i="79"/>
  <c r="X198" i="61"/>
  <c r="P107" i="79"/>
  <c r="X199" i="61"/>
  <c r="X201" i="61"/>
  <c r="X202" i="61"/>
  <c r="X203" i="61"/>
  <c r="X243" i="61"/>
  <c r="X244" i="61"/>
  <c r="X245" i="61"/>
  <c r="X248" i="61"/>
  <c r="X250" i="61"/>
  <c r="P138" i="79"/>
  <c r="R144" i="79"/>
  <c r="AD144" i="79" s="1"/>
  <c r="P144" i="79"/>
  <c r="R156" i="79"/>
  <c r="AD156" i="79" s="1"/>
  <c r="P156" i="79"/>
  <c r="X290" i="61"/>
  <c r="R157" i="79"/>
  <c r="X291" i="61"/>
  <c r="P158" i="79"/>
  <c r="R158" i="79"/>
  <c r="AD158" i="79" s="1"/>
  <c r="P160" i="79"/>
  <c r="R160" i="79"/>
  <c r="AD160" i="79" s="1"/>
  <c r="X294" i="61"/>
  <c r="X295" i="61"/>
  <c r="P161" i="79"/>
  <c r="R161" i="79"/>
  <c r="AD161" i="79" s="1"/>
  <c r="R166" i="79"/>
  <c r="AD166" i="79" s="1"/>
  <c r="X298" i="61"/>
  <c r="X314" i="61"/>
  <c r="X315" i="61"/>
  <c r="D174" i="79"/>
  <c r="X336" i="61"/>
  <c r="R34" i="79"/>
  <c r="R39" i="79"/>
  <c r="AD39" i="79" s="1"/>
  <c r="O292" i="50" l="1"/>
  <c r="AM218" i="50"/>
  <c r="AD199" i="61"/>
  <c r="AC213" i="61"/>
  <c r="AE15" i="61"/>
  <c r="AD29" i="61"/>
  <c r="Z101" i="61"/>
  <c r="Z256" i="61"/>
  <c r="AC16" i="61"/>
  <c r="AB30" i="61"/>
  <c r="AC10" i="61"/>
  <c r="AB149" i="61"/>
  <c r="AA163" i="61"/>
  <c r="AB164" i="61"/>
  <c r="AC150" i="61"/>
  <c r="AC201" i="61"/>
  <c r="AB215" i="61"/>
  <c r="AB155" i="61"/>
  <c r="AA169" i="61"/>
  <c r="AB102" i="61"/>
  <c r="AA116" i="61"/>
  <c r="AA126" i="61" s="1"/>
  <c r="Z134" i="61"/>
  <c r="I309" i="61"/>
  <c r="AB151" i="61"/>
  <c r="AB159" i="61" s="1"/>
  <c r="AC156" i="61"/>
  <c r="AB170" i="61"/>
  <c r="Z269" i="61"/>
  <c r="Z173" i="61"/>
  <c r="AA112" i="61"/>
  <c r="AH123" i="71"/>
  <c r="G355" i="61"/>
  <c r="AI120" i="71" s="1"/>
  <c r="AI185" i="50"/>
  <c r="N17" i="71" s="1"/>
  <c r="M17" i="71"/>
  <c r="M10" i="71"/>
  <c r="AI178" i="50"/>
  <c r="N10" i="71" s="1"/>
  <c r="AI175" i="50"/>
  <c r="N7" i="71" s="1"/>
  <c r="M7" i="71"/>
  <c r="K292" i="50"/>
  <c r="G292" i="50"/>
  <c r="AF292" i="50"/>
  <c r="M69" i="71" s="1"/>
  <c r="AE11" i="61"/>
  <c r="AD25" i="61"/>
  <c r="G309" i="61"/>
  <c r="AB249" i="61"/>
  <c r="AA263" i="61"/>
  <c r="AD152" i="61"/>
  <c r="AD166" i="61" s="1"/>
  <c r="H309" i="61"/>
  <c r="AC109" i="61"/>
  <c r="AB123" i="61"/>
  <c r="AC212" i="61"/>
  <c r="AD198" i="61"/>
  <c r="AC62" i="61"/>
  <c r="AB76" i="61"/>
  <c r="AA23" i="61"/>
  <c r="AB9" i="61"/>
  <c r="AC60" i="61"/>
  <c r="AB74" i="61"/>
  <c r="Z32" i="61"/>
  <c r="Z220" i="61"/>
  <c r="F305" i="61"/>
  <c r="Z222" i="61"/>
  <c r="Z81" i="61"/>
  <c r="Z313" i="61"/>
  <c r="Z181" i="61"/>
  <c r="Z319" i="61"/>
  <c r="Z21" i="61"/>
  <c r="Z335" i="61"/>
  <c r="Z87" i="61"/>
  <c r="Z175" i="61"/>
  <c r="Z148" i="61"/>
  <c r="Z300" i="61"/>
  <c r="Z34" i="61"/>
  <c r="Z242" i="61"/>
  <c r="Z68" i="61"/>
  <c r="Z275" i="61"/>
  <c r="Z289" i="61"/>
  <c r="Z228" i="61"/>
  <c r="Z350" i="61"/>
  <c r="AA211" i="61"/>
  <c r="AB197" i="61"/>
  <c r="AE61" i="61"/>
  <c r="AD75" i="61"/>
  <c r="H306" i="61"/>
  <c r="I295" i="61"/>
  <c r="AB196" i="61"/>
  <c r="AA210" i="61"/>
  <c r="AA206" i="61"/>
  <c r="AC154" i="61"/>
  <c r="AB168" i="61"/>
  <c r="AD246" i="61"/>
  <c r="AC260" i="61"/>
  <c r="AB245" i="61"/>
  <c r="AA259" i="61"/>
  <c r="G305" i="61"/>
  <c r="AB124" i="61"/>
  <c r="AC110" i="61"/>
  <c r="AB122" i="61"/>
  <c r="AC108" i="61"/>
  <c r="AD247" i="61"/>
  <c r="AC261" i="61"/>
  <c r="AD105" i="61"/>
  <c r="AC119" i="61"/>
  <c r="AE13" i="61"/>
  <c r="AD27" i="61"/>
  <c r="AA40" i="61"/>
  <c r="AA300" i="61"/>
  <c r="AA21" i="61"/>
  <c r="AA256" i="61"/>
  <c r="AA335" i="61"/>
  <c r="AA115" i="61"/>
  <c r="AA148" i="61"/>
  <c r="AA313" i="61"/>
  <c r="AA275" i="61"/>
  <c r="AA269" i="61"/>
  <c r="AA162" i="61"/>
  <c r="AA128" i="61"/>
  <c r="AA181" i="61"/>
  <c r="AA175" i="61"/>
  <c r="AA134" i="61"/>
  <c r="AA101" i="61"/>
  <c r="AA228" i="61"/>
  <c r="AA209" i="61"/>
  <c r="AA68" i="61"/>
  <c r="AA54" i="61"/>
  <c r="AA222" i="61"/>
  <c r="AA344" i="61"/>
  <c r="AA34" i="61"/>
  <c r="AA319" i="61"/>
  <c r="AB7" i="61"/>
  <c r="AA87" i="61"/>
  <c r="AA195" i="61"/>
  <c r="AA81" i="61"/>
  <c r="AA242" i="61"/>
  <c r="AA350" i="61"/>
  <c r="AA289" i="61"/>
  <c r="AC120" i="61"/>
  <c r="AD106" i="61"/>
  <c r="AA265" i="61"/>
  <c r="AB251" i="61"/>
  <c r="I291" i="61"/>
  <c r="H302" i="61"/>
  <c r="AE204" i="61"/>
  <c r="AD218" i="61"/>
  <c r="AD262" i="61"/>
  <c r="AE248" i="61"/>
  <c r="AD217" i="61"/>
  <c r="AE203" i="61"/>
  <c r="AA171" i="61"/>
  <c r="AB157" i="61"/>
  <c r="AB117" i="61"/>
  <c r="AC103" i="61"/>
  <c r="Z267" i="61"/>
  <c r="J297" i="61"/>
  <c r="J308" i="61" s="1"/>
  <c r="I308" i="61"/>
  <c r="F303" i="61"/>
  <c r="F311" i="61" s="1"/>
  <c r="G303" i="61"/>
  <c r="AC258" i="61"/>
  <c r="AD244" i="61"/>
  <c r="AB214" i="61"/>
  <c r="AC200" i="61"/>
  <c r="AO311" i="61"/>
  <c r="C359" i="61"/>
  <c r="AB118" i="61"/>
  <c r="AC104" i="61"/>
  <c r="AB14" i="61"/>
  <c r="AA28" i="61"/>
  <c r="AH120" i="71"/>
  <c r="AC24" i="61"/>
  <c r="AD10" i="61"/>
  <c r="H305" i="61"/>
  <c r="I294" i="61"/>
  <c r="AC48" i="61"/>
  <c r="AB95" i="61"/>
  <c r="AB142" i="61"/>
  <c r="AB189" i="61"/>
  <c r="AB329" i="61"/>
  <c r="AB236" i="61"/>
  <c r="AB283" i="61"/>
  <c r="AB340" i="61"/>
  <c r="AB341" i="61" s="1"/>
  <c r="AB202" i="61"/>
  <c r="AA216" i="61"/>
  <c r="G304" i="61"/>
  <c r="F304" i="61"/>
  <c r="AL311" i="61"/>
  <c r="AA26" i="61"/>
  <c r="AB12" i="61"/>
  <c r="AE63" i="61"/>
  <c r="AD77" i="61"/>
  <c r="AC153" i="61"/>
  <c r="AB167" i="61"/>
  <c r="I290" i="61"/>
  <c r="H301" i="61"/>
  <c r="AA257" i="61"/>
  <c r="AA253" i="61"/>
  <c r="AB243" i="61"/>
  <c r="AD107" i="61"/>
  <c r="AC121" i="61"/>
  <c r="H304" i="61"/>
  <c r="I293" i="61"/>
  <c r="H303" i="61"/>
  <c r="I292" i="61"/>
  <c r="AR45" i="71"/>
  <c r="J358" i="61"/>
  <c r="AS45" i="71" s="1"/>
  <c r="AB264" i="61"/>
  <c r="AC250" i="61"/>
  <c r="F306" i="61"/>
  <c r="G306" i="61"/>
  <c r="AC208" i="51"/>
  <c r="AC221" i="50"/>
  <c r="AC233" i="50" s="1"/>
  <c r="AC245" i="50" s="1"/>
  <c r="AC257" i="50" s="1"/>
  <c r="AC269" i="50" s="1"/>
  <c r="W41" i="71"/>
  <c r="V291" i="49"/>
  <c r="N211" i="50"/>
  <c r="O211" i="50" s="1"/>
  <c r="F190" i="50"/>
  <c r="G190" i="50" s="1"/>
  <c r="W43" i="71"/>
  <c r="AC223" i="50"/>
  <c r="AC235" i="50" s="1"/>
  <c r="AC247" i="50" s="1"/>
  <c r="AC259" i="50" s="1"/>
  <c r="W38" i="71"/>
  <c r="AC210" i="51"/>
  <c r="AC217" i="50"/>
  <c r="AC229" i="50" s="1"/>
  <c r="AC241" i="50" s="1"/>
  <c r="AC253" i="50" s="1"/>
  <c r="AC265" i="50" s="1"/>
  <c r="AC199" i="52"/>
  <c r="W211" i="49"/>
  <c r="AC186" i="51"/>
  <c r="N201" i="50"/>
  <c r="G372" i="75" s="1"/>
  <c r="AM219" i="50"/>
  <c r="J187" i="50"/>
  <c r="K187" i="50" s="1"/>
  <c r="V211" i="50"/>
  <c r="W211" i="50" s="1"/>
  <c r="AC191" i="51"/>
  <c r="N190" i="50"/>
  <c r="O190" i="50" s="1"/>
  <c r="F203" i="50"/>
  <c r="AC293" i="50"/>
  <c r="V291" i="52"/>
  <c r="G210" i="51"/>
  <c r="AC198" i="52"/>
  <c r="AC203" i="52"/>
  <c r="F291" i="52"/>
  <c r="K102" i="67"/>
  <c r="AF314" i="61" s="1"/>
  <c r="AF320" i="61" s="1"/>
  <c r="C102" i="67"/>
  <c r="AJ314" i="61" s="1"/>
  <c r="AJ320" i="61" s="1"/>
  <c r="K104" i="67"/>
  <c r="AR316" i="61" s="1"/>
  <c r="AR322" i="61" s="1"/>
  <c r="P301" i="61"/>
  <c r="P311" i="61" s="1"/>
  <c r="H381" i="75"/>
  <c r="L301" i="61"/>
  <c r="D381" i="75"/>
  <c r="T301" i="61"/>
  <c r="L381" i="75"/>
  <c r="N301" i="61"/>
  <c r="F381" i="75"/>
  <c r="Q301" i="61"/>
  <c r="Q311" i="61" s="1"/>
  <c r="I381" i="75"/>
  <c r="R301" i="61"/>
  <c r="R311" i="61" s="1"/>
  <c r="J381" i="75"/>
  <c r="Y301" i="61"/>
  <c r="E204" i="79"/>
  <c r="U37" i="71"/>
  <c r="S301" i="61"/>
  <c r="K381" i="75"/>
  <c r="O301" i="61"/>
  <c r="O311" i="61" s="1"/>
  <c r="G381" i="75"/>
  <c r="D204" i="79"/>
  <c r="E381" i="75"/>
  <c r="S34" i="71"/>
  <c r="S35" i="71" s="1"/>
  <c r="G278" i="50"/>
  <c r="U24" i="71"/>
  <c r="U25" i="71" s="1"/>
  <c r="U42" i="71"/>
  <c r="V37" i="71"/>
  <c r="V41" i="71"/>
  <c r="U40" i="71"/>
  <c r="T43" i="71"/>
  <c r="V43" i="71"/>
  <c r="R196" i="50"/>
  <c r="S196" i="50" s="1"/>
  <c r="AC194" i="53"/>
  <c r="AC195" i="53"/>
  <c r="G279" i="50"/>
  <c r="R191" i="50"/>
  <c r="S191" i="50" s="1"/>
  <c r="R203" i="50"/>
  <c r="K281" i="50"/>
  <c r="O286" i="50"/>
  <c r="Z203" i="50"/>
  <c r="O203" i="53"/>
  <c r="AC196" i="53"/>
  <c r="AC192" i="53"/>
  <c r="AC202" i="53"/>
  <c r="G289" i="50"/>
  <c r="N192" i="50"/>
  <c r="O192" i="50" s="1"/>
  <c r="G211" i="53"/>
  <c r="AC211" i="53"/>
  <c r="AC186" i="53"/>
  <c r="AC188" i="53"/>
  <c r="K290" i="50"/>
  <c r="K203" i="53"/>
  <c r="D220" i="53"/>
  <c r="D232" i="53" s="1"/>
  <c r="D244" i="53" s="1"/>
  <c r="D256" i="53" s="1"/>
  <c r="D268" i="53" s="1"/>
  <c r="Z208" i="50"/>
  <c r="AC191" i="53"/>
  <c r="W203" i="53"/>
  <c r="F208" i="50"/>
  <c r="G208" i="50" s="1"/>
  <c r="R211" i="50"/>
  <c r="E196" i="79" s="1"/>
  <c r="J289" i="53"/>
  <c r="D210" i="53"/>
  <c r="F290" i="53"/>
  <c r="S198" i="53"/>
  <c r="Y187" i="50"/>
  <c r="AE187" i="50" s="1"/>
  <c r="Y188" i="52"/>
  <c r="AB187" i="52"/>
  <c r="V40" i="71"/>
  <c r="S282" i="50"/>
  <c r="W285" i="50"/>
  <c r="F209" i="50"/>
  <c r="G209" i="50" s="1"/>
  <c r="AC211" i="52"/>
  <c r="AC209" i="52"/>
  <c r="W278" i="50"/>
  <c r="V293" i="52"/>
  <c r="AC286" i="52"/>
  <c r="Q286" i="52"/>
  <c r="G288" i="52"/>
  <c r="U280" i="52"/>
  <c r="G284" i="52"/>
  <c r="Q289" i="52"/>
  <c r="O295" i="52"/>
  <c r="AC283" i="52"/>
  <c r="R194" i="50"/>
  <c r="S194" i="50" s="1"/>
  <c r="G198" i="52"/>
  <c r="E281" i="52"/>
  <c r="N285" i="52"/>
  <c r="E284" i="52"/>
  <c r="U289" i="52"/>
  <c r="Q288" i="52"/>
  <c r="N292" i="52"/>
  <c r="Y282" i="52"/>
  <c r="M282" i="52"/>
  <c r="N279" i="52"/>
  <c r="D219" i="52"/>
  <c r="D231" i="52" s="1"/>
  <c r="D243" i="52" s="1"/>
  <c r="D255" i="52" s="1"/>
  <c r="D267" i="52" s="1"/>
  <c r="G207" i="52"/>
  <c r="Y281" i="52"/>
  <c r="V282" i="52"/>
  <c r="F292" i="52"/>
  <c r="O286" i="52"/>
  <c r="W279" i="52"/>
  <c r="V188" i="50"/>
  <c r="W188" i="50" s="1"/>
  <c r="O288" i="50"/>
  <c r="M279" i="52"/>
  <c r="F286" i="52"/>
  <c r="R279" i="52"/>
  <c r="AC294" i="52"/>
  <c r="Z287" i="52"/>
  <c r="Z284" i="52"/>
  <c r="Q278" i="52"/>
  <c r="U281" i="52"/>
  <c r="F282" i="52"/>
  <c r="Z290" i="52"/>
  <c r="G279" i="52"/>
  <c r="Q282" i="52"/>
  <c r="R291" i="52"/>
  <c r="AB278" i="52"/>
  <c r="N282" i="52"/>
  <c r="AB286" i="52"/>
  <c r="N286" i="52"/>
  <c r="E282" i="52"/>
  <c r="R281" i="52"/>
  <c r="O294" i="52"/>
  <c r="O283" i="52"/>
  <c r="S282" i="52"/>
  <c r="AB279" i="52"/>
  <c r="AC201" i="52"/>
  <c r="S286" i="50"/>
  <c r="O289" i="50"/>
  <c r="M289" i="52"/>
  <c r="I287" i="52"/>
  <c r="V284" i="52"/>
  <c r="E287" i="52"/>
  <c r="V288" i="52"/>
  <c r="R278" i="52"/>
  <c r="J293" i="52"/>
  <c r="Z282" i="52"/>
  <c r="N294" i="52"/>
  <c r="N278" i="52"/>
  <c r="F293" i="52"/>
  <c r="F294" i="52"/>
  <c r="K286" i="52"/>
  <c r="V292" i="52"/>
  <c r="E288" i="52"/>
  <c r="Z289" i="52"/>
  <c r="J287" i="52"/>
  <c r="Y279" i="52"/>
  <c r="O282" i="52"/>
  <c r="AC281" i="52"/>
  <c r="O279" i="52"/>
  <c r="K278" i="50"/>
  <c r="O281" i="50"/>
  <c r="F189" i="50"/>
  <c r="G189" i="50" s="1"/>
  <c r="AJ119" i="50"/>
  <c r="J285" i="52"/>
  <c r="N295" i="52"/>
  <c r="Q284" i="52"/>
  <c r="N280" i="52"/>
  <c r="G280" i="52"/>
  <c r="AB280" i="52"/>
  <c r="S283" i="52"/>
  <c r="AC191" i="52"/>
  <c r="N200" i="50"/>
  <c r="O200" i="50" s="1"/>
  <c r="J291" i="52"/>
  <c r="N204" i="50"/>
  <c r="J372" i="75" s="1"/>
  <c r="S289" i="50"/>
  <c r="K286" i="50"/>
  <c r="Y280" i="52"/>
  <c r="Y284" i="52"/>
  <c r="F279" i="52"/>
  <c r="R295" i="52"/>
  <c r="Z293" i="52"/>
  <c r="Z283" i="52"/>
  <c r="J283" i="52"/>
  <c r="O291" i="52"/>
  <c r="N291" i="52"/>
  <c r="Z279" i="52"/>
  <c r="K285" i="52"/>
  <c r="Q287" i="52"/>
  <c r="Z280" i="52"/>
  <c r="O288" i="52"/>
  <c r="W285" i="52"/>
  <c r="I283" i="52"/>
  <c r="O281" i="52"/>
  <c r="K281" i="52"/>
  <c r="AC278" i="52"/>
  <c r="AC196" i="49"/>
  <c r="K206" i="49"/>
  <c r="S290" i="50"/>
  <c r="W279" i="50"/>
  <c r="K289" i="50"/>
  <c r="N290" i="49"/>
  <c r="K282" i="50"/>
  <c r="AJ118" i="50"/>
  <c r="AJ85" i="50"/>
  <c r="W287" i="50"/>
  <c r="W278" i="49"/>
  <c r="F283" i="49"/>
  <c r="I281" i="49"/>
  <c r="F287" i="49"/>
  <c r="V280" i="49"/>
  <c r="E288" i="49"/>
  <c r="M287" i="49"/>
  <c r="AB289" i="49"/>
  <c r="R281" i="49"/>
  <c r="AB279" i="49"/>
  <c r="V281" i="49"/>
  <c r="V286" i="49"/>
  <c r="Y293" i="49"/>
  <c r="R282" i="49"/>
  <c r="Y291" i="49"/>
  <c r="F288" i="49"/>
  <c r="Y281" i="49"/>
  <c r="W280" i="49"/>
  <c r="F286" i="49"/>
  <c r="S284" i="49"/>
  <c r="U284" i="49"/>
  <c r="S288" i="49"/>
  <c r="Z278" i="49"/>
  <c r="M291" i="49"/>
  <c r="N295" i="49"/>
  <c r="Z290" i="49"/>
  <c r="G286" i="49"/>
  <c r="Z293" i="49"/>
  <c r="Q286" i="49"/>
  <c r="R284" i="49"/>
  <c r="E282" i="49"/>
  <c r="R292" i="49"/>
  <c r="M295" i="49"/>
  <c r="F293" i="49"/>
  <c r="K284" i="49"/>
  <c r="AC279" i="49"/>
  <c r="M288" i="49"/>
  <c r="V292" i="49"/>
  <c r="W279" i="49"/>
  <c r="S286" i="49"/>
  <c r="Y285" i="49"/>
  <c r="Z286" i="49"/>
  <c r="U288" i="49"/>
  <c r="G288" i="49"/>
  <c r="AB290" i="49"/>
  <c r="W288" i="49"/>
  <c r="J287" i="49"/>
  <c r="Y278" i="49"/>
  <c r="Z282" i="49"/>
  <c r="V284" i="49"/>
  <c r="R280" i="49"/>
  <c r="N285" i="49"/>
  <c r="J278" i="49"/>
  <c r="Y288" i="49"/>
  <c r="I290" i="49"/>
  <c r="AC294" i="49"/>
  <c r="M279" i="49"/>
  <c r="I286" i="49"/>
  <c r="J280" i="49"/>
  <c r="J283" i="49"/>
  <c r="Q285" i="49"/>
  <c r="M290" i="49"/>
  <c r="AC284" i="49"/>
  <c r="F291" i="49"/>
  <c r="J291" i="49"/>
  <c r="O279" i="49"/>
  <c r="O284" i="49"/>
  <c r="Q289" i="49"/>
  <c r="AC283" i="49"/>
  <c r="M278" i="49"/>
  <c r="E289" i="49"/>
  <c r="N283" i="49"/>
  <c r="R283" i="49"/>
  <c r="Z287" i="49"/>
  <c r="Z289" i="49"/>
  <c r="G282" i="49"/>
  <c r="G287" i="49"/>
  <c r="U286" i="49"/>
  <c r="F281" i="49"/>
  <c r="S279" i="49"/>
  <c r="O292" i="49"/>
  <c r="S283" i="49"/>
  <c r="S285" i="49"/>
  <c r="G280" i="49"/>
  <c r="K278" i="49"/>
  <c r="U280" i="49"/>
  <c r="Q288" i="49"/>
  <c r="U281" i="49"/>
  <c r="G283" i="49"/>
  <c r="K279" i="49"/>
  <c r="F285" i="49"/>
  <c r="S287" i="49"/>
  <c r="E287" i="49"/>
  <c r="G284" i="49"/>
  <c r="W210" i="49"/>
  <c r="Z292" i="49"/>
  <c r="K281" i="49"/>
  <c r="N279" i="49"/>
  <c r="S278" i="49"/>
  <c r="O280" i="49"/>
  <c r="W284" i="50"/>
  <c r="W280" i="50"/>
  <c r="G291" i="50"/>
  <c r="K285" i="50"/>
  <c r="AJ64" i="50"/>
  <c r="W291" i="50"/>
  <c r="AB288" i="49"/>
  <c r="AC286" i="49"/>
  <c r="U282" i="49"/>
  <c r="N293" i="49"/>
  <c r="Q290" i="49"/>
  <c r="AC282" i="49"/>
  <c r="Y290" i="49"/>
  <c r="AJ170" i="50"/>
  <c r="G280" i="50"/>
  <c r="AC285" i="49"/>
  <c r="R286" i="49"/>
  <c r="Z295" i="49"/>
  <c r="AC281" i="49"/>
  <c r="V282" i="49"/>
  <c r="AC278" i="49"/>
  <c r="S284" i="50"/>
  <c r="S280" i="50"/>
  <c r="W289" i="50"/>
  <c r="AC211" i="49"/>
  <c r="W206" i="49"/>
  <c r="F290" i="49"/>
  <c r="AJ124" i="50"/>
  <c r="T39" i="71"/>
  <c r="V186" i="50"/>
  <c r="W186" i="50" s="1"/>
  <c r="K283" i="50"/>
  <c r="T34" i="71"/>
  <c r="T35" i="71" s="1"/>
  <c r="V42" i="71"/>
  <c r="M294" i="49"/>
  <c r="O291" i="49"/>
  <c r="Z283" i="49"/>
  <c r="V288" i="49"/>
  <c r="E283" i="49"/>
  <c r="J286" i="49"/>
  <c r="N287" i="49"/>
  <c r="AB287" i="49"/>
  <c r="M283" i="49"/>
  <c r="R293" i="49"/>
  <c r="Z280" i="49"/>
  <c r="G279" i="49"/>
  <c r="U290" i="49"/>
  <c r="G278" i="49"/>
  <c r="AB284" i="49"/>
  <c r="S281" i="50"/>
  <c r="AI279" i="50"/>
  <c r="AJ279" i="50" s="1"/>
  <c r="AE290" i="50"/>
  <c r="AJ181" i="50"/>
  <c r="AJ60" i="50"/>
  <c r="S279" i="50"/>
  <c r="O282" i="50"/>
  <c r="O280" i="50"/>
  <c r="K291" i="50"/>
  <c r="F211" i="50"/>
  <c r="G211" i="50" s="1"/>
  <c r="AC211" i="51"/>
  <c r="G211" i="51"/>
  <c r="U285" i="51"/>
  <c r="O284" i="51"/>
  <c r="AB286" i="51"/>
  <c r="V293" i="51"/>
  <c r="J292" i="51"/>
  <c r="F291" i="51"/>
  <c r="Q288" i="51"/>
  <c r="R285" i="51"/>
  <c r="G285" i="51"/>
  <c r="G280" i="51"/>
  <c r="V288" i="51"/>
  <c r="V280" i="51"/>
  <c r="R289" i="51"/>
  <c r="AC193" i="51"/>
  <c r="S278" i="50"/>
  <c r="W286" i="50"/>
  <c r="AJ74" i="50"/>
  <c r="F200" i="50"/>
  <c r="G200" i="50" s="1"/>
  <c r="O287" i="50"/>
  <c r="T24" i="71"/>
  <c r="T25" i="71" s="1"/>
  <c r="AF279" i="50"/>
  <c r="K279" i="51"/>
  <c r="Z280" i="51"/>
  <c r="F292" i="51"/>
  <c r="M289" i="51"/>
  <c r="F281" i="51"/>
  <c r="U281" i="51"/>
  <c r="N292" i="51"/>
  <c r="G284" i="51"/>
  <c r="AB278" i="51"/>
  <c r="U290" i="51"/>
  <c r="AC283" i="51"/>
  <c r="J290" i="51"/>
  <c r="AE279" i="50"/>
  <c r="S285" i="50"/>
  <c r="S291" i="50"/>
  <c r="AE288" i="50"/>
  <c r="AJ117" i="50"/>
  <c r="S24" i="71"/>
  <c r="S25" i="71" s="1"/>
  <c r="V282" i="51"/>
  <c r="E281" i="51"/>
  <c r="Z286" i="51"/>
  <c r="E278" i="51"/>
  <c r="S286" i="51"/>
  <c r="S282" i="51"/>
  <c r="I284" i="51"/>
  <c r="M283" i="51"/>
  <c r="I285" i="51"/>
  <c r="O278" i="51"/>
  <c r="S281" i="51"/>
  <c r="W282" i="50"/>
  <c r="J291" i="51"/>
  <c r="N196" i="50"/>
  <c r="O196" i="50" s="1"/>
  <c r="N208" i="50"/>
  <c r="O208" i="50" s="1"/>
  <c r="G284" i="50"/>
  <c r="O291" i="51"/>
  <c r="U280" i="51"/>
  <c r="S287" i="51"/>
  <c r="G286" i="51"/>
  <c r="K281" i="51"/>
  <c r="M281" i="51"/>
  <c r="O293" i="51"/>
  <c r="Z285" i="51"/>
  <c r="AC278" i="51"/>
  <c r="AB279" i="51"/>
  <c r="AJ69" i="50"/>
  <c r="F194" i="50"/>
  <c r="G194" i="50" s="1"/>
  <c r="K287" i="50"/>
  <c r="J211" i="50"/>
  <c r="K211" i="50" s="1"/>
  <c r="AJ171" i="50"/>
  <c r="O285" i="50"/>
  <c r="W281" i="50"/>
  <c r="AJ57" i="50"/>
  <c r="G288" i="50"/>
  <c r="AC209" i="51"/>
  <c r="K198" i="51"/>
  <c r="J200" i="50"/>
  <c r="F371" i="75" s="1"/>
  <c r="N195" i="50"/>
  <c r="O195" i="50" s="1"/>
  <c r="K284" i="50"/>
  <c r="K288" i="50"/>
  <c r="G283" i="50"/>
  <c r="AF282" i="50"/>
  <c r="O279" i="50"/>
  <c r="O290" i="50"/>
  <c r="J198" i="50"/>
  <c r="D371" i="75" s="1"/>
  <c r="S287" i="50"/>
  <c r="AJ71" i="50"/>
  <c r="W290" i="50"/>
  <c r="G281" i="50"/>
  <c r="AF284" i="50"/>
  <c r="V279" i="51"/>
  <c r="E280" i="51"/>
  <c r="O292" i="51"/>
  <c r="Y279" i="51"/>
  <c r="Y280" i="51"/>
  <c r="Z292" i="51"/>
  <c r="M278" i="51"/>
  <c r="J295" i="51"/>
  <c r="AB290" i="51"/>
  <c r="V286" i="51"/>
  <c r="S290" i="51"/>
  <c r="O290" i="51"/>
  <c r="R283" i="51"/>
  <c r="I283" i="51"/>
  <c r="R279" i="51"/>
  <c r="Y290" i="51"/>
  <c r="AC288" i="51"/>
  <c r="K285" i="51"/>
  <c r="AB281" i="51"/>
  <c r="J288" i="51"/>
  <c r="Y295" i="51"/>
  <c r="N287" i="51"/>
  <c r="J282" i="51"/>
  <c r="G278" i="51"/>
  <c r="U14" i="61"/>
  <c r="U28" i="61" s="1"/>
  <c r="F210" i="75"/>
  <c r="T210" i="75" s="1"/>
  <c r="F109" i="75"/>
  <c r="T109" i="75" s="1"/>
  <c r="F295" i="75"/>
  <c r="T295" i="75" s="1"/>
  <c r="T7" i="75"/>
  <c r="G7" i="75"/>
  <c r="F259" i="75"/>
  <c r="T259" i="75" s="1"/>
  <c r="F154" i="75"/>
  <c r="T154" i="75" s="1"/>
  <c r="F358" i="75"/>
  <c r="T358" i="75" s="1"/>
  <c r="U225" i="61"/>
  <c r="U231" i="61" s="1"/>
  <c r="U246" i="61"/>
  <c r="U260" i="61" s="1"/>
  <c r="AA366" i="75"/>
  <c r="AA367" i="75" s="1"/>
  <c r="L98" i="67"/>
  <c r="L104" i="67" s="1"/>
  <c r="U55" i="61"/>
  <c r="U69" i="61" s="1"/>
  <c r="U13" i="61"/>
  <c r="U27" i="61" s="1"/>
  <c r="AA274" i="75"/>
  <c r="AA215" i="75"/>
  <c r="U248" i="61"/>
  <c r="U262" i="61" s="1"/>
  <c r="U196" i="61"/>
  <c r="U210" i="61" s="1"/>
  <c r="U102" i="61"/>
  <c r="U116" i="61" s="1"/>
  <c r="AA341" i="75"/>
  <c r="U151" i="61"/>
  <c r="U165" i="61" s="1"/>
  <c r="U157" i="61"/>
  <c r="U171" i="61" s="1"/>
  <c r="U10" i="61"/>
  <c r="U24" i="61" s="1"/>
  <c r="U108" i="61"/>
  <c r="U122" i="61" s="1"/>
  <c r="U250" i="61"/>
  <c r="U264" i="61" s="1"/>
  <c r="M348" i="75"/>
  <c r="U317" i="61" s="1"/>
  <c r="U323" i="61" s="1"/>
  <c r="U292" i="61"/>
  <c r="U303" i="61" s="1"/>
  <c r="U106" i="61"/>
  <c r="U120" i="61" s="1"/>
  <c r="S99" i="75"/>
  <c r="C104" i="67"/>
  <c r="AJ316" i="61" s="1"/>
  <c r="AJ322" i="61" s="1"/>
  <c r="U202" i="61"/>
  <c r="U216" i="61" s="1"/>
  <c r="U58" i="61"/>
  <c r="U72" i="61" s="1"/>
  <c r="AA136" i="75"/>
  <c r="Z144" i="75"/>
  <c r="U291" i="61"/>
  <c r="U302" i="61" s="1"/>
  <c r="U155" i="61"/>
  <c r="U169" i="61" s="1"/>
  <c r="AA185" i="75"/>
  <c r="AA188" i="75" s="1"/>
  <c r="AA202" i="75" s="1"/>
  <c r="AA206" i="75" s="1"/>
  <c r="AA207" i="75" s="1"/>
  <c r="U59" i="61"/>
  <c r="U73" i="61" s="1"/>
  <c r="U63" i="61"/>
  <c r="U77" i="61" s="1"/>
  <c r="N232" i="61"/>
  <c r="U295" i="61"/>
  <c r="U306" i="61" s="1"/>
  <c r="U110" i="61"/>
  <c r="U124" i="61" s="1"/>
  <c r="U105" i="61"/>
  <c r="U119" i="61" s="1"/>
  <c r="G375" i="75"/>
  <c r="U109" i="61"/>
  <c r="U123" i="61" s="1"/>
  <c r="U156" i="61"/>
  <c r="U170" i="61" s="1"/>
  <c r="U298" i="61"/>
  <c r="U309" i="61" s="1"/>
  <c r="U62" i="61"/>
  <c r="U76" i="61" s="1"/>
  <c r="U149" i="61"/>
  <c r="U163" i="61" s="1"/>
  <c r="U56" i="61"/>
  <c r="U70" i="61" s="1"/>
  <c r="U293" i="61"/>
  <c r="U304" i="61" s="1"/>
  <c r="U104" i="61"/>
  <c r="U118" i="61" s="1"/>
  <c r="U11" i="61"/>
  <c r="U25" i="61" s="1"/>
  <c r="AA285" i="75"/>
  <c r="AA269" i="75"/>
  <c r="U8" i="61"/>
  <c r="U22" i="61" s="1"/>
  <c r="AA271" i="75"/>
  <c r="U152" i="61"/>
  <c r="U166" i="61" s="1"/>
  <c r="AA69" i="75"/>
  <c r="U16" i="61"/>
  <c r="U30" i="61" s="1"/>
  <c r="L144" i="75"/>
  <c r="T129" i="61" s="1"/>
  <c r="AA34" i="75"/>
  <c r="U199" i="61"/>
  <c r="U200" i="61"/>
  <c r="U214" i="61" s="1"/>
  <c r="X249" i="75"/>
  <c r="U15" i="61"/>
  <c r="U29" i="61" s="1"/>
  <c r="U197" i="61"/>
  <c r="U211" i="61" s="1"/>
  <c r="AA99" i="75"/>
  <c r="T182" i="61"/>
  <c r="T185" i="61" s="1"/>
  <c r="U243" i="61"/>
  <c r="U257" i="61" s="1"/>
  <c r="AA200" i="75"/>
  <c r="F103" i="67"/>
  <c r="AA315" i="61" s="1"/>
  <c r="AA321" i="61" s="1"/>
  <c r="U245" i="61"/>
  <c r="U259" i="61" s="1"/>
  <c r="AA232" i="75"/>
  <c r="U203" i="61"/>
  <c r="U217" i="61" s="1"/>
  <c r="AA42" i="75"/>
  <c r="M45" i="75"/>
  <c r="U35" i="61" s="1"/>
  <c r="AA340" i="75"/>
  <c r="L97" i="67"/>
  <c r="L103" i="67" s="1"/>
  <c r="AG315" i="61" s="1"/>
  <c r="AG321" i="61" s="1"/>
  <c r="U315" i="61"/>
  <c r="U321" i="61" s="1"/>
  <c r="U60" i="61"/>
  <c r="AA72" i="75"/>
  <c r="U251" i="61"/>
  <c r="U265" i="61" s="1"/>
  <c r="AA276" i="75"/>
  <c r="AB282" i="75"/>
  <c r="U294" i="61"/>
  <c r="T249" i="75"/>
  <c r="E376" i="75"/>
  <c r="L96" i="67"/>
  <c r="L102" i="67" s="1"/>
  <c r="AS314" i="61" s="1"/>
  <c r="AS320" i="61" s="1"/>
  <c r="M99" i="75"/>
  <c r="U82" i="61" s="1"/>
  <c r="U85" i="61" s="1"/>
  <c r="M132" i="61"/>
  <c r="AA233" i="75"/>
  <c r="U336" i="61"/>
  <c r="U339" i="61" s="1"/>
  <c r="U204" i="61"/>
  <c r="U218" i="61" s="1"/>
  <c r="U61" i="61"/>
  <c r="U75" i="61" s="1"/>
  <c r="U223" i="61"/>
  <c r="AB233" i="75"/>
  <c r="AB340" i="75"/>
  <c r="AB77" i="75"/>
  <c r="AB319" i="75"/>
  <c r="AB336" i="75"/>
  <c r="AB97" i="75"/>
  <c r="M285" i="75"/>
  <c r="U153" i="61"/>
  <c r="U57" i="61"/>
  <c r="U71" i="61" s="1"/>
  <c r="AB226" i="75"/>
  <c r="AB195" i="75"/>
  <c r="K376" i="75"/>
  <c r="AB297" i="75"/>
  <c r="U297" i="61"/>
  <c r="U308" i="61" s="1"/>
  <c r="AB322" i="75"/>
  <c r="U314" i="61"/>
  <c r="G103" i="67"/>
  <c r="AN315" i="61" s="1"/>
  <c r="AN321" i="61" s="1"/>
  <c r="AB112" i="75"/>
  <c r="M249" i="75"/>
  <c r="AA242" i="75"/>
  <c r="AA249" i="75" s="1"/>
  <c r="R350" i="75"/>
  <c r="R354" i="75" s="1"/>
  <c r="U290" i="61"/>
  <c r="U201" i="61"/>
  <c r="U215" i="61" s="1"/>
  <c r="O273" i="61"/>
  <c r="U12" i="61"/>
  <c r="U26" i="61" s="1"/>
  <c r="AA297" i="75"/>
  <c r="AB173" i="75"/>
  <c r="U316" i="61"/>
  <c r="M200" i="75"/>
  <c r="I102" i="67"/>
  <c r="AP314" i="61" s="1"/>
  <c r="AP320" i="61" s="1"/>
  <c r="U154" i="61"/>
  <c r="U168" i="61" s="1"/>
  <c r="AB42" i="75"/>
  <c r="AB87" i="75"/>
  <c r="Y278" i="75"/>
  <c r="Y287" i="75" s="1"/>
  <c r="Y292" i="75" s="1"/>
  <c r="Y293" i="75" s="1"/>
  <c r="J375" i="75"/>
  <c r="E375" i="75"/>
  <c r="L88" i="61"/>
  <c r="L91" i="61" s="1"/>
  <c r="E104" i="67"/>
  <c r="AL316" i="61" s="1"/>
  <c r="AL322" i="61" s="1"/>
  <c r="R232" i="61"/>
  <c r="L273" i="61"/>
  <c r="O267" i="61"/>
  <c r="O282" i="61" s="1"/>
  <c r="Q132" i="61"/>
  <c r="J104" i="67"/>
  <c r="AQ316" i="61" s="1"/>
  <c r="AQ322" i="61" s="1"/>
  <c r="D104" i="67"/>
  <c r="AK316" i="61" s="1"/>
  <c r="N135" i="61"/>
  <c r="N138" i="61" s="1"/>
  <c r="U89" i="75"/>
  <c r="U101" i="75" s="1"/>
  <c r="U105" i="75" s="1"/>
  <c r="U106" i="75" s="1"/>
  <c r="X285" i="75"/>
  <c r="P182" i="61"/>
  <c r="P185" i="61" s="1"/>
  <c r="Z249" i="75"/>
  <c r="M325" i="61"/>
  <c r="S278" i="75"/>
  <c r="S287" i="75" s="1"/>
  <c r="S292" i="75" s="1"/>
  <c r="S293" i="75" s="1"/>
  <c r="S41" i="61"/>
  <c r="S44" i="61" s="1"/>
  <c r="W285" i="75"/>
  <c r="J103" i="67"/>
  <c r="AE315" i="61" s="1"/>
  <c r="AE321" i="61" s="1"/>
  <c r="R273" i="61"/>
  <c r="U249" i="75"/>
  <c r="S85" i="61"/>
  <c r="H58" i="68"/>
  <c r="H103" i="67"/>
  <c r="AO315" i="61" s="1"/>
  <c r="AO321" i="61" s="1"/>
  <c r="M159" i="61"/>
  <c r="H104" i="67"/>
  <c r="AC316" i="61" s="1"/>
  <c r="AC322" i="61" s="1"/>
  <c r="N226" i="61"/>
  <c r="R136" i="75"/>
  <c r="R146" i="75" s="1"/>
  <c r="R150" i="75" s="1"/>
  <c r="X278" i="75"/>
  <c r="X287" i="75" s="1"/>
  <c r="X292" i="75" s="1"/>
  <c r="X293" i="75" s="1"/>
  <c r="C103" i="67"/>
  <c r="AJ315" i="61" s="1"/>
  <c r="AJ321" i="61" s="1"/>
  <c r="Y273" i="61"/>
  <c r="AD119" i="79"/>
  <c r="AD107" i="79"/>
  <c r="R71" i="79"/>
  <c r="AD65" i="79"/>
  <c r="AD118" i="79"/>
  <c r="P145" i="79"/>
  <c r="AD83" i="79"/>
  <c r="S71" i="79"/>
  <c r="Y182" i="61"/>
  <c r="Y185" i="61" s="1"/>
  <c r="S22" i="79"/>
  <c r="AD139" i="79"/>
  <c r="AD37" i="79"/>
  <c r="E198" i="79"/>
  <c r="E307" i="61"/>
  <c r="S189" i="79"/>
  <c r="S190" i="79" s="1"/>
  <c r="S176" i="79"/>
  <c r="S180" i="79" s="1"/>
  <c r="S181" i="79" s="1"/>
  <c r="AD157" i="79"/>
  <c r="X350" i="75"/>
  <c r="X354" i="75" s="1"/>
  <c r="X355" i="75" s="1"/>
  <c r="S67" i="79"/>
  <c r="S73" i="79" s="1"/>
  <c r="S77" i="79" s="1"/>
  <c r="S78" i="79" s="1"/>
  <c r="P276" i="61"/>
  <c r="P279" i="61" s="1"/>
  <c r="O325" i="61"/>
  <c r="O253" i="61"/>
  <c r="H375" i="75"/>
  <c r="Y200" i="75"/>
  <c r="M276" i="61"/>
  <c r="M279" i="61" s="1"/>
  <c r="S145" i="79"/>
  <c r="Y124" i="61"/>
  <c r="Y164" i="61"/>
  <c r="X136" i="75"/>
  <c r="X146" i="75" s="1"/>
  <c r="X150" i="75" s="1"/>
  <c r="X151" i="75" s="1"/>
  <c r="AD137" i="79"/>
  <c r="W238" i="75"/>
  <c r="E199" i="79"/>
  <c r="Y325" i="61"/>
  <c r="AD34" i="79"/>
  <c r="P121" i="79"/>
  <c r="E297" i="61"/>
  <c r="I103" i="67"/>
  <c r="P126" i="61"/>
  <c r="P141" i="61" s="1"/>
  <c r="S141" i="79"/>
  <c r="S147" i="79" s="1"/>
  <c r="S152" i="79" s="1"/>
  <c r="S153" i="79" s="1"/>
  <c r="R267" i="61"/>
  <c r="R282" i="61" s="1"/>
  <c r="AD171" i="79"/>
  <c r="O132" i="61"/>
  <c r="Q267" i="61"/>
  <c r="P325" i="61"/>
  <c r="V136" i="75"/>
  <c r="V146" i="75" s="1"/>
  <c r="V150" i="75" s="1"/>
  <c r="V151" i="75" s="1"/>
  <c r="U39" i="71"/>
  <c r="O182" i="61"/>
  <c r="O185" i="61" s="1"/>
  <c r="W278" i="75"/>
  <c r="W287" i="75" s="1"/>
  <c r="W292" i="75" s="1"/>
  <c r="W293" i="75" s="1"/>
  <c r="AD113" i="79"/>
  <c r="Y159" i="61"/>
  <c r="S121" i="79"/>
  <c r="L65" i="61"/>
  <c r="S34" i="75"/>
  <c r="S47" i="75" s="1"/>
  <c r="S51" i="75" s="1"/>
  <c r="S52" i="75" s="1"/>
  <c r="L267" i="61"/>
  <c r="L282" i="61" s="1"/>
  <c r="D103" i="67"/>
  <c r="AK315" i="61" s="1"/>
  <c r="AK321" i="61" s="1"/>
  <c r="G102" i="67"/>
  <c r="AN314" i="61" s="1"/>
  <c r="AN320" i="61" s="1"/>
  <c r="S42" i="79"/>
  <c r="S49" i="79" s="1"/>
  <c r="S53" i="79" s="1"/>
  <c r="S54" i="79" s="1"/>
  <c r="Y267" i="61"/>
  <c r="Y282" i="61" s="1"/>
  <c r="S91" i="79"/>
  <c r="S97" i="79" s="1"/>
  <c r="S101" i="79" s="1"/>
  <c r="S102" i="79" s="1"/>
  <c r="L132" i="61"/>
  <c r="L135" i="61"/>
  <c r="L138" i="61" s="1"/>
  <c r="X30" i="61"/>
  <c r="R325" i="61"/>
  <c r="M85" i="61"/>
  <c r="M88" i="61"/>
  <c r="M91" i="61" s="1"/>
  <c r="H38" i="68"/>
  <c r="W89" i="75"/>
  <c r="W101" i="75" s="1"/>
  <c r="W105" i="75" s="1"/>
  <c r="W106" i="75" s="1"/>
  <c r="Y135" i="61"/>
  <c r="Y138" i="61" s="1"/>
  <c r="Q85" i="61"/>
  <c r="X117" i="61"/>
  <c r="Q38" i="61"/>
  <c r="Q41" i="61"/>
  <c r="Q44" i="61" s="1"/>
  <c r="N182" i="61"/>
  <c r="N185" i="61" s="1"/>
  <c r="N179" i="61"/>
  <c r="R121" i="79"/>
  <c r="X75" i="61"/>
  <c r="P85" i="61"/>
  <c r="Y112" i="61"/>
  <c r="G304" i="50"/>
  <c r="G305" i="50" s="1"/>
  <c r="G306" i="50" s="1"/>
  <c r="Q220" i="61"/>
  <c r="V34" i="75"/>
  <c r="V47" i="75" s="1"/>
  <c r="V51" i="75" s="1"/>
  <c r="V52" i="75" s="1"/>
  <c r="R135" i="61"/>
  <c r="R138" i="61" s="1"/>
  <c r="E103" i="67"/>
  <c r="AL315" i="61" s="1"/>
  <c r="AL321" i="61" s="1"/>
  <c r="M212" i="61"/>
  <c r="S253" i="61"/>
  <c r="X28" i="61"/>
  <c r="E296" i="61"/>
  <c r="N112" i="61"/>
  <c r="S132" i="61"/>
  <c r="Q79" i="61"/>
  <c r="Q94" i="61" s="1"/>
  <c r="S45" i="75"/>
  <c r="I104" i="67"/>
  <c r="R253" i="61"/>
  <c r="T34" i="75"/>
  <c r="T47" i="75" s="1"/>
  <c r="T51" i="75" s="1"/>
  <c r="T52" i="75" s="1"/>
  <c r="Y253" i="61"/>
  <c r="K375" i="75"/>
  <c r="R226" i="61"/>
  <c r="M41" i="61"/>
  <c r="M44" i="61" s="1"/>
  <c r="L253" i="61"/>
  <c r="T325" i="61"/>
  <c r="N253" i="61"/>
  <c r="W249" i="75"/>
  <c r="X263" i="61"/>
  <c r="P132" i="61"/>
  <c r="Z238" i="75"/>
  <c r="R16" i="79"/>
  <c r="R24" i="79" s="1"/>
  <c r="T41" i="61"/>
  <c r="T44" i="61" s="1"/>
  <c r="T38" i="61"/>
  <c r="S44" i="71"/>
  <c r="S45" i="71" s="1"/>
  <c r="V38" i="71"/>
  <c r="S230" i="61"/>
  <c r="S232" i="61" s="1"/>
  <c r="S226" i="61"/>
  <c r="X34" i="75"/>
  <c r="X47" i="75" s="1"/>
  <c r="X51" i="75" s="1"/>
  <c r="X52" i="75" s="1"/>
  <c r="X89" i="75"/>
  <c r="X101" i="75" s="1"/>
  <c r="X105" i="75" s="1"/>
  <c r="X106" i="75" s="1"/>
  <c r="M18" i="61"/>
  <c r="M179" i="61"/>
  <c r="M182" i="61"/>
  <c r="M185" i="61" s="1"/>
  <c r="U263" i="61"/>
  <c r="Z188" i="75"/>
  <c r="Z202" i="75" s="1"/>
  <c r="Z206" i="75" s="1"/>
  <c r="Z207" i="75" s="1"/>
  <c r="X265" i="61"/>
  <c r="S325" i="61"/>
  <c r="N220" i="61"/>
  <c r="X304" i="61"/>
  <c r="E304" i="61" s="1"/>
  <c r="E293" i="61"/>
  <c r="H102" i="67"/>
  <c r="AL314" i="61"/>
  <c r="AL320" i="61" s="1"/>
  <c r="Z314" i="61"/>
  <c r="Z320" i="61" s="1"/>
  <c r="T144" i="75"/>
  <c r="Y136" i="75"/>
  <c r="Y146" i="75" s="1"/>
  <c r="Y150" i="75" s="1"/>
  <c r="Y151" i="75" s="1"/>
  <c r="Y229" i="61"/>
  <c r="Y232" i="61" s="1"/>
  <c r="Y226" i="61"/>
  <c r="X74" i="61"/>
  <c r="S47" i="79"/>
  <c r="M116" i="61"/>
  <c r="M126" i="61" s="1"/>
  <c r="M112" i="61"/>
  <c r="Y79" i="61"/>
  <c r="Y94" i="61" s="1"/>
  <c r="Y85" i="61"/>
  <c r="T88" i="61"/>
  <c r="T91" i="61" s="1"/>
  <c r="Y206" i="61"/>
  <c r="Y303" i="61"/>
  <c r="E292" i="61"/>
  <c r="X214" i="61"/>
  <c r="W188" i="75"/>
  <c r="W202" i="75" s="1"/>
  <c r="W206" i="75" s="1"/>
  <c r="W207" i="75" s="1"/>
  <c r="X29" i="61"/>
  <c r="R179" i="61"/>
  <c r="R182" i="61"/>
  <c r="R185" i="61" s="1"/>
  <c r="Y238" i="75"/>
  <c r="Y251" i="75" s="1"/>
  <c r="Y255" i="75" s="1"/>
  <c r="Y256" i="75" s="1"/>
  <c r="R85" i="61"/>
  <c r="R88" i="61"/>
  <c r="R91" i="61" s="1"/>
  <c r="Z136" i="75"/>
  <c r="Z146" i="75" s="1"/>
  <c r="Z150" i="75" s="1"/>
  <c r="Z151" i="75" s="1"/>
  <c r="O85" i="61"/>
  <c r="O88" i="61"/>
  <c r="O91" i="61" s="1"/>
  <c r="Y65" i="61"/>
  <c r="P210" i="61"/>
  <c r="P220" i="61" s="1"/>
  <c r="P206" i="61"/>
  <c r="Q276" i="61"/>
  <c r="Q279" i="61" s="1"/>
  <c r="Q273" i="61"/>
  <c r="V238" i="75"/>
  <c r="X308" i="61"/>
  <c r="Q65" i="61"/>
  <c r="S182" i="61"/>
  <c r="S185" i="61" s="1"/>
  <c r="N265" i="61"/>
  <c r="R41" i="61"/>
  <c r="R44" i="61" s="1"/>
  <c r="R38" i="61"/>
  <c r="S65" i="61"/>
  <c r="S200" i="75"/>
  <c r="T366" i="75"/>
  <c r="T367" i="75" s="1"/>
  <c r="Y350" i="75"/>
  <c r="Y354" i="75" s="1"/>
  <c r="Y355" i="75" s="1"/>
  <c r="S95" i="79"/>
  <c r="Q229" i="61"/>
  <c r="Q232" i="61" s="1"/>
  <c r="Q226" i="61"/>
  <c r="Q253" i="61"/>
  <c r="Q206" i="61"/>
  <c r="T218" i="61"/>
  <c r="S115" i="79"/>
  <c r="Z34" i="75"/>
  <c r="Z47" i="75" s="1"/>
  <c r="Z51" i="75" s="1"/>
  <c r="Z52" i="75" s="1"/>
  <c r="W34" i="75"/>
  <c r="W47" i="75" s="1"/>
  <c r="W51" i="75" s="1"/>
  <c r="W52" i="75" s="1"/>
  <c r="X218" i="61"/>
  <c r="M259" i="61"/>
  <c r="M267" i="61" s="1"/>
  <c r="M253" i="61"/>
  <c r="T265" i="61"/>
  <c r="AO41" i="71"/>
  <c r="AI119" i="71"/>
  <c r="AL357" i="61"/>
  <c r="E357" i="61"/>
  <c r="AN41" i="71"/>
  <c r="AH119" i="71"/>
  <c r="F354" i="61"/>
  <c r="F356" i="61"/>
  <c r="E356" i="61"/>
  <c r="D356" i="61"/>
  <c r="AH121" i="71" s="1"/>
  <c r="F355" i="61"/>
  <c r="AI127" i="50"/>
  <c r="AJ129" i="50" s="1"/>
  <c r="AF288" i="50"/>
  <c r="K280" i="50"/>
  <c r="AJ180" i="50"/>
  <c r="AJ179" i="50"/>
  <c r="AJ166" i="50"/>
  <c r="AI103" i="50"/>
  <c r="AJ108" i="50" s="1"/>
  <c r="AF286" i="50"/>
  <c r="AJ178" i="50"/>
  <c r="AJ163" i="50"/>
  <c r="AJ162" i="50"/>
  <c r="AE283" i="50"/>
  <c r="AE284" i="50"/>
  <c r="G287" i="50"/>
  <c r="AJ78" i="50"/>
  <c r="S283" i="50"/>
  <c r="AJ66" i="50"/>
  <c r="AE280" i="50"/>
  <c r="W283" i="50"/>
  <c r="K279" i="50"/>
  <c r="AE292" i="50"/>
  <c r="AJ173" i="50"/>
  <c r="AI284" i="50"/>
  <c r="AJ284" i="50" s="1"/>
  <c r="AI291" i="50"/>
  <c r="AJ291" i="50" s="1"/>
  <c r="AJ56" i="50"/>
  <c r="AJ55" i="50"/>
  <c r="AJ177" i="50"/>
  <c r="AJ174" i="50"/>
  <c r="AJ65" i="50"/>
  <c r="AE291" i="50"/>
  <c r="AJ23" i="50"/>
  <c r="AJ24" i="50"/>
  <c r="AJ25" i="50"/>
  <c r="AJ87" i="50"/>
  <c r="AJ83" i="50"/>
  <c r="W292" i="50"/>
  <c r="O284" i="50"/>
  <c r="AF283" i="50"/>
  <c r="AJ68" i="50"/>
  <c r="AF287" i="50"/>
  <c r="AJ84" i="50"/>
  <c r="AE286" i="50"/>
  <c r="AI282" i="50"/>
  <c r="AJ282" i="50" s="1"/>
  <c r="AJ80" i="50"/>
  <c r="AJ167" i="50"/>
  <c r="AJ67" i="50"/>
  <c r="AJ89" i="50"/>
  <c r="AJ168" i="50"/>
  <c r="AJ176" i="50"/>
  <c r="AJ63" i="50"/>
  <c r="S288" i="50"/>
  <c r="AE285" i="50"/>
  <c r="AJ73" i="50"/>
  <c r="AJ72" i="50"/>
  <c r="AI150" i="50"/>
  <c r="AJ156" i="50" s="1"/>
  <c r="AF290" i="50"/>
  <c r="AJ27" i="50"/>
  <c r="O291" i="50"/>
  <c r="AI90" i="50"/>
  <c r="AJ94" i="50" s="1"/>
  <c r="AF285" i="50"/>
  <c r="W288" i="50"/>
  <c r="AI139" i="50"/>
  <c r="AJ145" i="50" s="1"/>
  <c r="AF289" i="50"/>
  <c r="AJ165" i="50"/>
  <c r="AJ182" i="50"/>
  <c r="AJ77" i="50"/>
  <c r="AI283" i="50"/>
  <c r="AJ283" i="50" s="1"/>
  <c r="AJ76" i="50"/>
  <c r="AJ125" i="50"/>
  <c r="AJ126" i="50"/>
  <c r="AI287" i="50"/>
  <c r="AJ287" i="50" s="1"/>
  <c r="G286" i="50"/>
  <c r="AJ70" i="50"/>
  <c r="AJ62" i="50"/>
  <c r="AF278" i="50"/>
  <c r="AJ26" i="50"/>
  <c r="AJ81" i="50"/>
  <c r="AJ20" i="50"/>
  <c r="AJ61" i="50"/>
  <c r="AJ172" i="50"/>
  <c r="AI31" i="50"/>
  <c r="AJ33" i="50" s="1"/>
  <c r="AF280" i="50"/>
  <c r="O283" i="50"/>
  <c r="AE289" i="50"/>
  <c r="AJ169" i="50"/>
  <c r="AJ18" i="50"/>
  <c r="AJ17" i="50"/>
  <c r="AJ120" i="50"/>
  <c r="AJ59" i="50"/>
  <c r="AJ58" i="50"/>
  <c r="AJ28" i="50"/>
  <c r="O278" i="50"/>
  <c r="AI183" i="50"/>
  <c r="AJ184" i="50" s="1"/>
  <c r="M15" i="71"/>
  <c r="AJ54" i="50"/>
  <c r="AJ82" i="50"/>
  <c r="AE282" i="50"/>
  <c r="AJ175" i="50"/>
  <c r="G282" i="50"/>
  <c r="AJ29" i="50"/>
  <c r="AI278" i="50"/>
  <c r="AJ278" i="50" s="1"/>
  <c r="AJ22" i="50"/>
  <c r="AJ21" i="50"/>
  <c r="AJ121" i="50"/>
  <c r="AE281" i="50"/>
  <c r="G285" i="50"/>
  <c r="AI42" i="50"/>
  <c r="AJ43" i="50" s="1"/>
  <c r="AF281" i="50"/>
  <c r="AE287" i="50"/>
  <c r="G290" i="50"/>
  <c r="AJ79" i="50"/>
  <c r="AE278" i="50"/>
  <c r="AJ30" i="50"/>
  <c r="AJ75" i="50"/>
  <c r="AF291" i="50"/>
  <c r="AJ102" i="50"/>
  <c r="AJ86" i="50"/>
  <c r="AJ115" i="50"/>
  <c r="AJ88" i="50"/>
  <c r="AJ19" i="50"/>
  <c r="AJ123" i="50"/>
  <c r="AJ116" i="50"/>
  <c r="AJ122" i="50"/>
  <c r="AJ164" i="50"/>
  <c r="AF336" i="61"/>
  <c r="AF339" i="61" s="1"/>
  <c r="AD28" i="67"/>
  <c r="AO43" i="71"/>
  <c r="AI121" i="71"/>
  <c r="F353" i="61"/>
  <c r="AP40" i="71" s="1"/>
  <c r="G353" i="61"/>
  <c r="AO40" i="71" s="1"/>
  <c r="AH122" i="71"/>
  <c r="AN44" i="71"/>
  <c r="E352" i="61"/>
  <c r="AH118" i="71"/>
  <c r="AN40" i="71"/>
  <c r="AK352" i="61"/>
  <c r="AL352" i="61" s="1"/>
  <c r="AM352" i="61" s="1"/>
  <c r="AN352" i="61" s="1"/>
  <c r="AO352" i="61" s="1"/>
  <c r="AP352" i="61" s="1"/>
  <c r="AQ352" i="61" s="1"/>
  <c r="AR352" i="61" s="1"/>
  <c r="AS352" i="61" s="1"/>
  <c r="AT352" i="61" s="1"/>
  <c r="AU352" i="61" s="1"/>
  <c r="D352" i="61"/>
  <c r="S214" i="61"/>
  <c r="S220" i="61" s="1"/>
  <c r="S206" i="61"/>
  <c r="L176" i="61"/>
  <c r="G104" i="67"/>
  <c r="O93" i="67"/>
  <c r="U350" i="75"/>
  <c r="U354" i="75" s="1"/>
  <c r="U355" i="75" s="1"/>
  <c r="V278" i="75"/>
  <c r="V287" i="75" s="1"/>
  <c r="V292" i="75" s="1"/>
  <c r="V293" i="75" s="1"/>
  <c r="X99" i="75"/>
  <c r="W136" i="75"/>
  <c r="W146" i="75" s="1"/>
  <c r="W150" i="75" s="1"/>
  <c r="W151" i="75" s="1"/>
  <c r="V366" i="75"/>
  <c r="V367" i="75" s="1"/>
  <c r="P38" i="61"/>
  <c r="P41" i="61"/>
  <c r="P44" i="61" s="1"/>
  <c r="L38" i="61"/>
  <c r="L41" i="61"/>
  <c r="S307" i="61"/>
  <c r="M226" i="61"/>
  <c r="M229" i="61"/>
  <c r="M232" i="61" s="1"/>
  <c r="U136" i="75"/>
  <c r="U146" i="75" s="1"/>
  <c r="U150" i="75" s="1"/>
  <c r="U151" i="75" s="1"/>
  <c r="L24" i="61"/>
  <c r="P229" i="61"/>
  <c r="P232" i="61" s="1"/>
  <c r="P226" i="61"/>
  <c r="M166" i="61"/>
  <c r="Z278" i="75"/>
  <c r="Z287" i="75" s="1"/>
  <c r="Z292" i="75" s="1"/>
  <c r="Z293" i="75" s="1"/>
  <c r="U278" i="75"/>
  <c r="U287" i="75" s="1"/>
  <c r="U292" i="75" s="1"/>
  <c r="U293" i="75" s="1"/>
  <c r="O218" i="61"/>
  <c r="S16" i="79"/>
  <c r="S24" i="79" s="1"/>
  <c r="S28" i="79" s="1"/>
  <c r="S29" i="79" s="1"/>
  <c r="M32" i="61"/>
  <c r="T77" i="61"/>
  <c r="T79" i="61" s="1"/>
  <c r="T65" i="61"/>
  <c r="X169" i="61"/>
  <c r="T163" i="61"/>
  <c r="T159" i="61"/>
  <c r="T276" i="61"/>
  <c r="T279" i="61" s="1"/>
  <c r="T273" i="61"/>
  <c r="Q321" i="61"/>
  <c r="W23" i="61"/>
  <c r="N276" i="61"/>
  <c r="N273" i="61"/>
  <c r="R89" i="75"/>
  <c r="R101" i="75" s="1"/>
  <c r="S238" i="75"/>
  <c r="R34" i="75"/>
  <c r="R47" i="75" s="1"/>
  <c r="Y144" i="75"/>
  <c r="V188" i="75"/>
  <c r="V202" i="75" s="1"/>
  <c r="V206" i="75" s="1"/>
  <c r="V207" i="75" s="1"/>
  <c r="V45" i="75"/>
  <c r="M301" i="61"/>
  <c r="M168" i="61"/>
  <c r="T215" i="61"/>
  <c r="T206" i="61"/>
  <c r="R200" i="75"/>
  <c r="Z285" i="75"/>
  <c r="S276" i="61"/>
  <c r="S279" i="61" s="1"/>
  <c r="S273" i="61"/>
  <c r="P65" i="61"/>
  <c r="P69" i="61"/>
  <c r="P79" i="61" s="1"/>
  <c r="P94" i="61" s="1"/>
  <c r="N206" i="61"/>
  <c r="N85" i="61"/>
  <c r="N88" i="61"/>
  <c r="N91" i="61" s="1"/>
  <c r="V350" i="75"/>
  <c r="V354" i="75" s="1"/>
  <c r="V355" i="75" s="1"/>
  <c r="T89" i="75"/>
  <c r="T101" i="75" s="1"/>
  <c r="T105" i="75" s="1"/>
  <c r="T106" i="75" s="1"/>
  <c r="S136" i="75"/>
  <c r="S146" i="75" s="1"/>
  <c r="S150" i="75" s="1"/>
  <c r="S151" i="75" s="1"/>
  <c r="N120" i="61"/>
  <c r="U34" i="75"/>
  <c r="U47" i="75" s="1"/>
  <c r="U51" i="75" s="1"/>
  <c r="U52" i="75" s="1"/>
  <c r="S188" i="75"/>
  <c r="S202" i="75" s="1"/>
  <c r="S206" i="75" s="1"/>
  <c r="S207" i="75" s="1"/>
  <c r="U188" i="75"/>
  <c r="U202" i="75" s="1"/>
  <c r="U206" i="75" s="1"/>
  <c r="U207" i="75" s="1"/>
  <c r="O65" i="61"/>
  <c r="M302" i="61"/>
  <c r="T258" i="61"/>
  <c r="R210" i="61"/>
  <c r="R206" i="61"/>
  <c r="V249" i="75"/>
  <c r="L22" i="61"/>
  <c r="L18" i="61"/>
  <c r="O226" i="61"/>
  <c r="O229" i="61"/>
  <c r="O232" i="61" s="1"/>
  <c r="F375" i="75"/>
  <c r="W350" i="75"/>
  <c r="W354" i="75" s="1"/>
  <c r="W355" i="75" s="1"/>
  <c r="T136" i="75"/>
  <c r="T146" i="75" s="1"/>
  <c r="T150" i="75" s="1"/>
  <c r="T151" i="75" s="1"/>
  <c r="M77" i="61"/>
  <c r="T260" i="61"/>
  <c r="V89" i="75"/>
  <c r="V101" i="75" s="1"/>
  <c r="V105" i="75" s="1"/>
  <c r="V106" i="75" s="1"/>
  <c r="AF315" i="61"/>
  <c r="AF321" i="61" s="1"/>
  <c r="AR315" i="61"/>
  <c r="AR321" i="61" s="1"/>
  <c r="S367" i="75"/>
  <c r="P112" i="61"/>
  <c r="T99" i="75"/>
  <c r="R117" i="61"/>
  <c r="R112" i="61"/>
  <c r="N22" i="61"/>
  <c r="N32" i="61" s="1"/>
  <c r="N18" i="61"/>
  <c r="Q30" i="61"/>
  <c r="Q32" i="61" s="1"/>
  <c r="Q18" i="61"/>
  <c r="T123" i="61"/>
  <c r="R217" i="61"/>
  <c r="S350" i="75"/>
  <c r="S354" i="75" s="1"/>
  <c r="S355" i="75" s="1"/>
  <c r="X238" i="75"/>
  <c r="T306" i="61"/>
  <c r="O22" i="61"/>
  <c r="O18" i="61"/>
  <c r="L226" i="61"/>
  <c r="L229" i="61"/>
  <c r="Y89" i="75"/>
  <c r="Y101" i="75" s="1"/>
  <c r="Y105" i="75" s="1"/>
  <c r="Y106" i="75" s="1"/>
  <c r="S89" i="75"/>
  <c r="S101" i="75" s="1"/>
  <c r="S105" i="75" s="1"/>
  <c r="S106" i="75" s="1"/>
  <c r="O79" i="61"/>
  <c r="N65" i="61"/>
  <c r="L25" i="61"/>
  <c r="M303" i="61"/>
  <c r="Y188" i="75"/>
  <c r="Y202" i="75" s="1"/>
  <c r="Y206" i="75" s="1"/>
  <c r="Y207" i="75" s="1"/>
  <c r="O28" i="61"/>
  <c r="L375" i="75"/>
  <c r="Q182" i="61"/>
  <c r="Q185" i="61" s="1"/>
  <c r="Q179" i="61"/>
  <c r="Q120" i="61"/>
  <c r="Q112" i="61"/>
  <c r="T18" i="61"/>
  <c r="T22" i="61"/>
  <c r="T32" i="61" s="1"/>
  <c r="N75" i="61"/>
  <c r="N79" i="61" s="1"/>
  <c r="O38" i="61"/>
  <c r="O41" i="61"/>
  <c r="O44" i="61" s="1"/>
  <c r="Z89" i="75"/>
  <c r="Z101" i="75" s="1"/>
  <c r="Z105" i="75" s="1"/>
  <c r="Z106" i="75" s="1"/>
  <c r="X188" i="75"/>
  <c r="X202" i="75" s="1"/>
  <c r="X206" i="75" s="1"/>
  <c r="X207" i="75" s="1"/>
  <c r="T257" i="61"/>
  <c r="T253" i="61"/>
  <c r="R278" i="75"/>
  <c r="R287" i="75" s="1"/>
  <c r="R238" i="75"/>
  <c r="N38" i="61"/>
  <c r="N41" i="61"/>
  <c r="N44" i="61" s="1"/>
  <c r="L169" i="61"/>
  <c r="T238" i="75"/>
  <c r="S26" i="61"/>
  <c r="S32" i="61" s="1"/>
  <c r="S18" i="61"/>
  <c r="Q166" i="61"/>
  <c r="Q173" i="61" s="1"/>
  <c r="Q159" i="61"/>
  <c r="R249" i="75"/>
  <c r="S249" i="75"/>
  <c r="M214" i="61"/>
  <c r="Z350" i="75"/>
  <c r="Z354" i="75" s="1"/>
  <c r="Z355" i="75" s="1"/>
  <c r="M65" i="61"/>
  <c r="M216" i="61"/>
  <c r="L171" i="61"/>
  <c r="L304" i="61"/>
  <c r="L119" i="61"/>
  <c r="L112" i="61"/>
  <c r="O214" i="61"/>
  <c r="O206" i="61"/>
  <c r="T170" i="61"/>
  <c r="P259" i="61"/>
  <c r="P253" i="61"/>
  <c r="R159" i="61"/>
  <c r="R163" i="61"/>
  <c r="R173" i="61" s="1"/>
  <c r="L167" i="61"/>
  <c r="S165" i="61"/>
  <c r="S173" i="61" s="1"/>
  <c r="S159" i="61"/>
  <c r="L163" i="61"/>
  <c r="L159" i="61"/>
  <c r="S76" i="61"/>
  <c r="F102" i="67"/>
  <c r="M138" i="61"/>
  <c r="C9" i="61"/>
  <c r="L210" i="61"/>
  <c r="L206" i="61"/>
  <c r="L72" i="61"/>
  <c r="N159" i="61"/>
  <c r="N163" i="61"/>
  <c r="N173" i="61" s="1"/>
  <c r="S122" i="61"/>
  <c r="S126" i="61" s="1"/>
  <c r="S141" i="61" s="1"/>
  <c r="S112" i="61"/>
  <c r="T45" i="75"/>
  <c r="O118" i="61"/>
  <c r="O112" i="61"/>
  <c r="T278" i="75"/>
  <c r="T287" i="75" s="1"/>
  <c r="T292" i="75" s="1"/>
  <c r="T293" i="75" s="1"/>
  <c r="M206" i="61"/>
  <c r="S267" i="61"/>
  <c r="O159" i="61"/>
  <c r="C341" i="61"/>
  <c r="T112" i="61"/>
  <c r="T122" i="61"/>
  <c r="R22" i="61"/>
  <c r="R32" i="61" s="1"/>
  <c r="R18" i="61"/>
  <c r="N308" i="61"/>
  <c r="P163" i="61"/>
  <c r="P173" i="61" s="1"/>
  <c r="P159" i="61"/>
  <c r="L325" i="61"/>
  <c r="AM316" i="61"/>
  <c r="AM322" i="61" s="1"/>
  <c r="AA316" i="61"/>
  <c r="O91" i="67"/>
  <c r="O92" i="67"/>
  <c r="U238" i="75"/>
  <c r="R75" i="61"/>
  <c r="R79" i="61" s="1"/>
  <c r="R65" i="61"/>
  <c r="T230" i="61"/>
  <c r="T226" i="61"/>
  <c r="AE314" i="61"/>
  <c r="AE320" i="61" s="1"/>
  <c r="AQ314" i="61"/>
  <c r="AQ320" i="61" s="1"/>
  <c r="T285" i="75"/>
  <c r="R188" i="75"/>
  <c r="R202" i="75" s="1"/>
  <c r="T188" i="75"/>
  <c r="T202" i="75" s="1"/>
  <c r="T206" i="75" s="1"/>
  <c r="T207" i="75" s="1"/>
  <c r="Y34" i="75"/>
  <c r="Y47" i="75" s="1"/>
  <c r="Y51" i="75" s="1"/>
  <c r="Y52" i="75" s="1"/>
  <c r="P18" i="61"/>
  <c r="P22" i="61"/>
  <c r="P32" i="61" s="1"/>
  <c r="T350" i="75"/>
  <c r="T354" i="75" s="1"/>
  <c r="T355" i="75" s="1"/>
  <c r="T168" i="61"/>
  <c r="Q123" i="61"/>
  <c r="N317" i="61"/>
  <c r="O173" i="61"/>
  <c r="AB214" i="50"/>
  <c r="AB215" i="50" s="1"/>
  <c r="AB216" i="50" s="1"/>
  <c r="AB217" i="50" s="1"/>
  <c r="Z18" i="61"/>
  <c r="U214" i="49"/>
  <c r="U214" i="50" s="1"/>
  <c r="W214" i="49"/>
  <c r="U215" i="49"/>
  <c r="Q215" i="49"/>
  <c r="S214" i="49"/>
  <c r="AB213" i="49"/>
  <c r="I214" i="49"/>
  <c r="K213" i="49"/>
  <c r="G218" i="49"/>
  <c r="E219" i="49"/>
  <c r="AB213" i="51"/>
  <c r="I214" i="51"/>
  <c r="K213" i="51"/>
  <c r="E216" i="51"/>
  <c r="G215" i="51"/>
  <c r="W217" i="52"/>
  <c r="U218" i="52"/>
  <c r="S213" i="52"/>
  <c r="Q214" i="52"/>
  <c r="K213" i="52"/>
  <c r="I214" i="52"/>
  <c r="G214" i="52"/>
  <c r="E214" i="50"/>
  <c r="E215" i="52"/>
  <c r="Y215" i="53"/>
  <c r="M213" i="50"/>
  <c r="M214" i="53"/>
  <c r="O213" i="53"/>
  <c r="Q214" i="50"/>
  <c r="Q215" i="53"/>
  <c r="S214" i="53"/>
  <c r="W215" i="53"/>
  <c r="U215" i="50"/>
  <c r="U216" i="53"/>
  <c r="I214" i="53"/>
  <c r="K213" i="53"/>
  <c r="I213" i="50"/>
  <c r="AA8" i="61"/>
  <c r="G216" i="53"/>
  <c r="E217" i="53"/>
  <c r="AC204" i="52"/>
  <c r="V204" i="50"/>
  <c r="J374" i="75" s="1"/>
  <c r="J197" i="50"/>
  <c r="K197" i="50" s="1"/>
  <c r="W186" i="53"/>
  <c r="AC208" i="49"/>
  <c r="AC198" i="49"/>
  <c r="AM212" i="50"/>
  <c r="AC186" i="52"/>
  <c r="AC187" i="49"/>
  <c r="AC201" i="53"/>
  <c r="AC195" i="52"/>
  <c r="AC202" i="51"/>
  <c r="J204" i="50"/>
  <c r="J371" i="75" s="1"/>
  <c r="AM220" i="50"/>
  <c r="N290" i="52"/>
  <c r="N290" i="51"/>
  <c r="J192" i="50"/>
  <c r="K192" i="50" s="1"/>
  <c r="J190" i="50"/>
  <c r="K190" i="50" s="1"/>
  <c r="J195" i="50"/>
  <c r="K195" i="50" s="1"/>
  <c r="AC206" i="53"/>
  <c r="N289" i="52"/>
  <c r="Z293" i="50"/>
  <c r="N189" i="50"/>
  <c r="O189" i="50" s="1"/>
  <c r="V289" i="53"/>
  <c r="AC194" i="49"/>
  <c r="F187" i="50"/>
  <c r="G187" i="50" s="1"/>
  <c r="S210" i="49"/>
  <c r="AC210" i="49"/>
  <c r="R291" i="49"/>
  <c r="J289" i="52"/>
  <c r="J199" i="50"/>
  <c r="E371" i="75" s="1"/>
  <c r="AC190" i="49"/>
  <c r="AC203" i="51"/>
  <c r="AC204" i="53"/>
  <c r="R204" i="50"/>
  <c r="J373" i="75" s="1"/>
  <c r="AC194" i="51"/>
  <c r="N197" i="50"/>
  <c r="O197" i="50" s="1"/>
  <c r="K210" i="52"/>
  <c r="AC210" i="52"/>
  <c r="V198" i="50"/>
  <c r="W198" i="50" s="1"/>
  <c r="R289" i="52"/>
  <c r="F201" i="50"/>
  <c r="G201" i="50" s="1"/>
  <c r="AC222" i="50"/>
  <c r="AC234" i="50" s="1"/>
  <c r="F202" i="50"/>
  <c r="G202" i="50" s="1"/>
  <c r="R186" i="50"/>
  <c r="S186" i="50" s="1"/>
  <c r="AC196" i="51"/>
  <c r="G196" i="51"/>
  <c r="AM211" i="50"/>
  <c r="O31" i="71"/>
  <c r="J289" i="51"/>
  <c r="F289" i="49"/>
  <c r="AC189" i="52"/>
  <c r="N289" i="51"/>
  <c r="AH294" i="50"/>
  <c r="O71" i="71" s="1"/>
  <c r="N188" i="50"/>
  <c r="O188" i="50" s="1"/>
  <c r="O188" i="53"/>
  <c r="S187" i="53"/>
  <c r="R187" i="50"/>
  <c r="S187" i="50" s="1"/>
  <c r="AC195" i="51"/>
  <c r="G195" i="51"/>
  <c r="G193" i="49"/>
  <c r="AC193" i="49"/>
  <c r="V194" i="50"/>
  <c r="W194" i="50" s="1"/>
  <c r="W194" i="53"/>
  <c r="W206" i="53"/>
  <c r="AC199" i="49"/>
  <c r="G199" i="49"/>
  <c r="N203" i="50"/>
  <c r="S209" i="53"/>
  <c r="R209" i="50"/>
  <c r="O207" i="53"/>
  <c r="N207" i="50"/>
  <c r="K207" i="52"/>
  <c r="F204" i="50"/>
  <c r="G204" i="53"/>
  <c r="G203" i="53"/>
  <c r="K204" i="51"/>
  <c r="AC204" i="51"/>
  <c r="S193" i="53"/>
  <c r="R193" i="50"/>
  <c r="S193" i="50" s="1"/>
  <c r="AC218" i="50"/>
  <c r="AC230" i="50" s="1"/>
  <c r="AC242" i="50" s="1"/>
  <c r="AC254" i="50" s="1"/>
  <c r="AC266" i="50" s="1"/>
  <c r="L376" i="75"/>
  <c r="S208" i="53"/>
  <c r="R208" i="50"/>
  <c r="G205" i="53"/>
  <c r="F205" i="50"/>
  <c r="S289" i="49"/>
  <c r="F196" i="50"/>
  <c r="S289" i="52"/>
  <c r="AC200" i="53"/>
  <c r="AC195" i="49"/>
  <c r="R289" i="49"/>
  <c r="G190" i="53"/>
  <c r="AC190" i="53"/>
  <c r="G191" i="53"/>
  <c r="F191" i="50"/>
  <c r="G191" i="50" s="1"/>
  <c r="O22" i="71"/>
  <c r="AM214" i="50"/>
  <c r="AC190" i="52"/>
  <c r="G190" i="52"/>
  <c r="G190" i="51"/>
  <c r="AC190" i="51"/>
  <c r="V201" i="50"/>
  <c r="W201" i="53"/>
  <c r="F199" i="50"/>
  <c r="G199" i="53"/>
  <c r="S201" i="53"/>
  <c r="R201" i="50"/>
  <c r="G207" i="51"/>
  <c r="AC207" i="51"/>
  <c r="K205" i="51"/>
  <c r="AC205" i="51"/>
  <c r="O209" i="53"/>
  <c r="N209" i="50"/>
  <c r="G202" i="49"/>
  <c r="AC202" i="49"/>
  <c r="AC202" i="52"/>
  <c r="G202" i="52"/>
  <c r="H376" i="75"/>
  <c r="AC214" i="50"/>
  <c r="AC226" i="50" s="1"/>
  <c r="AC238" i="50" s="1"/>
  <c r="AC250" i="50" s="1"/>
  <c r="AC262" i="50" s="1"/>
  <c r="G197" i="52"/>
  <c r="AC197" i="52"/>
  <c r="S199" i="53"/>
  <c r="R199" i="50"/>
  <c r="J290" i="52"/>
  <c r="AC199" i="53"/>
  <c r="V189" i="50"/>
  <c r="W189" i="50" s="1"/>
  <c r="AC189" i="51"/>
  <c r="AC206" i="52"/>
  <c r="AH293" i="50"/>
  <c r="O70" i="71" s="1"/>
  <c r="G200" i="53"/>
  <c r="N289" i="53"/>
  <c r="N194" i="50"/>
  <c r="O194" i="50" s="1"/>
  <c r="AC191" i="49"/>
  <c r="Z289" i="53"/>
  <c r="J196" i="50"/>
  <c r="K196" i="50" s="1"/>
  <c r="K196" i="53"/>
  <c r="K186" i="53"/>
  <c r="J186" i="50"/>
  <c r="K186" i="50" s="1"/>
  <c r="AC187" i="52"/>
  <c r="G187" i="52"/>
  <c r="R195" i="50"/>
  <c r="S195" i="50" s="1"/>
  <c r="S195" i="53"/>
  <c r="N193" i="50"/>
  <c r="O193" i="50" s="1"/>
  <c r="O193" i="53"/>
  <c r="AC196" i="52"/>
  <c r="G196" i="52"/>
  <c r="K194" i="52"/>
  <c r="K289" i="52" s="1"/>
  <c r="AC194" i="52"/>
  <c r="AC192" i="52"/>
  <c r="O24" i="71"/>
  <c r="AM216" i="50"/>
  <c r="G197" i="53"/>
  <c r="F197" i="50"/>
  <c r="G197" i="50" s="1"/>
  <c r="AC197" i="53"/>
  <c r="O202" i="53"/>
  <c r="N202" i="50"/>
  <c r="AC219" i="50"/>
  <c r="AC231" i="50" s="1"/>
  <c r="AC243" i="50" s="1"/>
  <c r="AC255" i="50" s="1"/>
  <c r="AC267" i="50" s="1"/>
  <c r="W207" i="52"/>
  <c r="W290" i="52" s="1"/>
  <c r="V207" i="50"/>
  <c r="AC212" i="50"/>
  <c r="F376" i="75"/>
  <c r="AC200" i="51"/>
  <c r="O205" i="53"/>
  <c r="N205" i="50"/>
  <c r="AC187" i="51"/>
  <c r="G187" i="51"/>
  <c r="S207" i="53"/>
  <c r="R207" i="50"/>
  <c r="AC205" i="53"/>
  <c r="J289" i="49"/>
  <c r="AC200" i="52"/>
  <c r="V191" i="50"/>
  <c r="W191" i="50" s="1"/>
  <c r="W191" i="53"/>
  <c r="K193" i="53"/>
  <c r="J193" i="50"/>
  <c r="K193" i="50" s="1"/>
  <c r="W190" i="53"/>
  <c r="V190" i="50"/>
  <c r="W190" i="50" s="1"/>
  <c r="V187" i="50"/>
  <c r="W187" i="50" s="1"/>
  <c r="W187" i="53"/>
  <c r="O186" i="53"/>
  <c r="N186" i="50"/>
  <c r="O186" i="50" s="1"/>
  <c r="W199" i="53"/>
  <c r="V199" i="50"/>
  <c r="G198" i="49"/>
  <c r="O30" i="71"/>
  <c r="AM210" i="50"/>
  <c r="K203" i="49"/>
  <c r="AC203" i="49"/>
  <c r="G376" i="75"/>
  <c r="AC213" i="50"/>
  <c r="AC225" i="50" s="1"/>
  <c r="AC237" i="50" s="1"/>
  <c r="AC249" i="50" s="1"/>
  <c r="AC261" i="50" s="1"/>
  <c r="G200" i="49"/>
  <c r="AC200" i="49"/>
  <c r="D376" i="75"/>
  <c r="AC294" i="50"/>
  <c r="AC317" i="61" s="1"/>
  <c r="AC323" i="61" s="1"/>
  <c r="I376" i="75"/>
  <c r="AC215" i="50"/>
  <c r="AC227" i="50" s="1"/>
  <c r="AC239" i="50" s="1"/>
  <c r="AC251" i="50" s="1"/>
  <c r="AC263" i="50" s="1"/>
  <c r="V289" i="52"/>
  <c r="S189" i="53"/>
  <c r="R189" i="50"/>
  <c r="S189" i="50" s="1"/>
  <c r="S198" i="52"/>
  <c r="S290" i="52" s="1"/>
  <c r="R290" i="52"/>
  <c r="AC199" i="51"/>
  <c r="R289" i="53"/>
  <c r="N289" i="49"/>
  <c r="G186" i="49"/>
  <c r="AC186" i="49"/>
  <c r="AC187" i="53"/>
  <c r="K187" i="53"/>
  <c r="W196" i="52"/>
  <c r="W289" i="52" s="1"/>
  <c r="V196" i="50"/>
  <c r="W196" i="50" s="1"/>
  <c r="G188" i="51"/>
  <c r="AC188" i="51"/>
  <c r="O25" i="71"/>
  <c r="AM217" i="50"/>
  <c r="S188" i="53"/>
  <c r="R188" i="50"/>
  <c r="S188" i="50" s="1"/>
  <c r="V289" i="49"/>
  <c r="W186" i="49"/>
  <c r="W289" i="49" s="1"/>
  <c r="AC188" i="52"/>
  <c r="G188" i="52"/>
  <c r="V195" i="50"/>
  <c r="W195" i="50" s="1"/>
  <c r="W195" i="53"/>
  <c r="G186" i="51"/>
  <c r="F289" i="51"/>
  <c r="G206" i="51"/>
  <c r="AC206" i="51"/>
  <c r="AC198" i="51"/>
  <c r="G198" i="51"/>
  <c r="J205" i="50"/>
  <c r="K205" i="53"/>
  <c r="K209" i="53"/>
  <c r="J209" i="50"/>
  <c r="N199" i="50"/>
  <c r="O199" i="53"/>
  <c r="V197" i="50"/>
  <c r="W197" i="50" s="1"/>
  <c r="W197" i="53"/>
  <c r="V200" i="50"/>
  <c r="W200" i="53"/>
  <c r="J188" i="50"/>
  <c r="K188" i="50" s="1"/>
  <c r="AC189" i="53"/>
  <c r="AC192" i="49"/>
  <c r="F290" i="51"/>
  <c r="R200" i="50"/>
  <c r="F373" i="75" s="1"/>
  <c r="AC188" i="49"/>
  <c r="AC209" i="53"/>
  <c r="J194" i="50"/>
  <c r="K194" i="50" s="1"/>
  <c r="K194" i="53"/>
  <c r="F186" i="50"/>
  <c r="G186" i="50" s="1"/>
  <c r="G186" i="53"/>
  <c r="F289" i="53"/>
  <c r="AC197" i="51"/>
  <c r="G197" i="51"/>
  <c r="V193" i="50"/>
  <c r="W193" i="50" s="1"/>
  <c r="W193" i="53"/>
  <c r="AM215" i="50"/>
  <c r="O23" i="71"/>
  <c r="G193" i="53"/>
  <c r="F193" i="50"/>
  <c r="AC193" i="53"/>
  <c r="N191" i="50"/>
  <c r="O191" i="50" s="1"/>
  <c r="O191" i="53"/>
  <c r="G189" i="49"/>
  <c r="AC189" i="49"/>
  <c r="F188" i="50"/>
  <c r="G188" i="50" s="1"/>
  <c r="G188" i="53"/>
  <c r="O21" i="71"/>
  <c r="AM213" i="50"/>
  <c r="G207" i="53"/>
  <c r="AC207" i="53"/>
  <c r="J376" i="75"/>
  <c r="AC216" i="50"/>
  <c r="AC228" i="50" s="1"/>
  <c r="AC240" i="50" s="1"/>
  <c r="AC252" i="50" s="1"/>
  <c r="AC264" i="50" s="1"/>
  <c r="K202" i="52"/>
  <c r="J202" i="50"/>
  <c r="G208" i="52"/>
  <c r="AC208" i="52"/>
  <c r="S202" i="53"/>
  <c r="R202" i="50"/>
  <c r="G204" i="49"/>
  <c r="AC204" i="49"/>
  <c r="G206" i="53"/>
  <c r="K208" i="53"/>
  <c r="J208" i="50"/>
  <c r="AC193" i="52"/>
  <c r="AC220" i="50"/>
  <c r="AC232" i="50" s="1"/>
  <c r="AC244" i="50" s="1"/>
  <c r="AC256" i="50" s="1"/>
  <c r="AC268" i="50" s="1"/>
  <c r="W202" i="53"/>
  <c r="V202" i="50"/>
  <c r="J207" i="50"/>
  <c r="K207" i="50" s="1"/>
  <c r="AM221" i="50"/>
  <c r="V290" i="52"/>
  <c r="AC197" i="49"/>
  <c r="AC201" i="51"/>
  <c r="F289" i="52"/>
  <c r="S190" i="53"/>
  <c r="R190" i="50"/>
  <c r="S190" i="50" s="1"/>
  <c r="K192" i="51"/>
  <c r="K289" i="51" s="1"/>
  <c r="AC192" i="51"/>
  <c r="V192" i="50"/>
  <c r="W192" i="50" s="1"/>
  <c r="W192" i="53"/>
  <c r="G192" i="53"/>
  <c r="F192" i="50"/>
  <c r="G192" i="50" s="1"/>
  <c r="R197" i="50"/>
  <c r="S197" i="50" s="1"/>
  <c r="S197" i="53"/>
  <c r="N187" i="50"/>
  <c r="O187" i="50" s="1"/>
  <c r="O187" i="53"/>
  <c r="J189" i="50"/>
  <c r="K189" i="50" s="1"/>
  <c r="K189" i="53"/>
  <c r="R192" i="50"/>
  <c r="S192" i="50" s="1"/>
  <c r="S192" i="53"/>
  <c r="F195" i="50"/>
  <c r="G195" i="50" s="1"/>
  <c r="G195" i="53"/>
  <c r="K201" i="53"/>
  <c r="J201" i="50"/>
  <c r="G207" i="49"/>
  <c r="AC207" i="49"/>
  <c r="N198" i="50"/>
  <c r="O198" i="53"/>
  <c r="W209" i="53"/>
  <c r="V209" i="50"/>
  <c r="G205" i="52"/>
  <c r="AC205" i="52"/>
  <c r="G201" i="49"/>
  <c r="AC201" i="49"/>
  <c r="G209" i="49"/>
  <c r="AC209" i="49"/>
  <c r="J191" i="50"/>
  <c r="K191" i="50" s="1"/>
  <c r="F370" i="75"/>
  <c r="D375" i="75"/>
  <c r="I370" i="75"/>
  <c r="G203" i="50"/>
  <c r="K289" i="49"/>
  <c r="X165" i="61"/>
  <c r="X217" i="61"/>
  <c r="X213" i="61"/>
  <c r="R95" i="79"/>
  <c r="X120" i="61"/>
  <c r="X112" i="61"/>
  <c r="X116" i="61"/>
  <c r="R176" i="79"/>
  <c r="X76" i="61"/>
  <c r="R22" i="79"/>
  <c r="R91" i="79"/>
  <c r="R97" i="79" s="1"/>
  <c r="X302" i="61"/>
  <c r="E291" i="61"/>
  <c r="X264" i="61"/>
  <c r="X258" i="61"/>
  <c r="R67" i="79"/>
  <c r="R73" i="79" s="1"/>
  <c r="AD58" i="79"/>
  <c r="X65" i="61"/>
  <c r="X69" i="61"/>
  <c r="Y23" i="61"/>
  <c r="Y18" i="61"/>
  <c r="R42" i="79"/>
  <c r="R49" i="79" s="1"/>
  <c r="X229" i="61"/>
  <c r="X226" i="61"/>
  <c r="P95" i="79"/>
  <c r="X176" i="61"/>
  <c r="X163" i="61"/>
  <c r="X159" i="61"/>
  <c r="Y26" i="61"/>
  <c r="X257" i="61"/>
  <c r="X253" i="61"/>
  <c r="X212" i="61"/>
  <c r="X206" i="61"/>
  <c r="X171" i="61"/>
  <c r="X166" i="61"/>
  <c r="P47" i="79"/>
  <c r="X82" i="61"/>
  <c r="Y35" i="61"/>
  <c r="Y24" i="61"/>
  <c r="Y220" i="61"/>
  <c r="X215" i="61"/>
  <c r="X167" i="61"/>
  <c r="R189" i="79"/>
  <c r="X320" i="61"/>
  <c r="X305" i="61"/>
  <c r="E294" i="61"/>
  <c r="X262" i="61"/>
  <c r="R141" i="79"/>
  <c r="R147" i="79" s="1"/>
  <c r="X216" i="61"/>
  <c r="X129" i="61"/>
  <c r="P71" i="79"/>
  <c r="X72" i="61"/>
  <c r="X273" i="61"/>
  <c r="X276" i="61"/>
  <c r="X309" i="61"/>
  <c r="E298" i="61"/>
  <c r="X119" i="61"/>
  <c r="X301" i="61"/>
  <c r="E290" i="61"/>
  <c r="X259" i="61"/>
  <c r="R115" i="79"/>
  <c r="X122" i="61"/>
  <c r="X118" i="61"/>
  <c r="X77" i="61"/>
  <c r="X22" i="61"/>
  <c r="X18" i="61"/>
  <c r="X321" i="61"/>
  <c r="X339" i="61"/>
  <c r="R47" i="79"/>
  <c r="X306" i="61"/>
  <c r="E295" i="61"/>
  <c r="R145" i="79"/>
  <c r="X317" i="61"/>
  <c r="D199" i="79"/>
  <c r="P174" i="79"/>
  <c r="X71" i="61"/>
  <c r="X35" i="61"/>
  <c r="P22" i="79"/>
  <c r="Y25" i="61"/>
  <c r="AD16" i="79"/>
  <c r="AJ38" i="50" l="1"/>
  <c r="AJ136" i="50"/>
  <c r="AJ135" i="50"/>
  <c r="AA173" i="61"/>
  <c r="AD16" i="61"/>
  <c r="AC30" i="61"/>
  <c r="AC151" i="61"/>
  <c r="AD151" i="61" s="1"/>
  <c r="AB116" i="61"/>
  <c r="AC102" i="61"/>
  <c r="AB165" i="61"/>
  <c r="AC149" i="61"/>
  <c r="AB163" i="61"/>
  <c r="AF15" i="61"/>
  <c r="AE29" i="61"/>
  <c r="AC164" i="61"/>
  <c r="AD150" i="61"/>
  <c r="AO42" i="71"/>
  <c r="AC155" i="61"/>
  <c r="AB169" i="61"/>
  <c r="AB112" i="61"/>
  <c r="AC215" i="61"/>
  <c r="AD201" i="61"/>
  <c r="G311" i="61"/>
  <c r="AD156" i="61"/>
  <c r="AC170" i="61"/>
  <c r="AE199" i="61"/>
  <c r="AD213" i="61"/>
  <c r="H353" i="61"/>
  <c r="N302" i="50"/>
  <c r="H60" i="68"/>
  <c r="AR314" i="61"/>
  <c r="AR320" i="61" s="1"/>
  <c r="E195" i="79"/>
  <c r="AF11" i="61"/>
  <c r="AE25" i="61"/>
  <c r="AE152" i="61"/>
  <c r="AD60" i="61"/>
  <c r="AC74" i="61"/>
  <c r="AC9" i="61"/>
  <c r="AB23" i="61"/>
  <c r="AF61" i="61"/>
  <c r="AE75" i="61"/>
  <c r="AB211" i="61"/>
  <c r="AC197" i="61"/>
  <c r="AB126" i="61"/>
  <c r="AC123" i="61"/>
  <c r="AD109" i="61"/>
  <c r="AC249" i="61"/>
  <c r="AB263" i="61"/>
  <c r="AD62" i="61"/>
  <c r="AC76" i="61"/>
  <c r="AC165" i="61"/>
  <c r="AI118" i="71"/>
  <c r="AD212" i="61"/>
  <c r="AE198" i="61"/>
  <c r="AA267" i="61"/>
  <c r="H311" i="61"/>
  <c r="AC12" i="61"/>
  <c r="AB26" i="61"/>
  <c r="AE247" i="61"/>
  <c r="AD261" i="61"/>
  <c r="AC168" i="61"/>
  <c r="AD154" i="61"/>
  <c r="AD200" i="61"/>
  <c r="AC214" i="61"/>
  <c r="AF204" i="61"/>
  <c r="AE218" i="61"/>
  <c r="AD258" i="61"/>
  <c r="AE244" i="61"/>
  <c r="J291" i="61"/>
  <c r="J302" i="61" s="1"/>
  <c r="I302" i="61"/>
  <c r="AD260" i="61"/>
  <c r="AE246" i="61"/>
  <c r="J293" i="61"/>
  <c r="J304" i="61" s="1"/>
  <c r="I304" i="61"/>
  <c r="AB171" i="61"/>
  <c r="AC157" i="61"/>
  <c r="J290" i="61"/>
  <c r="J301" i="61" s="1"/>
  <c r="I301" i="61"/>
  <c r="AB28" i="61"/>
  <c r="AC14" i="61"/>
  <c r="AE217" i="61"/>
  <c r="AF203" i="61"/>
  <c r="AC251" i="61"/>
  <c r="AB265" i="61"/>
  <c r="AC122" i="61"/>
  <c r="AD108" i="61"/>
  <c r="AC117" i="61"/>
  <c r="AD103" i="61"/>
  <c r="AE105" i="61"/>
  <c r="AD119" i="61"/>
  <c r="AN43" i="71"/>
  <c r="AC95" i="61"/>
  <c r="AC142" i="61"/>
  <c r="AC189" i="61"/>
  <c r="AC329" i="61"/>
  <c r="AC340" i="61"/>
  <c r="AC341" i="61" s="1"/>
  <c r="AC236" i="61"/>
  <c r="AC283" i="61"/>
  <c r="AD104" i="61"/>
  <c r="AC118" i="61"/>
  <c r="AC112" i="61"/>
  <c r="AA220" i="61"/>
  <c r="AE107" i="61"/>
  <c r="D107" i="61" s="1"/>
  <c r="AH40" i="71" s="1"/>
  <c r="AD121" i="61"/>
  <c r="J294" i="61"/>
  <c r="J305" i="61" s="1"/>
  <c r="I305" i="61"/>
  <c r="AF63" i="61"/>
  <c r="AE77" i="61"/>
  <c r="AD250" i="61"/>
  <c r="AC264" i="61"/>
  <c r="AC196" i="61"/>
  <c r="AB210" i="61"/>
  <c r="AB206" i="61"/>
  <c r="AE166" i="61"/>
  <c r="AF152" i="61"/>
  <c r="AB222" i="61"/>
  <c r="AB21" i="61"/>
  <c r="AB319" i="61"/>
  <c r="AB269" i="61"/>
  <c r="AB162" i="61"/>
  <c r="AB148" i="61"/>
  <c r="AB350" i="61"/>
  <c r="AB275" i="61"/>
  <c r="AB40" i="61"/>
  <c r="AB289" i="61"/>
  <c r="AB87" i="61"/>
  <c r="AB181" i="61"/>
  <c r="AB134" i="61"/>
  <c r="AB256" i="61"/>
  <c r="AB81" i="61"/>
  <c r="AB101" i="61"/>
  <c r="AB344" i="61"/>
  <c r="AB34" i="61"/>
  <c r="AB115" i="61"/>
  <c r="AB209" i="61"/>
  <c r="AB175" i="61"/>
  <c r="AB228" i="61"/>
  <c r="AB242" i="61"/>
  <c r="AB128" i="61"/>
  <c r="AC7" i="61"/>
  <c r="AB68" i="61"/>
  <c r="AB313" i="61"/>
  <c r="AB335" i="61"/>
  <c r="AB195" i="61"/>
  <c r="AB54" i="61"/>
  <c r="AB300" i="61"/>
  <c r="I306" i="61"/>
  <c r="J295" i="61"/>
  <c r="J306" i="61" s="1"/>
  <c r="AB257" i="61"/>
  <c r="AB253" i="61"/>
  <c r="AC243" i="61"/>
  <c r="AC202" i="61"/>
  <c r="AB216" i="61"/>
  <c r="AE106" i="61"/>
  <c r="AD120" i="61"/>
  <c r="AE27" i="61"/>
  <c r="AF13" i="61"/>
  <c r="AF248" i="61"/>
  <c r="AE262" i="61"/>
  <c r="AD110" i="61"/>
  <c r="AC124" i="61"/>
  <c r="I303" i="61"/>
  <c r="J292" i="61"/>
  <c r="J303" i="61" s="1"/>
  <c r="AD153" i="61"/>
  <c r="AC167" i="61"/>
  <c r="AE10" i="61"/>
  <c r="AD24" i="61"/>
  <c r="AB259" i="61"/>
  <c r="AC245" i="61"/>
  <c r="AF316" i="61"/>
  <c r="AF322" i="61" s="1"/>
  <c r="W44" i="71"/>
  <c r="W45" i="71" s="1"/>
  <c r="S203" i="53"/>
  <c r="AC291" i="51"/>
  <c r="R198" i="50"/>
  <c r="S198" i="50" s="1"/>
  <c r="E197" i="79"/>
  <c r="J290" i="49"/>
  <c r="V206" i="50"/>
  <c r="W206" i="50" s="1"/>
  <c r="R290" i="49"/>
  <c r="AC208" i="53"/>
  <c r="S211" i="50"/>
  <c r="G289" i="49"/>
  <c r="AC291" i="49"/>
  <c r="N206" i="50"/>
  <c r="L372" i="75" s="1"/>
  <c r="O201" i="50"/>
  <c r="AN210" i="50"/>
  <c r="AJ224" i="61" s="1"/>
  <c r="V290" i="49"/>
  <c r="AC301" i="50"/>
  <c r="V290" i="53"/>
  <c r="V203" i="50"/>
  <c r="O290" i="53"/>
  <c r="AN220" i="50"/>
  <c r="S205" i="49"/>
  <c r="Z294" i="50"/>
  <c r="Z302" i="50" s="1"/>
  <c r="T44" i="71"/>
  <c r="T45" i="71" s="1"/>
  <c r="O204" i="50"/>
  <c r="AN217" i="50"/>
  <c r="AE225" i="61" s="1"/>
  <c r="J206" i="50"/>
  <c r="N290" i="53"/>
  <c r="S200" i="50"/>
  <c r="K290" i="49"/>
  <c r="AN211" i="50"/>
  <c r="AK224" i="61" s="1"/>
  <c r="AK230" i="61" s="1"/>
  <c r="H379" i="75"/>
  <c r="E380" i="75"/>
  <c r="Y311" i="61"/>
  <c r="Y328" i="61" s="1"/>
  <c r="G379" i="75"/>
  <c r="K380" i="75"/>
  <c r="I379" i="75"/>
  <c r="AA89" i="75"/>
  <c r="AA101" i="75" s="1"/>
  <c r="AA105" i="75" s="1"/>
  <c r="AA106" i="75" s="1"/>
  <c r="E379" i="75"/>
  <c r="F380" i="75"/>
  <c r="J380" i="75"/>
  <c r="J379" i="75"/>
  <c r="H380" i="75"/>
  <c r="I380" i="75"/>
  <c r="E202" i="79"/>
  <c r="U301" i="61"/>
  <c r="M381" i="75"/>
  <c r="G380" i="75"/>
  <c r="L379" i="75"/>
  <c r="F379" i="75"/>
  <c r="D379" i="75"/>
  <c r="D202" i="79"/>
  <c r="K379" i="75"/>
  <c r="V44" i="71"/>
  <c r="V45" i="71" s="1"/>
  <c r="U44" i="71"/>
  <c r="U45" i="71" s="1"/>
  <c r="AJ131" i="50"/>
  <c r="AM317" i="61"/>
  <c r="AM323" i="61" s="1"/>
  <c r="AT317" i="61"/>
  <c r="AT323" i="61" s="1"/>
  <c r="AJ132" i="50"/>
  <c r="AI317" i="61"/>
  <c r="AI323" i="61" s="1"/>
  <c r="AJ127" i="50"/>
  <c r="AC302" i="50"/>
  <c r="AC303" i="50" s="1"/>
  <c r="AC203" i="53"/>
  <c r="Z290" i="53"/>
  <c r="I375" i="75"/>
  <c r="J203" i="50"/>
  <c r="W208" i="53"/>
  <c r="W290" i="53" s="1"/>
  <c r="V208" i="50"/>
  <c r="W208" i="50" s="1"/>
  <c r="S204" i="50"/>
  <c r="J290" i="53"/>
  <c r="AJ109" i="50"/>
  <c r="AC198" i="53"/>
  <c r="F198" i="50"/>
  <c r="G198" i="53"/>
  <c r="G290" i="53" s="1"/>
  <c r="D222" i="53"/>
  <c r="D234" i="53" s="1"/>
  <c r="D246" i="53" s="1"/>
  <c r="D258" i="53" s="1"/>
  <c r="AC289" i="53"/>
  <c r="K290" i="53"/>
  <c r="R290" i="53"/>
  <c r="G290" i="52"/>
  <c r="AC291" i="52"/>
  <c r="AJ130" i="50"/>
  <c r="F290" i="52"/>
  <c r="AC207" i="52"/>
  <c r="AC290" i="52" s="1"/>
  <c r="AJ128" i="50"/>
  <c r="W204" i="50"/>
  <c r="F207" i="50"/>
  <c r="AF207" i="50" s="1"/>
  <c r="AJ133" i="50"/>
  <c r="AB188" i="52"/>
  <c r="Y189" i="52"/>
  <c r="Y188" i="50"/>
  <c r="F372" i="75"/>
  <c r="K290" i="52"/>
  <c r="AJ111" i="50"/>
  <c r="AJ106" i="50"/>
  <c r="D374" i="75"/>
  <c r="AJ107" i="50"/>
  <c r="W205" i="49"/>
  <c r="W290" i="49" s="1"/>
  <c r="V205" i="50"/>
  <c r="AC206" i="49"/>
  <c r="AF186" i="50"/>
  <c r="G206" i="49"/>
  <c r="G290" i="49" s="1"/>
  <c r="K198" i="50"/>
  <c r="AC205" i="49"/>
  <c r="R205" i="50"/>
  <c r="AC289" i="49"/>
  <c r="F206" i="50"/>
  <c r="AJ103" i="50"/>
  <c r="AJ104" i="50"/>
  <c r="AJ95" i="50"/>
  <c r="S206" i="49"/>
  <c r="R206" i="50"/>
  <c r="AC289" i="51"/>
  <c r="AJ141" i="50"/>
  <c r="AJ35" i="50"/>
  <c r="AF211" i="50"/>
  <c r="AJ97" i="50"/>
  <c r="AJ36" i="50"/>
  <c r="AJ143" i="50"/>
  <c r="AJ144" i="50"/>
  <c r="AJ31" i="50"/>
  <c r="E194" i="79"/>
  <c r="AJ147" i="50"/>
  <c r="AJ146" i="50"/>
  <c r="AJ98" i="50"/>
  <c r="AJ139" i="50"/>
  <c r="K200" i="50"/>
  <c r="K290" i="51"/>
  <c r="G289" i="51"/>
  <c r="AJ90" i="50"/>
  <c r="E193" i="79"/>
  <c r="G295" i="75"/>
  <c r="U295" i="75" s="1"/>
  <c r="G259" i="75"/>
  <c r="U259" i="75" s="1"/>
  <c r="G154" i="75"/>
  <c r="U154" i="75" s="1"/>
  <c r="G55" i="75"/>
  <c r="U55" i="75" s="1"/>
  <c r="G210" i="75"/>
  <c r="U210" i="75" s="1"/>
  <c r="G109" i="75"/>
  <c r="U109" i="75" s="1"/>
  <c r="G358" i="75"/>
  <c r="U358" i="75" s="1"/>
  <c r="U7" i="75"/>
  <c r="H7" i="75"/>
  <c r="AA47" i="75"/>
  <c r="AA51" i="75" s="1"/>
  <c r="AA52" i="75" s="1"/>
  <c r="U226" i="61"/>
  <c r="N235" i="61"/>
  <c r="AA278" i="75"/>
  <c r="AA287" i="75" s="1"/>
  <c r="AA292" i="75" s="1"/>
  <c r="AA293" i="75" s="1"/>
  <c r="U206" i="61"/>
  <c r="U126" i="61"/>
  <c r="AQ315" i="61"/>
  <c r="AQ321" i="61" s="1"/>
  <c r="AB315" i="61"/>
  <c r="AB321" i="61" s="1"/>
  <c r="U18" i="61"/>
  <c r="U213" i="61"/>
  <c r="U220" i="61" s="1"/>
  <c r="M376" i="75"/>
  <c r="AE316" i="61"/>
  <c r="AE322" i="61" s="1"/>
  <c r="AA238" i="75"/>
  <c r="AA251" i="75" s="1"/>
  <c r="AA255" i="75" s="1"/>
  <c r="AA256" i="75" s="1"/>
  <c r="AM315" i="61"/>
  <c r="AM321" i="61" s="1"/>
  <c r="AD314" i="61"/>
  <c r="AD320" i="61" s="1"/>
  <c r="AO316" i="61"/>
  <c r="AO322" i="61" s="1"/>
  <c r="U159" i="61"/>
  <c r="T132" i="61"/>
  <c r="L380" i="75" s="1"/>
  <c r="T135" i="61"/>
  <c r="T138" i="61" s="1"/>
  <c r="U88" i="61"/>
  <c r="U91" i="61" s="1"/>
  <c r="T251" i="75"/>
  <c r="T255" i="75" s="1"/>
  <c r="T256" i="75" s="1"/>
  <c r="M371" i="75"/>
  <c r="U112" i="61"/>
  <c r="X251" i="75"/>
  <c r="X255" i="75" s="1"/>
  <c r="X256" i="75" s="1"/>
  <c r="U253" i="61"/>
  <c r="Z251" i="75"/>
  <c r="Z255" i="75" s="1"/>
  <c r="Z256" i="75" s="1"/>
  <c r="AB335" i="75"/>
  <c r="V296" i="61"/>
  <c r="AB320" i="75"/>
  <c r="AB248" i="75"/>
  <c r="AB260" i="75"/>
  <c r="V243" i="61"/>
  <c r="U320" i="61"/>
  <c r="AB25" i="75"/>
  <c r="AB15" i="75"/>
  <c r="AC165" i="75"/>
  <c r="AC172" i="75"/>
  <c r="AC116" i="75"/>
  <c r="AC310" i="75"/>
  <c r="AC131" i="75"/>
  <c r="P130" i="75"/>
  <c r="AC334" i="75"/>
  <c r="AC227" i="75"/>
  <c r="AC342" i="75"/>
  <c r="AC266" i="75"/>
  <c r="AB26" i="75"/>
  <c r="V15" i="61"/>
  <c r="AB223" i="75"/>
  <c r="AB28" i="75"/>
  <c r="AB337" i="75"/>
  <c r="V315" i="61"/>
  <c r="M97" i="67"/>
  <c r="M103" i="67" s="1"/>
  <c r="AB115" i="75"/>
  <c r="AB124" i="75"/>
  <c r="AB133" i="75"/>
  <c r="AB247" i="75"/>
  <c r="AB184" i="75"/>
  <c r="AB227" i="75"/>
  <c r="V14" i="61"/>
  <c r="AA45" i="75"/>
  <c r="AB14" i="75"/>
  <c r="AB155" i="75"/>
  <c r="V149" i="61"/>
  <c r="AC301" i="75"/>
  <c r="AC218" i="75"/>
  <c r="AC39" i="75"/>
  <c r="AB71" i="75"/>
  <c r="AB121" i="75"/>
  <c r="AB193" i="75"/>
  <c r="AC314" i="75"/>
  <c r="AC176" i="75"/>
  <c r="AC111" i="75"/>
  <c r="AB191" i="75"/>
  <c r="N200" i="75"/>
  <c r="V176" i="61" s="1"/>
  <c r="AB265" i="75"/>
  <c r="AA350" i="75"/>
  <c r="AA354" i="75" s="1"/>
  <c r="AA355" i="75" s="1"/>
  <c r="AC261" i="75"/>
  <c r="AC173" i="75"/>
  <c r="AD173" i="75" s="1"/>
  <c r="AC169" i="75"/>
  <c r="AC66" i="75"/>
  <c r="AC263" i="75"/>
  <c r="AB304" i="75"/>
  <c r="V292" i="61"/>
  <c r="V150" i="61"/>
  <c r="AB10" i="75"/>
  <c r="AB70" i="75"/>
  <c r="V249" i="61"/>
  <c r="AB274" i="75"/>
  <c r="AB65" i="75"/>
  <c r="AB41" i="75"/>
  <c r="AB83" i="75"/>
  <c r="V57" i="61"/>
  <c r="AB60" i="75"/>
  <c r="AB162" i="75"/>
  <c r="AB69" i="75"/>
  <c r="AB263" i="75"/>
  <c r="AC32" i="75"/>
  <c r="P118" i="75"/>
  <c r="AC18" i="75"/>
  <c r="AB182" i="75"/>
  <c r="AC299" i="75"/>
  <c r="AC168" i="75"/>
  <c r="P232" i="75"/>
  <c r="AC265" i="75"/>
  <c r="AB244" i="75"/>
  <c r="AC11" i="75"/>
  <c r="AC193" i="75"/>
  <c r="AC174" i="75"/>
  <c r="AB141" i="75"/>
  <c r="AB73" i="75"/>
  <c r="AB92" i="75"/>
  <c r="AB130" i="75"/>
  <c r="V109" i="61"/>
  <c r="AB329" i="75"/>
  <c r="AB44" i="75"/>
  <c r="AB16" i="75"/>
  <c r="V11" i="61"/>
  <c r="AB298" i="75"/>
  <c r="AB318" i="75"/>
  <c r="AB218" i="75"/>
  <c r="AC338" i="75"/>
  <c r="P269" i="75"/>
  <c r="AC15" i="75"/>
  <c r="P216" i="75"/>
  <c r="V204" i="61"/>
  <c r="AB236" i="75"/>
  <c r="AB168" i="75"/>
  <c r="AC328" i="75"/>
  <c r="AC164" i="75"/>
  <c r="AC283" i="75"/>
  <c r="AC217" i="75"/>
  <c r="U322" i="61"/>
  <c r="AB345" i="75"/>
  <c r="AB197" i="75"/>
  <c r="AB119" i="75"/>
  <c r="AB61" i="75"/>
  <c r="AB323" i="75"/>
  <c r="AC311" i="75"/>
  <c r="AC157" i="75"/>
  <c r="AC9" i="75"/>
  <c r="P60" i="75"/>
  <c r="AB74" i="75"/>
  <c r="AB232" i="75"/>
  <c r="V203" i="61"/>
  <c r="AB19" i="75"/>
  <c r="AB222" i="75"/>
  <c r="AB213" i="75"/>
  <c r="AB361" i="75"/>
  <c r="AB235" i="75"/>
  <c r="AB347" i="75"/>
  <c r="N45" i="75"/>
  <c r="AB178" i="75"/>
  <c r="AB161" i="75"/>
  <c r="AB22" i="75"/>
  <c r="AB76" i="75"/>
  <c r="V61" i="61"/>
  <c r="AB17" i="75"/>
  <c r="AC327" i="75"/>
  <c r="AA139" i="75"/>
  <c r="M144" i="75"/>
  <c r="M372" i="75" s="1"/>
  <c r="AB346" i="75"/>
  <c r="AB27" i="75"/>
  <c r="AB307" i="75"/>
  <c r="AB341" i="75"/>
  <c r="V316" i="61"/>
  <c r="V322" i="61" s="1"/>
  <c r="M98" i="67"/>
  <c r="AB327" i="75"/>
  <c r="AB38" i="75"/>
  <c r="AA140" i="75"/>
  <c r="AB79" i="75"/>
  <c r="AB281" i="75"/>
  <c r="N285" i="75"/>
  <c r="U167" i="61"/>
  <c r="U173" i="61" s="1"/>
  <c r="AB196" i="75"/>
  <c r="AB359" i="75"/>
  <c r="V336" i="61"/>
  <c r="AB86" i="75"/>
  <c r="AB33" i="75"/>
  <c r="AB43" i="75"/>
  <c r="V196" i="61"/>
  <c r="AB211" i="75"/>
  <c r="AB172" i="75"/>
  <c r="AB183" i="75"/>
  <c r="V157" i="61"/>
  <c r="AS315" i="61"/>
  <c r="AS321" i="61" s="1"/>
  <c r="AB156" i="75"/>
  <c r="AB310" i="75"/>
  <c r="AB84" i="75"/>
  <c r="V63" i="61"/>
  <c r="AB302" i="75"/>
  <c r="U305" i="61"/>
  <c r="AB181" i="75"/>
  <c r="AB283" i="75"/>
  <c r="AB338" i="75"/>
  <c r="U176" i="61"/>
  <c r="AC330" i="75"/>
  <c r="AC180" i="75"/>
  <c r="P264" i="75"/>
  <c r="AC87" i="75"/>
  <c r="AD87" i="75" s="1"/>
  <c r="AC162" i="75"/>
  <c r="V247" i="61"/>
  <c r="AB269" i="75"/>
  <c r="AB85" i="75"/>
  <c r="AB20" i="75"/>
  <c r="V12" i="61"/>
  <c r="AB305" i="75"/>
  <c r="AB339" i="75"/>
  <c r="P316" i="75"/>
  <c r="AC10" i="75"/>
  <c r="P126" i="75"/>
  <c r="AC166" i="75"/>
  <c r="AC41" i="75"/>
  <c r="AC222" i="75"/>
  <c r="AB59" i="75"/>
  <c r="AB177" i="75"/>
  <c r="AB8" i="75"/>
  <c r="V8" i="61"/>
  <c r="P359" i="75"/>
  <c r="AC229" i="75"/>
  <c r="AC272" i="75"/>
  <c r="AC315" i="75"/>
  <c r="P122" i="75"/>
  <c r="P155" i="75"/>
  <c r="AC161" i="75"/>
  <c r="AC121" i="75"/>
  <c r="AC86" i="75"/>
  <c r="AC225" i="75"/>
  <c r="AC70" i="75"/>
  <c r="AC57" i="75"/>
  <c r="AC71" i="75"/>
  <c r="AC246" i="75"/>
  <c r="AC214" i="75"/>
  <c r="P76" i="75"/>
  <c r="AC362" i="75"/>
  <c r="P241" i="75"/>
  <c r="AB125" i="75"/>
  <c r="AB221" i="75"/>
  <c r="U229" i="61"/>
  <c r="U232" i="61" s="1"/>
  <c r="AB39" i="75"/>
  <c r="AB96" i="75"/>
  <c r="AC75" i="75"/>
  <c r="AC284" i="75"/>
  <c r="AC160" i="75"/>
  <c r="AC58" i="75"/>
  <c r="AC267" i="75"/>
  <c r="AC178" i="75"/>
  <c r="AC117" i="75"/>
  <c r="AC219" i="75"/>
  <c r="AC13" i="75"/>
  <c r="AC125" i="75"/>
  <c r="AC317" i="75"/>
  <c r="AC323" i="75"/>
  <c r="AC127" i="75"/>
  <c r="P215" i="75"/>
  <c r="AC184" i="75"/>
  <c r="AC302" i="75"/>
  <c r="AB160" i="75"/>
  <c r="AB32" i="75"/>
  <c r="AB268" i="75"/>
  <c r="V246" i="61"/>
  <c r="AB245" i="75"/>
  <c r="AB362" i="75"/>
  <c r="AB93" i="75"/>
  <c r="U74" i="61"/>
  <c r="U79" i="61" s="1"/>
  <c r="AB301" i="75"/>
  <c r="AA142" i="75"/>
  <c r="AB56" i="75"/>
  <c r="V55" i="61"/>
  <c r="AB157" i="75"/>
  <c r="AB174" i="75"/>
  <c r="AC74" i="75"/>
  <c r="AC22" i="75"/>
  <c r="AC128" i="75"/>
  <c r="AC303" i="75"/>
  <c r="AC95" i="75"/>
  <c r="AC82" i="75"/>
  <c r="P281" i="75"/>
  <c r="P68" i="75"/>
  <c r="AC44" i="75"/>
  <c r="AC247" i="75"/>
  <c r="AC69" i="75"/>
  <c r="P321" i="75"/>
  <c r="AC196" i="75"/>
  <c r="P211" i="75"/>
  <c r="AC186" i="75"/>
  <c r="AC318" i="75"/>
  <c r="AC235" i="75"/>
  <c r="AC21" i="75"/>
  <c r="AB140" i="75"/>
  <c r="AB169" i="75"/>
  <c r="AB57" i="75"/>
  <c r="AB296" i="75"/>
  <c r="V290" i="61"/>
  <c r="AB120" i="75"/>
  <c r="V56" i="61"/>
  <c r="AB344" i="75"/>
  <c r="N348" i="75"/>
  <c r="AB24" i="75"/>
  <c r="V13" i="61"/>
  <c r="AB303" i="75"/>
  <c r="AB158" i="75"/>
  <c r="AB123" i="75"/>
  <c r="AB185" i="75"/>
  <c r="AB29" i="75"/>
  <c r="AB225" i="75"/>
  <c r="V197" i="61"/>
  <c r="AB165" i="75"/>
  <c r="AB311" i="75"/>
  <c r="AB75" i="75"/>
  <c r="AC73" i="75"/>
  <c r="P175" i="75"/>
  <c r="AC94" i="75"/>
  <c r="AC298" i="75"/>
  <c r="AC133" i="75"/>
  <c r="AC192" i="75"/>
  <c r="AC324" i="75"/>
  <c r="AC329" i="75"/>
  <c r="AC346" i="75"/>
  <c r="AC92" i="75"/>
  <c r="AC231" i="75"/>
  <c r="AC25" i="75"/>
  <c r="P333" i="75"/>
  <c r="AC17" i="75"/>
  <c r="AB63" i="75"/>
  <c r="AB234" i="75"/>
  <c r="V110" i="61"/>
  <c r="AB134" i="75"/>
  <c r="V244" i="61"/>
  <c r="V199" i="61"/>
  <c r="AB216" i="75"/>
  <c r="AB118" i="75"/>
  <c r="V105" i="61"/>
  <c r="AB300" i="75"/>
  <c r="V291" i="61"/>
  <c r="AB37" i="75"/>
  <c r="AB40" i="75"/>
  <c r="AB127" i="75"/>
  <c r="AB113" i="75"/>
  <c r="AB270" i="75"/>
  <c r="V248" i="61"/>
  <c r="AB192" i="75"/>
  <c r="AB23" i="75"/>
  <c r="AB312" i="75"/>
  <c r="V294" i="61"/>
  <c r="V305" i="61" s="1"/>
  <c r="AB267" i="75"/>
  <c r="AB132" i="75"/>
  <c r="AC43" i="75"/>
  <c r="AB68" i="75"/>
  <c r="V59" i="61"/>
  <c r="AA141" i="75"/>
  <c r="AB176" i="75"/>
  <c r="AB114" i="75"/>
  <c r="V104" i="61"/>
  <c r="AB324" i="75"/>
  <c r="AB95" i="75"/>
  <c r="AB170" i="75"/>
  <c r="AC313" i="75"/>
  <c r="AC85" i="75"/>
  <c r="AC309" i="75"/>
  <c r="AC181" i="75"/>
  <c r="AC83" i="75"/>
  <c r="AC132" i="75"/>
  <c r="AC233" i="75"/>
  <c r="AD233" i="75" s="1"/>
  <c r="P8" i="75"/>
  <c r="AD8" i="75" s="1"/>
  <c r="AC31" i="75"/>
  <c r="AC120" i="75"/>
  <c r="AC340" i="75"/>
  <c r="AD340" i="75" s="1"/>
  <c r="AC28" i="75"/>
  <c r="AC271" i="75"/>
  <c r="P12" i="75"/>
  <c r="AD12" i="75" s="1"/>
  <c r="AC129" i="75"/>
  <c r="P110" i="75"/>
  <c r="AC27" i="75"/>
  <c r="AC124" i="75"/>
  <c r="AB143" i="75"/>
  <c r="AB159" i="75"/>
  <c r="V151" i="61"/>
  <c r="AB166" i="75"/>
  <c r="AB273" i="75"/>
  <c r="AB309" i="75"/>
  <c r="AB131" i="75"/>
  <c r="AB272" i="75"/>
  <c r="AC42" i="75"/>
  <c r="AD42" i="75" s="1"/>
  <c r="AB64" i="75"/>
  <c r="V58" i="61"/>
  <c r="AB18" i="75"/>
  <c r="AB62" i="75"/>
  <c r="U270" i="61"/>
  <c r="M375" i="75"/>
  <c r="AB21" i="75"/>
  <c r="AB171" i="75"/>
  <c r="V154" i="61"/>
  <c r="AB308" i="75"/>
  <c r="V293" i="61"/>
  <c r="AB164" i="75"/>
  <c r="AC38" i="75"/>
  <c r="AC230" i="75"/>
  <c r="AC98" i="75"/>
  <c r="AC156" i="75"/>
  <c r="AC339" i="75"/>
  <c r="AC19" i="75"/>
  <c r="AC113" i="75"/>
  <c r="AC29" i="75"/>
  <c r="P220" i="75"/>
  <c r="AC177" i="75"/>
  <c r="P304" i="75"/>
  <c r="AC197" i="75"/>
  <c r="AC212" i="75"/>
  <c r="P56" i="75"/>
  <c r="AC170" i="75"/>
  <c r="AC198" i="75"/>
  <c r="AB98" i="75"/>
  <c r="AB142" i="75"/>
  <c r="AB262" i="75"/>
  <c r="V60" i="61"/>
  <c r="AB72" i="75"/>
  <c r="AB129" i="75"/>
  <c r="AB117" i="75"/>
  <c r="AB231" i="75"/>
  <c r="AB186" i="75"/>
  <c r="AB334" i="75"/>
  <c r="V103" i="61"/>
  <c r="AB66" i="75"/>
  <c r="V297" i="61"/>
  <c r="AB321" i="75"/>
  <c r="AB175" i="75"/>
  <c r="V155" i="61"/>
  <c r="AB13" i="75"/>
  <c r="AB261" i="75"/>
  <c r="AA143" i="75"/>
  <c r="AB94" i="75"/>
  <c r="AB116" i="75"/>
  <c r="AB163" i="75"/>
  <c r="V152" i="61"/>
  <c r="AC248" i="75"/>
  <c r="AC14" i="75"/>
  <c r="AC273" i="75"/>
  <c r="AC223" i="75"/>
  <c r="AC234" i="75"/>
  <c r="P275" i="75"/>
  <c r="AC33" i="75"/>
  <c r="AC185" i="75"/>
  <c r="P320" i="75"/>
  <c r="AC96" i="75"/>
  <c r="AC221" i="75"/>
  <c r="AC59" i="75"/>
  <c r="AC213" i="75"/>
  <c r="P159" i="75"/>
  <c r="AC78" i="75"/>
  <c r="AB316" i="75"/>
  <c r="V295" i="61"/>
  <c r="AB9" i="75"/>
  <c r="AB12" i="75"/>
  <c r="V10" i="61"/>
  <c r="AB31" i="75"/>
  <c r="AB11" i="75"/>
  <c r="AB331" i="75"/>
  <c r="AB241" i="75"/>
  <c r="N249" i="75"/>
  <c r="V223" i="61"/>
  <c r="AB230" i="75"/>
  <c r="AB194" i="75"/>
  <c r="AB330" i="75"/>
  <c r="P243" i="75"/>
  <c r="Z316" i="61"/>
  <c r="Z322" i="61" s="1"/>
  <c r="U65" i="61"/>
  <c r="AB199" i="75"/>
  <c r="AB317" i="75"/>
  <c r="AB299" i="75"/>
  <c r="AB67" i="75"/>
  <c r="AB30" i="75"/>
  <c r="V16" i="61"/>
  <c r="AB276" i="75"/>
  <c r="V251" i="61"/>
  <c r="AB167" i="75"/>
  <c r="V153" i="61"/>
  <c r="V167" i="61" s="1"/>
  <c r="N99" i="75"/>
  <c r="N371" i="75" s="1"/>
  <c r="AB198" i="75"/>
  <c r="AC360" i="75"/>
  <c r="AC245" i="75"/>
  <c r="AC331" i="75"/>
  <c r="P260" i="75"/>
  <c r="AC23" i="75"/>
  <c r="AC81" i="75"/>
  <c r="AC194" i="75"/>
  <c r="AC65" i="75"/>
  <c r="AC93" i="75"/>
  <c r="AC305" i="75"/>
  <c r="AC61" i="75"/>
  <c r="AC67" i="75"/>
  <c r="AC262" i="75"/>
  <c r="AC307" i="75"/>
  <c r="AC40" i="75"/>
  <c r="P84" i="75"/>
  <c r="AC244" i="75"/>
  <c r="AC345" i="75"/>
  <c r="AC335" i="75"/>
  <c r="V156" i="61"/>
  <c r="AB179" i="75"/>
  <c r="AB214" i="75"/>
  <c r="AB342" i="75"/>
  <c r="AB328" i="75"/>
  <c r="AB284" i="75"/>
  <c r="AB212" i="75"/>
  <c r="AB126" i="75"/>
  <c r="V108" i="61"/>
  <c r="AB219" i="75"/>
  <c r="V245" i="61"/>
  <c r="AB264" i="75"/>
  <c r="AB111" i="75"/>
  <c r="AB58" i="75"/>
  <c r="AB128" i="75"/>
  <c r="V250" i="61"/>
  <c r="AB275" i="75"/>
  <c r="U41" i="61"/>
  <c r="U44" i="61" s="1"/>
  <c r="U38" i="61"/>
  <c r="AB360" i="75"/>
  <c r="V224" i="61"/>
  <c r="AB242" i="75"/>
  <c r="AB271" i="75"/>
  <c r="AB82" i="75"/>
  <c r="AB243" i="75"/>
  <c r="V225" i="61"/>
  <c r="R328" i="61"/>
  <c r="AB78" i="75"/>
  <c r="AB215" i="75"/>
  <c r="V198" i="61"/>
  <c r="AB246" i="75"/>
  <c r="AB224" i="75"/>
  <c r="V201" i="61"/>
  <c r="AB326" i="75"/>
  <c r="V298" i="61"/>
  <c r="AB314" i="75"/>
  <c r="AB313" i="75"/>
  <c r="V106" i="61"/>
  <c r="AB122" i="75"/>
  <c r="AB228" i="75"/>
  <c r="V202" i="61"/>
  <c r="AC182" i="75"/>
  <c r="P134" i="75"/>
  <c r="AC361" i="75"/>
  <c r="AC115" i="75"/>
  <c r="P183" i="75"/>
  <c r="AC79" i="75"/>
  <c r="AC199" i="75"/>
  <c r="P191" i="75"/>
  <c r="P20" i="75"/>
  <c r="AD20" i="75" s="1"/>
  <c r="AC37" i="75"/>
  <c r="AC63" i="75"/>
  <c r="AC347" i="75"/>
  <c r="AC158" i="75"/>
  <c r="AC119" i="75"/>
  <c r="P163" i="75"/>
  <c r="AC306" i="75"/>
  <c r="AC123" i="75"/>
  <c r="AC62" i="75"/>
  <c r="AB110" i="75"/>
  <c r="V102" i="61"/>
  <c r="AB220" i="75"/>
  <c r="V200" i="61"/>
  <c r="AB81" i="75"/>
  <c r="AB306" i="75"/>
  <c r="AB315" i="75"/>
  <c r="AB180" i="75"/>
  <c r="M96" i="67"/>
  <c r="M102" i="67" s="1"/>
  <c r="AH314" i="61" s="1"/>
  <c r="AH320" i="61" s="1"/>
  <c r="AB333" i="75"/>
  <c r="V314" i="61"/>
  <c r="V320" i="61" s="1"/>
  <c r="AB229" i="75"/>
  <c r="AB217" i="75"/>
  <c r="V62" i="61"/>
  <c r="AB80" i="75"/>
  <c r="AB266" i="75"/>
  <c r="AC315" i="61"/>
  <c r="AC321" i="61" s="1"/>
  <c r="S47" i="61"/>
  <c r="Q282" i="61"/>
  <c r="P188" i="61"/>
  <c r="S79" i="61"/>
  <c r="S94" i="61" s="1"/>
  <c r="R94" i="61"/>
  <c r="AB314" i="61"/>
  <c r="AB320" i="61" s="1"/>
  <c r="W251" i="75"/>
  <c r="W255" i="75" s="1"/>
  <c r="W256" i="75" s="1"/>
  <c r="V302" i="50"/>
  <c r="T126" i="61"/>
  <c r="O328" i="61"/>
  <c r="U251" i="75"/>
  <c r="U255" i="75" s="1"/>
  <c r="U256" i="75" s="1"/>
  <c r="N188" i="61"/>
  <c r="R251" i="75"/>
  <c r="R255" i="75" s="1"/>
  <c r="M47" i="61"/>
  <c r="AD121" i="79"/>
  <c r="AD71" i="79"/>
  <c r="Y173" i="61"/>
  <c r="Y188" i="61" s="1"/>
  <c r="AD115" i="79"/>
  <c r="AD47" i="79"/>
  <c r="S123" i="79"/>
  <c r="S127" i="79" s="1"/>
  <c r="S128" i="79" s="1"/>
  <c r="AD67" i="79"/>
  <c r="AD141" i="79"/>
  <c r="AD91" i="79"/>
  <c r="AD42" i="79"/>
  <c r="AD22" i="79"/>
  <c r="AD145" i="79"/>
  <c r="AG314" i="61"/>
  <c r="AG320" i="61" s="1"/>
  <c r="Z315" i="61"/>
  <c r="Z321" i="61" s="1"/>
  <c r="M141" i="61"/>
  <c r="T47" i="61"/>
  <c r="O188" i="61"/>
  <c r="Q188" i="61"/>
  <c r="AD95" i="79"/>
  <c r="P328" i="61"/>
  <c r="P47" i="61"/>
  <c r="M282" i="61"/>
  <c r="AP315" i="61"/>
  <c r="AP321" i="61" s="1"/>
  <c r="AD315" i="61"/>
  <c r="AD321" i="61" s="1"/>
  <c r="V251" i="75"/>
  <c r="V255" i="75" s="1"/>
  <c r="V256" i="75" s="1"/>
  <c r="Y126" i="61"/>
  <c r="Y141" i="61" s="1"/>
  <c r="P235" i="61"/>
  <c r="S188" i="61"/>
  <c r="Y235" i="61"/>
  <c r="E308" i="61"/>
  <c r="AP316" i="61"/>
  <c r="AP322" i="61" s="1"/>
  <c r="AD316" i="61"/>
  <c r="AD322" i="61" s="1"/>
  <c r="R123" i="79"/>
  <c r="S282" i="61"/>
  <c r="Q47" i="61"/>
  <c r="Q235" i="61"/>
  <c r="T94" i="61"/>
  <c r="O94" i="61"/>
  <c r="S251" i="75"/>
  <c r="S255" i="75" s="1"/>
  <c r="S256" i="75" s="1"/>
  <c r="N303" i="50"/>
  <c r="N304" i="50" s="1"/>
  <c r="N305" i="50" s="1"/>
  <c r="N306" i="50" s="1"/>
  <c r="U267" i="61"/>
  <c r="T267" i="61"/>
  <c r="T282" i="61" s="1"/>
  <c r="T173" i="61"/>
  <c r="T188" i="61" s="1"/>
  <c r="N267" i="61"/>
  <c r="R47" i="61"/>
  <c r="R188" i="61"/>
  <c r="O32" i="61"/>
  <c r="O47" i="61" s="1"/>
  <c r="AO314" i="61"/>
  <c r="AO320" i="61" s="1"/>
  <c r="AC314" i="61"/>
  <c r="AC320" i="61" s="1"/>
  <c r="S235" i="61"/>
  <c r="N94" i="61"/>
  <c r="E303" i="61"/>
  <c r="G357" i="61"/>
  <c r="F357" i="61"/>
  <c r="H355" i="61"/>
  <c r="AP42" i="71"/>
  <c r="H356" i="61"/>
  <c r="AP43" i="71"/>
  <c r="H354" i="61"/>
  <c r="AP41" i="71"/>
  <c r="H370" i="75"/>
  <c r="K199" i="50"/>
  <c r="AJ159" i="50"/>
  <c r="AJ160" i="50"/>
  <c r="AI290" i="50"/>
  <c r="AJ290" i="50" s="1"/>
  <c r="AJ161" i="50"/>
  <c r="AJ157" i="50"/>
  <c r="AJ153" i="50"/>
  <c r="AJ158" i="50"/>
  <c r="AF201" i="50"/>
  <c r="AJ96" i="50"/>
  <c r="AJ142" i="50"/>
  <c r="AJ183" i="50"/>
  <c r="AJ92" i="50"/>
  <c r="AJ53" i="50"/>
  <c r="AI281" i="50"/>
  <c r="AJ281" i="50" s="1"/>
  <c r="AJ47" i="50"/>
  <c r="AJ52" i="50"/>
  <c r="AJ45" i="50"/>
  <c r="AJ46" i="50"/>
  <c r="AJ44" i="50"/>
  <c r="AJ50" i="50"/>
  <c r="AJ49" i="50"/>
  <c r="AJ48" i="50"/>
  <c r="AJ51" i="50"/>
  <c r="AJ114" i="50"/>
  <c r="AJ113" i="50"/>
  <c r="AI286" i="50"/>
  <c r="AJ286" i="50" s="1"/>
  <c r="AJ112" i="50"/>
  <c r="AJ138" i="50"/>
  <c r="AI288" i="50"/>
  <c r="AJ288" i="50" s="1"/>
  <c r="AJ137" i="50"/>
  <c r="G370" i="75"/>
  <c r="AJ39" i="50"/>
  <c r="AJ34" i="50"/>
  <c r="AI285" i="50"/>
  <c r="AJ285" i="50" s="1"/>
  <c r="AJ101" i="50"/>
  <c r="AJ100" i="50"/>
  <c r="AJ99" i="50"/>
  <c r="AJ105" i="50"/>
  <c r="AJ134" i="50"/>
  <c r="AJ91" i="50"/>
  <c r="AJ110" i="50"/>
  <c r="AJ155" i="50"/>
  <c r="AF197" i="50"/>
  <c r="AJ148" i="50"/>
  <c r="AJ154" i="50"/>
  <c r="AJ140" i="50"/>
  <c r="AJ40" i="50"/>
  <c r="AJ42" i="50"/>
  <c r="AI280" i="50"/>
  <c r="AJ280" i="50" s="1"/>
  <c r="AJ41" i="50"/>
  <c r="AJ32" i="50"/>
  <c r="AJ93" i="50"/>
  <c r="N15" i="71"/>
  <c r="AI292" i="50"/>
  <c r="AJ185" i="50"/>
  <c r="F293" i="50"/>
  <c r="G293" i="50" s="1"/>
  <c r="AJ151" i="50"/>
  <c r="AJ152" i="50"/>
  <c r="AJ150" i="50"/>
  <c r="AJ149" i="50"/>
  <c r="AI289" i="50"/>
  <c r="AJ289" i="50" s="1"/>
  <c r="AJ37" i="50"/>
  <c r="AE28" i="67"/>
  <c r="AD29" i="67"/>
  <c r="AG336" i="61"/>
  <c r="AQ40" i="71"/>
  <c r="I353" i="61"/>
  <c r="AN39" i="71"/>
  <c r="AH117" i="71"/>
  <c r="G352" i="61"/>
  <c r="F352" i="61"/>
  <c r="R51" i="75"/>
  <c r="R355" i="75"/>
  <c r="L32" i="61"/>
  <c r="N323" i="61"/>
  <c r="C23" i="61"/>
  <c r="AA314" i="61"/>
  <c r="AM314" i="61"/>
  <c r="M311" i="61"/>
  <c r="M328" i="61" s="1"/>
  <c r="R151" i="75"/>
  <c r="T232" i="61"/>
  <c r="AA322" i="61"/>
  <c r="P267" i="61"/>
  <c r="P282" i="61" s="1"/>
  <c r="O220" i="61"/>
  <c r="O235" i="61" s="1"/>
  <c r="M220" i="61"/>
  <c r="M235" i="61" s="1"/>
  <c r="M173" i="61"/>
  <c r="M188" i="61" s="1"/>
  <c r="T311" i="61"/>
  <c r="T328" i="61" s="1"/>
  <c r="L220" i="61"/>
  <c r="L311" i="61"/>
  <c r="L328" i="61" s="1"/>
  <c r="N47" i="61"/>
  <c r="R220" i="61"/>
  <c r="R235" i="61" s="1"/>
  <c r="R105" i="75"/>
  <c r="Q325" i="61"/>
  <c r="Q328" i="61" s="1"/>
  <c r="L79" i="61"/>
  <c r="L94" i="61" s="1"/>
  <c r="L126" i="61"/>
  <c r="L141" i="61" s="1"/>
  <c r="N126" i="61"/>
  <c r="N141" i="61" s="1"/>
  <c r="T220" i="61"/>
  <c r="AS316" i="61"/>
  <c r="AS322" i="61" s="1"/>
  <c r="AG316" i="61"/>
  <c r="AG322" i="61" s="1"/>
  <c r="R206" i="75"/>
  <c r="L232" i="61"/>
  <c r="U32" i="61"/>
  <c r="Q126" i="61"/>
  <c r="Q141" i="61" s="1"/>
  <c r="R126" i="61"/>
  <c r="R141" i="61" s="1"/>
  <c r="M79" i="61"/>
  <c r="M94" i="61" s="1"/>
  <c r="S311" i="61"/>
  <c r="S328" i="61" s="1"/>
  <c r="L182" i="61"/>
  <c r="L179" i="61"/>
  <c r="D380" i="75" s="1"/>
  <c r="L44" i="61"/>
  <c r="N311" i="61"/>
  <c r="O126" i="61"/>
  <c r="O141" i="61" s="1"/>
  <c r="L173" i="61"/>
  <c r="R292" i="75"/>
  <c r="AK322" i="61"/>
  <c r="N279" i="61"/>
  <c r="AB316" i="61"/>
  <c r="AN316" i="61"/>
  <c r="AN322" i="61" s="1"/>
  <c r="AB301" i="50"/>
  <c r="X23" i="71" s="1"/>
  <c r="AB218" i="50"/>
  <c r="X33" i="71"/>
  <c r="U216" i="49"/>
  <c r="W215" i="49"/>
  <c r="Q216" i="49"/>
  <c r="S215" i="49"/>
  <c r="I215" i="49"/>
  <c r="K214" i="49"/>
  <c r="AB214" i="49"/>
  <c r="G219" i="49"/>
  <c r="E220" i="49"/>
  <c r="I215" i="51"/>
  <c r="K214" i="51"/>
  <c r="AB214" i="51"/>
  <c r="AB8" i="61"/>
  <c r="AB18" i="61" s="1"/>
  <c r="E217" i="51"/>
  <c r="G216" i="51"/>
  <c r="U219" i="52"/>
  <c r="W218" i="52"/>
  <c r="S214" i="52"/>
  <c r="Q215" i="52"/>
  <c r="I215" i="52"/>
  <c r="K214" i="52"/>
  <c r="E216" i="52"/>
  <c r="G215" i="52"/>
  <c r="E215" i="50"/>
  <c r="AC8" i="61" s="1"/>
  <c r="Y216" i="53"/>
  <c r="O214" i="53"/>
  <c r="M214" i="50"/>
  <c r="M215" i="53"/>
  <c r="S215" i="53"/>
  <c r="Q216" i="53"/>
  <c r="Q215" i="50"/>
  <c r="W216" i="53"/>
  <c r="U216" i="50"/>
  <c r="U217" i="53"/>
  <c r="K214" i="53"/>
  <c r="I214" i="50"/>
  <c r="I215" i="53"/>
  <c r="AB214" i="53"/>
  <c r="AA18" i="61"/>
  <c r="AA22" i="61"/>
  <c r="AA32" i="61" s="1"/>
  <c r="E218" i="53"/>
  <c r="G217" i="53"/>
  <c r="AN317" i="61"/>
  <c r="AN323" i="61" s="1"/>
  <c r="AN214" i="50"/>
  <c r="AN213" i="50"/>
  <c r="AA224" i="61" s="1"/>
  <c r="AF191" i="50"/>
  <c r="AS317" i="61"/>
  <c r="AS323" i="61" s="1"/>
  <c r="AA317" i="61"/>
  <c r="AA323" i="61" s="1"/>
  <c r="AH317" i="61"/>
  <c r="AH323" i="61" s="1"/>
  <c r="G290" i="51"/>
  <c r="AC289" i="52"/>
  <c r="G289" i="52"/>
  <c r="O293" i="50"/>
  <c r="K204" i="50"/>
  <c r="R293" i="50"/>
  <c r="AN212" i="50"/>
  <c r="N212" i="50" s="1"/>
  <c r="AK317" i="61"/>
  <c r="AK323" i="61" s="1"/>
  <c r="AR317" i="61"/>
  <c r="AR323" i="61" s="1"/>
  <c r="AP317" i="61"/>
  <c r="AP323" i="61" s="1"/>
  <c r="AF195" i="50"/>
  <c r="AN221" i="50"/>
  <c r="AI223" i="61" s="1"/>
  <c r="W289" i="53"/>
  <c r="AN219" i="50"/>
  <c r="G289" i="53"/>
  <c r="AN218" i="50"/>
  <c r="N218" i="50" s="1"/>
  <c r="AF200" i="50"/>
  <c r="AL317" i="61"/>
  <c r="AL323" i="61" s="1"/>
  <c r="AL325" i="61" s="1"/>
  <c r="AL328" i="61" s="1"/>
  <c r="AD317" i="61"/>
  <c r="AD323" i="61" s="1"/>
  <c r="AB317" i="61"/>
  <c r="AB323" i="61" s="1"/>
  <c r="AF199" i="50"/>
  <c r="AN215" i="50"/>
  <c r="N215" i="50" s="1"/>
  <c r="AJ317" i="61"/>
  <c r="AJ323" i="61" s="1"/>
  <c r="AG317" i="61"/>
  <c r="AG323" i="61" s="1"/>
  <c r="AC290" i="51"/>
  <c r="S290" i="53"/>
  <c r="AO317" i="61"/>
  <c r="AO323" i="61" s="1"/>
  <c r="AN216" i="50"/>
  <c r="AD224" i="61" s="1"/>
  <c r="AQ317" i="61"/>
  <c r="AQ323" i="61" s="1"/>
  <c r="Z317" i="61"/>
  <c r="Z323" i="61" s="1"/>
  <c r="AE317" i="61"/>
  <c r="AE323" i="61" s="1"/>
  <c r="AF317" i="61"/>
  <c r="AF323" i="61" s="1"/>
  <c r="AF190" i="50"/>
  <c r="AU317" i="61"/>
  <c r="AU323" i="61" s="1"/>
  <c r="J293" i="50"/>
  <c r="S289" i="53"/>
  <c r="O289" i="53"/>
  <c r="G204" i="50"/>
  <c r="J370" i="75"/>
  <c r="AF188" i="50"/>
  <c r="K201" i="50"/>
  <c r="G371" i="75"/>
  <c r="K209" i="50"/>
  <c r="AF196" i="50"/>
  <c r="AF204" i="50"/>
  <c r="W209" i="50"/>
  <c r="W207" i="50"/>
  <c r="M374" i="75"/>
  <c r="S207" i="50"/>
  <c r="M373" i="75"/>
  <c r="W201" i="50"/>
  <c r="G374" i="75"/>
  <c r="AF189" i="50"/>
  <c r="G196" i="50"/>
  <c r="K208" i="50"/>
  <c r="W200" i="50"/>
  <c r="F374" i="75"/>
  <c r="K371" i="75"/>
  <c r="K205" i="50"/>
  <c r="K289" i="53"/>
  <c r="S199" i="50"/>
  <c r="E373" i="75"/>
  <c r="G373" i="75"/>
  <c r="S201" i="50"/>
  <c r="K370" i="75"/>
  <c r="G205" i="50"/>
  <c r="O207" i="50"/>
  <c r="S202" i="50"/>
  <c r="H373" i="75"/>
  <c r="W199" i="50"/>
  <c r="E374" i="75"/>
  <c r="AF194" i="50"/>
  <c r="AF192" i="50"/>
  <c r="D372" i="75"/>
  <c r="O198" i="50"/>
  <c r="K202" i="50"/>
  <c r="H371" i="75"/>
  <c r="AF202" i="50"/>
  <c r="G193" i="50"/>
  <c r="AF193" i="50"/>
  <c r="O205" i="50"/>
  <c r="K372" i="75"/>
  <c r="AC224" i="50"/>
  <c r="AC295" i="50"/>
  <c r="I372" i="75"/>
  <c r="O203" i="50"/>
  <c r="W293" i="50"/>
  <c r="W202" i="50"/>
  <c r="H374" i="75"/>
  <c r="O209" i="50"/>
  <c r="S208" i="50"/>
  <c r="S209" i="50"/>
  <c r="O202" i="50"/>
  <c r="H372" i="75"/>
  <c r="AF187" i="50"/>
  <c r="V293" i="50"/>
  <c r="N293" i="50"/>
  <c r="O199" i="50"/>
  <c r="E372" i="75"/>
  <c r="S203" i="50"/>
  <c r="I373" i="75"/>
  <c r="E370" i="75"/>
  <c r="G199" i="50"/>
  <c r="AF209" i="50"/>
  <c r="S293" i="50"/>
  <c r="AL224" i="61"/>
  <c r="AL230" i="61" s="1"/>
  <c r="K293" i="50"/>
  <c r="V221" i="50"/>
  <c r="AI225" i="61"/>
  <c r="AC246" i="50"/>
  <c r="AE224" i="61"/>
  <c r="AJ225" i="61"/>
  <c r="E306" i="61"/>
  <c r="X85" i="61"/>
  <c r="X88" i="61"/>
  <c r="X267" i="61"/>
  <c r="AD73" i="79"/>
  <c r="R77" i="79"/>
  <c r="E305" i="61"/>
  <c r="E302" i="61"/>
  <c r="R152" i="79"/>
  <c r="AD147" i="79"/>
  <c r="Y32" i="61"/>
  <c r="E309" i="61"/>
  <c r="X232" i="61"/>
  <c r="X79" i="61"/>
  <c r="R28" i="79"/>
  <c r="AD24" i="79"/>
  <c r="X323" i="61"/>
  <c r="X325" i="61" s="1"/>
  <c r="X220" i="61"/>
  <c r="X173" i="61"/>
  <c r="R101" i="79"/>
  <c r="AD97" i="79"/>
  <c r="R180" i="79"/>
  <c r="AD176" i="79"/>
  <c r="X32" i="61"/>
  <c r="Y41" i="61"/>
  <c r="Y44" i="61" s="1"/>
  <c r="Y38" i="61"/>
  <c r="E203" i="79" s="1"/>
  <c r="X41" i="61"/>
  <c r="X38" i="61"/>
  <c r="X311" i="61"/>
  <c r="E301" i="61"/>
  <c r="X279" i="61"/>
  <c r="X135" i="61"/>
  <c r="X132" i="61"/>
  <c r="R190" i="79"/>
  <c r="AD189" i="79"/>
  <c r="AD190" i="79" s="1"/>
  <c r="X182" i="61"/>
  <c r="X179" i="61"/>
  <c r="AD49" i="79"/>
  <c r="R53" i="79"/>
  <c r="X126" i="61"/>
  <c r="AR325" i="61" l="1"/>
  <c r="AR328" i="61" s="1"/>
  <c r="AD170" i="61"/>
  <c r="AE156" i="61"/>
  <c r="AE150" i="61"/>
  <c r="AD164" i="61"/>
  <c r="AC116" i="61"/>
  <c r="AC126" i="61" s="1"/>
  <c r="AD102" i="61"/>
  <c r="AE201" i="61"/>
  <c r="AD215" i="61"/>
  <c r="AG15" i="61"/>
  <c r="AF29" i="61"/>
  <c r="AE213" i="61"/>
  <c r="AF199" i="61"/>
  <c r="AE16" i="61"/>
  <c r="AD30" i="61"/>
  <c r="AC169" i="61"/>
  <c r="AD155" i="61"/>
  <c r="AB173" i="61"/>
  <c r="AC163" i="61"/>
  <c r="AD149" i="61"/>
  <c r="Z223" i="61"/>
  <c r="Z229" i="61" s="1"/>
  <c r="AH223" i="61"/>
  <c r="AT223" i="61" s="1"/>
  <c r="AG223" i="61"/>
  <c r="AS223" i="61" s="1"/>
  <c r="AF75" i="61"/>
  <c r="AG61" i="61"/>
  <c r="AD165" i="61"/>
  <c r="AE151" i="61"/>
  <c r="AD76" i="61"/>
  <c r="AE62" i="61"/>
  <c r="AD9" i="61"/>
  <c r="AC23" i="61"/>
  <c r="AD112" i="61"/>
  <c r="AC263" i="61"/>
  <c r="AD249" i="61"/>
  <c r="AD123" i="61"/>
  <c r="AE109" i="61"/>
  <c r="AD74" i="61"/>
  <c r="AE60" i="61"/>
  <c r="AF198" i="61"/>
  <c r="AE212" i="61"/>
  <c r="AD197" i="61"/>
  <c r="AC211" i="61"/>
  <c r="AG11" i="61"/>
  <c r="AF25" i="61"/>
  <c r="AC210" i="61"/>
  <c r="AC206" i="61"/>
  <c r="AD196" i="61"/>
  <c r="AE48" i="61"/>
  <c r="AF48" i="61" s="1"/>
  <c r="AD189" i="61"/>
  <c r="AD329" i="61"/>
  <c r="AD340" i="61"/>
  <c r="AD341" i="61" s="1"/>
  <c r="AD236" i="61"/>
  <c r="AD283" i="61"/>
  <c r="AD142" i="61"/>
  <c r="AD95" i="61"/>
  <c r="AE110" i="61"/>
  <c r="AD124" i="61"/>
  <c r="AG152" i="61"/>
  <c r="AF166" i="61"/>
  <c r="AE250" i="61"/>
  <c r="AD264" i="61"/>
  <c r="AE200" i="61"/>
  <c r="AD214" i="61"/>
  <c r="AE260" i="61"/>
  <c r="AF246" i="61"/>
  <c r="AD118" i="61"/>
  <c r="AE104" i="61"/>
  <c r="AD117" i="61"/>
  <c r="AE103" i="61"/>
  <c r="AD157" i="61"/>
  <c r="AC171" i="61"/>
  <c r="AF244" i="61"/>
  <c r="AE258" i="61"/>
  <c r="AF10" i="61"/>
  <c r="AE24" i="61"/>
  <c r="AF262" i="61"/>
  <c r="AG248" i="61"/>
  <c r="AF77" i="61"/>
  <c r="AG63" i="61"/>
  <c r="AD14" i="61"/>
  <c r="AC28" i="61"/>
  <c r="AE154" i="61"/>
  <c r="AD168" i="61"/>
  <c r="AC159" i="61"/>
  <c r="AD167" i="61"/>
  <c r="AE153" i="61"/>
  <c r="AD202" i="61"/>
  <c r="AC216" i="61"/>
  <c r="AC253" i="61"/>
  <c r="AC257" i="61"/>
  <c r="AD243" i="61"/>
  <c r="AD122" i="61"/>
  <c r="AE108" i="61"/>
  <c r="AF247" i="61"/>
  <c r="AE261" i="61"/>
  <c r="AC259" i="61"/>
  <c r="AD245" i="61"/>
  <c r="AG204" i="61"/>
  <c r="AF218" i="61"/>
  <c r="AG13" i="61"/>
  <c r="AF27" i="61"/>
  <c r="I311" i="61"/>
  <c r="J311" i="61"/>
  <c r="AF106" i="61"/>
  <c r="AE120" i="61"/>
  <c r="AB267" i="61"/>
  <c r="AC335" i="61"/>
  <c r="AC242" i="61"/>
  <c r="AC269" i="61"/>
  <c r="AC319" i="61"/>
  <c r="AC115" i="61"/>
  <c r="AC300" i="61"/>
  <c r="AC148" i="61"/>
  <c r="AC181" i="61"/>
  <c r="AC54" i="61"/>
  <c r="AC313" i="61"/>
  <c r="AC128" i="61"/>
  <c r="AC256" i="61"/>
  <c r="AC222" i="61"/>
  <c r="AC134" i="61"/>
  <c r="AC21" i="61"/>
  <c r="AC162" i="61"/>
  <c r="AC209" i="61"/>
  <c r="AC87" i="61"/>
  <c r="AC101" i="61"/>
  <c r="AC81" i="61"/>
  <c r="AD7" i="61"/>
  <c r="AC68" i="61"/>
  <c r="AC195" i="61"/>
  <c r="AC344" i="61"/>
  <c r="AC40" i="61"/>
  <c r="AC34" i="61"/>
  <c r="AC175" i="61"/>
  <c r="AC275" i="61"/>
  <c r="AC289" i="61"/>
  <c r="AC350" i="61"/>
  <c r="AC228" i="61"/>
  <c r="AE121" i="61"/>
  <c r="D121" i="61" s="1"/>
  <c r="AF107" i="61"/>
  <c r="AC26" i="61"/>
  <c r="AD12" i="61"/>
  <c r="AG203" i="61"/>
  <c r="AF217" i="61"/>
  <c r="AF105" i="61"/>
  <c r="AE119" i="61"/>
  <c r="AB220" i="61"/>
  <c r="AD251" i="61"/>
  <c r="AC265" i="61"/>
  <c r="AF325" i="61"/>
  <c r="AF328" i="61" s="1"/>
  <c r="AF198" i="50"/>
  <c r="V294" i="50"/>
  <c r="AA225" i="61"/>
  <c r="AM225" i="61" s="1"/>
  <c r="AM231" i="61" s="1"/>
  <c r="D373" i="75"/>
  <c r="Z225" i="61"/>
  <c r="Z231" i="61" s="1"/>
  <c r="J294" i="50"/>
  <c r="Z303" i="50"/>
  <c r="Z212" i="50"/>
  <c r="Z270" i="61" s="1"/>
  <c r="AE223" i="61"/>
  <c r="AE229" i="61" s="1"/>
  <c r="N217" i="50"/>
  <c r="AE129" i="61" s="1"/>
  <c r="AG225" i="61"/>
  <c r="AS225" i="61" s="1"/>
  <c r="AS231" i="61" s="1"/>
  <c r="AG224" i="61"/>
  <c r="AG230" i="61" s="1"/>
  <c r="AD225" i="61"/>
  <c r="AP225" i="61" s="1"/>
  <c r="AP231" i="61" s="1"/>
  <c r="N213" i="50"/>
  <c r="O213" i="50" s="1"/>
  <c r="N294" i="50"/>
  <c r="AA223" i="61"/>
  <c r="AM223" i="61" s="1"/>
  <c r="L374" i="75"/>
  <c r="O206" i="50"/>
  <c r="O294" i="50" s="1"/>
  <c r="AI211" i="50"/>
  <c r="N43" i="71" s="1"/>
  <c r="AL225" i="61"/>
  <c r="AL231" i="61" s="1"/>
  <c r="AJ223" i="61"/>
  <c r="AJ226" i="61" s="1"/>
  <c r="AL223" i="61"/>
  <c r="AL229" i="61" s="1"/>
  <c r="L371" i="75"/>
  <c r="K206" i="50"/>
  <c r="Z224" i="61"/>
  <c r="Z230" i="61" s="1"/>
  <c r="N216" i="50"/>
  <c r="AD129" i="61" s="1"/>
  <c r="Z216" i="50"/>
  <c r="AD270" i="61" s="1"/>
  <c r="AD273" i="61" s="1"/>
  <c r="AD223" i="61"/>
  <c r="AP223" i="61" s="1"/>
  <c r="Z219" i="50"/>
  <c r="AG270" i="61" s="1"/>
  <c r="AG273" i="61" s="1"/>
  <c r="Z213" i="50"/>
  <c r="AA270" i="61" s="1"/>
  <c r="AA273" i="61" s="1"/>
  <c r="N219" i="50"/>
  <c r="AG129" i="61" s="1"/>
  <c r="AF203" i="50"/>
  <c r="N221" i="50"/>
  <c r="AI129" i="61" s="1"/>
  <c r="AC290" i="53"/>
  <c r="AI224" i="61"/>
  <c r="AI226" i="61" s="1"/>
  <c r="AK225" i="61"/>
  <c r="AK231" i="61" s="1"/>
  <c r="N220" i="50"/>
  <c r="AH129" i="61" s="1"/>
  <c r="M28" i="71"/>
  <c r="AK223" i="61"/>
  <c r="AK229" i="61" s="1"/>
  <c r="AH224" i="61"/>
  <c r="AH230" i="61" s="1"/>
  <c r="F294" i="50"/>
  <c r="G294" i="50" s="1"/>
  <c r="AN222" i="50"/>
  <c r="AF224" i="61"/>
  <c r="AF230" i="61" s="1"/>
  <c r="AC225" i="61"/>
  <c r="AC231" i="61" s="1"/>
  <c r="AC223" i="61"/>
  <c r="AB223" i="61"/>
  <c r="AN223" i="61" s="1"/>
  <c r="N214" i="50"/>
  <c r="AB129" i="61" s="1"/>
  <c r="AF225" i="61"/>
  <c r="AR225" i="61" s="1"/>
  <c r="AR231" i="61" s="1"/>
  <c r="AB225" i="61"/>
  <c r="AN225" i="61" s="1"/>
  <c r="AN231" i="61" s="1"/>
  <c r="AC224" i="61"/>
  <c r="AC230" i="61" s="1"/>
  <c r="AI201" i="50"/>
  <c r="AF223" i="61"/>
  <c r="Z220" i="50"/>
  <c r="AH270" i="61" s="1"/>
  <c r="AH276" i="61" s="1"/>
  <c r="AH279" i="61" s="1"/>
  <c r="AB224" i="61"/>
  <c r="AB230" i="61" s="1"/>
  <c r="AF206" i="50"/>
  <c r="N261" i="50"/>
  <c r="AC290" i="49"/>
  <c r="AH225" i="61"/>
  <c r="AT225" i="61" s="1"/>
  <c r="AT231" i="61" s="1"/>
  <c r="V214" i="50"/>
  <c r="W214" i="50" s="1"/>
  <c r="Z217" i="50"/>
  <c r="AE270" i="61" s="1"/>
  <c r="AE276" i="61" s="1"/>
  <c r="AE279" i="61" s="1"/>
  <c r="W203" i="50"/>
  <c r="I374" i="75"/>
  <c r="E317" i="61"/>
  <c r="S290" i="49"/>
  <c r="AF208" i="50"/>
  <c r="V220" i="50"/>
  <c r="V217" i="50"/>
  <c r="V215" i="50"/>
  <c r="W215" i="50" s="1"/>
  <c r="V213" i="50"/>
  <c r="W213" i="50" s="1"/>
  <c r="V303" i="50"/>
  <c r="V304" i="50" s="1"/>
  <c r="V305" i="50" s="1"/>
  <c r="V306" i="50" s="1"/>
  <c r="V268" i="50" s="1"/>
  <c r="V216" i="50"/>
  <c r="W216" i="50" s="1"/>
  <c r="V218" i="50"/>
  <c r="D203" i="79"/>
  <c r="N234" i="50"/>
  <c r="M379" i="75"/>
  <c r="U311" i="61"/>
  <c r="N381" i="75"/>
  <c r="V219" i="50"/>
  <c r="V212" i="50"/>
  <c r="W212" i="50" s="1"/>
  <c r="AC307" i="50"/>
  <c r="AC304" i="50"/>
  <c r="AC305" i="50" s="1"/>
  <c r="AC306" i="50" s="1"/>
  <c r="Z214" i="50"/>
  <c r="AB270" i="61" s="1"/>
  <c r="AB276" i="61" s="1"/>
  <c r="AB279" i="61" s="1"/>
  <c r="F317" i="61"/>
  <c r="H317" i="61" s="1"/>
  <c r="Z221" i="50"/>
  <c r="AI270" i="61" s="1"/>
  <c r="AI273" i="61" s="1"/>
  <c r="G317" i="61"/>
  <c r="AI108" i="71" s="1"/>
  <c r="Z218" i="50"/>
  <c r="AF270" i="61" s="1"/>
  <c r="AF276" i="61" s="1"/>
  <c r="AF279" i="61" s="1"/>
  <c r="Z215" i="50"/>
  <c r="AC270" i="61" s="1"/>
  <c r="AC273" i="61" s="1"/>
  <c r="AI198" i="50"/>
  <c r="N30" i="71" s="1"/>
  <c r="W210" i="53"/>
  <c r="V291" i="53"/>
  <c r="V210" i="50"/>
  <c r="M31" i="71"/>
  <c r="S210" i="53"/>
  <c r="R291" i="53"/>
  <c r="R210" i="50"/>
  <c r="O210" i="53"/>
  <c r="N210" i="50"/>
  <c r="N291" i="53"/>
  <c r="G206" i="50"/>
  <c r="K203" i="50"/>
  <c r="I371" i="75"/>
  <c r="N374" i="75"/>
  <c r="G198" i="50"/>
  <c r="D370" i="75"/>
  <c r="K210" i="53"/>
  <c r="J291" i="53"/>
  <c r="J210" i="50"/>
  <c r="AC210" i="53"/>
  <c r="AC291" i="53" s="1"/>
  <c r="G210" i="53"/>
  <c r="F291" i="53"/>
  <c r="F210" i="50"/>
  <c r="Z210" i="50"/>
  <c r="D198" i="79" s="1"/>
  <c r="Z291" i="53"/>
  <c r="L370" i="75"/>
  <c r="M370" i="75"/>
  <c r="G207" i="50"/>
  <c r="M18" i="71"/>
  <c r="AI186" i="50"/>
  <c r="N18" i="71" s="1"/>
  <c r="M43" i="71"/>
  <c r="AE188" i="50"/>
  <c r="AB189" i="52"/>
  <c r="Y189" i="50"/>
  <c r="AE189" i="50" s="1"/>
  <c r="Y190" i="52"/>
  <c r="L373" i="75"/>
  <c r="S206" i="50"/>
  <c r="K373" i="75"/>
  <c r="S205" i="50"/>
  <c r="S294" i="50" s="1"/>
  <c r="S302" i="50" s="1"/>
  <c r="S303" i="50" s="1"/>
  <c r="M27" i="71"/>
  <c r="AI195" i="50"/>
  <c r="N27" i="71" s="1"/>
  <c r="K374" i="75"/>
  <c r="W205" i="50"/>
  <c r="M29" i="71"/>
  <c r="AI199" i="50"/>
  <c r="N31" i="71" s="1"/>
  <c r="AI188" i="50"/>
  <c r="N20" i="71" s="1"/>
  <c r="R294" i="50"/>
  <c r="AF205" i="50"/>
  <c r="M21" i="71"/>
  <c r="M20" i="71"/>
  <c r="AI189" i="50"/>
  <c r="N21" i="71" s="1"/>
  <c r="M23" i="71"/>
  <c r="AI191" i="50"/>
  <c r="N23" i="71" s="1"/>
  <c r="M33" i="71"/>
  <c r="P227" i="75"/>
  <c r="AD301" i="75"/>
  <c r="P160" i="75"/>
  <c r="P180" i="75"/>
  <c r="I7" i="75"/>
  <c r="H358" i="75"/>
  <c r="V358" i="75" s="1"/>
  <c r="V7" i="75"/>
  <c r="H259" i="75"/>
  <c r="V259" i="75" s="1"/>
  <c r="H55" i="75"/>
  <c r="V55" i="75" s="1"/>
  <c r="H154" i="75"/>
  <c r="V154" i="75" s="1"/>
  <c r="H210" i="75"/>
  <c r="V210" i="75" s="1"/>
  <c r="H109" i="75"/>
  <c r="V109" i="75" s="1"/>
  <c r="H295" i="75"/>
  <c r="V295" i="75" s="1"/>
  <c r="P9" i="75"/>
  <c r="AD9" i="75" s="1"/>
  <c r="P87" i="75"/>
  <c r="P219" i="75"/>
  <c r="AD342" i="75"/>
  <c r="AD284" i="75"/>
  <c r="AD227" i="75"/>
  <c r="P69" i="75"/>
  <c r="P125" i="75"/>
  <c r="T141" i="61"/>
  <c r="P131" i="75"/>
  <c r="P66" i="75"/>
  <c r="P176" i="75"/>
  <c r="P158" i="75"/>
  <c r="P57" i="75"/>
  <c r="AD271" i="75"/>
  <c r="AQ325" i="61"/>
  <c r="AQ328" i="61" s="1"/>
  <c r="AD66" i="75"/>
  <c r="AD57" i="75"/>
  <c r="AD221" i="75"/>
  <c r="P94" i="75"/>
  <c r="AD160" i="75"/>
  <c r="P338" i="75"/>
  <c r="AD338" i="75"/>
  <c r="P231" i="75"/>
  <c r="AD166" i="75"/>
  <c r="P75" i="75"/>
  <c r="AD158" i="75"/>
  <c r="AD231" i="75"/>
  <c r="AD75" i="75"/>
  <c r="AD94" i="75"/>
  <c r="AD176" i="75"/>
  <c r="P113" i="75"/>
  <c r="AD219" i="75"/>
  <c r="AE325" i="61"/>
  <c r="AE328" i="61" s="1"/>
  <c r="P166" i="75"/>
  <c r="AD73" i="75"/>
  <c r="P271" i="75"/>
  <c r="AD113" i="75"/>
  <c r="AD165" i="75"/>
  <c r="U94" i="61"/>
  <c r="AD127" i="75"/>
  <c r="P214" i="75"/>
  <c r="P330" i="75"/>
  <c r="AD330" i="75"/>
  <c r="AD283" i="75"/>
  <c r="P172" i="75"/>
  <c r="P229" i="75"/>
  <c r="P117" i="75"/>
  <c r="P32" i="75"/>
  <c r="AD32" i="75" s="1"/>
  <c r="AD181" i="75"/>
  <c r="P327" i="75"/>
  <c r="P181" i="75"/>
  <c r="P246" i="75"/>
  <c r="AD61" i="75"/>
  <c r="AD117" i="75"/>
  <c r="AD335" i="75"/>
  <c r="AD186" i="75"/>
  <c r="P283" i="75"/>
  <c r="AD307" i="75"/>
  <c r="AD70" i="75"/>
  <c r="P193" i="75"/>
  <c r="P248" i="75"/>
  <c r="P116" i="75"/>
  <c r="P302" i="75"/>
  <c r="P73" i="75"/>
  <c r="AD86" i="75"/>
  <c r="AD327" i="75"/>
  <c r="AD318" i="75"/>
  <c r="P115" i="75"/>
  <c r="P342" i="75"/>
  <c r="P21" i="75"/>
  <c r="AD21" i="75" s="1"/>
  <c r="P127" i="75"/>
  <c r="P273" i="75"/>
  <c r="AD273" i="75"/>
  <c r="AD267" i="75"/>
  <c r="AD196" i="75"/>
  <c r="P217" i="75"/>
  <c r="P58" i="75"/>
  <c r="P198" i="75"/>
  <c r="AD67" i="75"/>
  <c r="P261" i="75"/>
  <c r="P95" i="75"/>
  <c r="P93" i="75"/>
  <c r="AD125" i="75"/>
  <c r="AD172" i="75"/>
  <c r="P27" i="75"/>
  <c r="AD27" i="75" s="1"/>
  <c r="AD263" i="75"/>
  <c r="AD247" i="75"/>
  <c r="AD248" i="75"/>
  <c r="P197" i="75"/>
  <c r="P82" i="75"/>
  <c r="AD129" i="75"/>
  <c r="P313" i="75"/>
  <c r="AD313" i="75"/>
  <c r="AD128" i="75"/>
  <c r="P23" i="75"/>
  <c r="AD23" i="75" s="1"/>
  <c r="P17" i="75"/>
  <c r="AD17" i="75" s="1"/>
  <c r="P192" i="75"/>
  <c r="P360" i="75"/>
  <c r="AD131" i="75"/>
  <c r="AD192" i="75"/>
  <c r="AD174" i="75"/>
  <c r="AD362" i="75"/>
  <c r="AD302" i="75"/>
  <c r="AD79" i="75"/>
  <c r="AD361" i="75"/>
  <c r="AD69" i="75"/>
  <c r="P265" i="75"/>
  <c r="AD82" i="75"/>
  <c r="P196" i="75"/>
  <c r="AD78" i="75"/>
  <c r="AT314" i="61"/>
  <c r="AT320" i="61" s="1"/>
  <c r="AD217" i="75"/>
  <c r="P306" i="75"/>
  <c r="AD58" i="75"/>
  <c r="AD95" i="75"/>
  <c r="P174" i="75"/>
  <c r="P324" i="75"/>
  <c r="AD298" i="75"/>
  <c r="P29" i="75"/>
  <c r="AD29" i="75" s="1"/>
  <c r="AD157" i="75"/>
  <c r="P85" i="75"/>
  <c r="P346" i="75"/>
  <c r="P213" i="75"/>
  <c r="AD92" i="75"/>
  <c r="P162" i="75"/>
  <c r="AD265" i="75"/>
  <c r="AD222" i="75"/>
  <c r="P267" i="75"/>
  <c r="AD197" i="75"/>
  <c r="AD41" i="75"/>
  <c r="P44" i="75"/>
  <c r="AD65" i="75"/>
  <c r="P121" i="75"/>
  <c r="P184" i="75"/>
  <c r="P78" i="75"/>
  <c r="P128" i="75"/>
  <c r="AD44" i="75"/>
  <c r="P65" i="75"/>
  <c r="AD121" i="75"/>
  <c r="AD184" i="75"/>
  <c r="P67" i="75"/>
  <c r="P263" i="75"/>
  <c r="P247" i="75"/>
  <c r="P28" i="75"/>
  <c r="AD28" i="75" s="1"/>
  <c r="AD198" i="75"/>
  <c r="P299" i="75"/>
  <c r="AD261" i="75"/>
  <c r="AD299" i="75"/>
  <c r="P98" i="75"/>
  <c r="AD111" i="75"/>
  <c r="P328" i="75"/>
  <c r="P317" i="75"/>
  <c r="AD98" i="75"/>
  <c r="U235" i="61"/>
  <c r="AD246" i="75"/>
  <c r="AD328" i="75"/>
  <c r="AD317" i="75"/>
  <c r="AD230" i="75"/>
  <c r="AD324" i="75"/>
  <c r="P157" i="75"/>
  <c r="AD85" i="75"/>
  <c r="P38" i="75"/>
  <c r="AD346" i="75"/>
  <c r="AD213" i="75"/>
  <c r="P318" i="75"/>
  <c r="AD162" i="75"/>
  <c r="AD178" i="75"/>
  <c r="W246" i="61"/>
  <c r="W260" i="61" s="1"/>
  <c r="AC268" i="75"/>
  <c r="AD268" i="75" s="1"/>
  <c r="V229" i="61"/>
  <c r="V226" i="61"/>
  <c r="AC308" i="75"/>
  <c r="AD308" i="75" s="1"/>
  <c r="W293" i="61"/>
  <c r="W304" i="61" s="1"/>
  <c r="V211" i="61"/>
  <c r="P96" i="75"/>
  <c r="W290" i="61"/>
  <c r="AC296" i="75"/>
  <c r="AD296" i="75" s="1"/>
  <c r="P296" i="75"/>
  <c r="V35" i="61"/>
  <c r="N370" i="75"/>
  <c r="P315" i="75"/>
  <c r="V259" i="61"/>
  <c r="V73" i="61"/>
  <c r="P63" i="75"/>
  <c r="AD96" i="75"/>
  <c r="P345" i="75"/>
  <c r="V120" i="61"/>
  <c r="AC312" i="75"/>
  <c r="AD312" i="75" s="1"/>
  <c r="W294" i="61"/>
  <c r="W305" i="61" s="1"/>
  <c r="D305" i="61" s="1"/>
  <c r="AC24" i="75"/>
  <c r="W13" i="61"/>
  <c r="W27" i="61" s="1"/>
  <c r="W150" i="61"/>
  <c r="W164" i="61" s="1"/>
  <c r="AC241" i="75"/>
  <c r="AD241" i="75" s="1"/>
  <c r="W223" i="61"/>
  <c r="O249" i="75"/>
  <c r="O374" i="75" s="1"/>
  <c r="AC114" i="75"/>
  <c r="AD114" i="75" s="1"/>
  <c r="W104" i="61"/>
  <c r="W118" i="61" s="1"/>
  <c r="P114" i="75"/>
  <c r="AC297" i="75"/>
  <c r="AD297" i="75" s="1"/>
  <c r="P297" i="75"/>
  <c r="AC171" i="75"/>
  <c r="AD171" i="75" s="1"/>
  <c r="W154" i="61"/>
  <c r="W168" i="61" s="1"/>
  <c r="P171" i="75"/>
  <c r="AD39" i="75"/>
  <c r="AC179" i="75"/>
  <c r="AD179" i="75" s="1"/>
  <c r="W156" i="61"/>
  <c r="W170" i="61" s="1"/>
  <c r="AC269" i="75"/>
  <c r="AD269" i="75" s="1"/>
  <c r="W247" i="61"/>
  <c r="W261" i="61" s="1"/>
  <c r="P314" i="75"/>
  <c r="AD214" i="75"/>
  <c r="AD331" i="75"/>
  <c r="W296" i="61"/>
  <c r="W307" i="61" s="1"/>
  <c r="AC320" i="75"/>
  <c r="AD320" i="75" s="1"/>
  <c r="P129" i="75"/>
  <c r="P62" i="75"/>
  <c r="P272" i="75"/>
  <c r="P37" i="75"/>
  <c r="V258" i="61"/>
  <c r="AD303" i="75"/>
  <c r="V301" i="61"/>
  <c r="V69" i="61"/>
  <c r="V65" i="61"/>
  <c r="P362" i="75"/>
  <c r="AC215" i="75"/>
  <c r="AD215" i="75" s="1"/>
  <c r="W198" i="61"/>
  <c r="W212" i="61" s="1"/>
  <c r="O99" i="75"/>
  <c r="P99" i="75" s="1"/>
  <c r="AD229" i="75"/>
  <c r="P177" i="75"/>
  <c r="AD339" i="75"/>
  <c r="AD310" i="75"/>
  <c r="V210" i="61"/>
  <c r="V206" i="61"/>
  <c r="P235" i="75"/>
  <c r="P323" i="75"/>
  <c r="P168" i="75"/>
  <c r="P70" i="75"/>
  <c r="AD193" i="75"/>
  <c r="W56" i="61"/>
  <c r="W70" i="61" s="1"/>
  <c r="P124" i="75"/>
  <c r="AC30" i="75"/>
  <c r="W16" i="61"/>
  <c r="W30" i="61" s="1"/>
  <c r="P25" i="75"/>
  <c r="AD25" i="75" s="1"/>
  <c r="P335" i="75"/>
  <c r="V308" i="61"/>
  <c r="V22" i="61"/>
  <c r="V18" i="61"/>
  <c r="P15" i="75"/>
  <c r="AD15" i="75" s="1"/>
  <c r="AB136" i="75"/>
  <c r="V230" i="61"/>
  <c r="AB249" i="75"/>
  <c r="AD38" i="75"/>
  <c r="AD218" i="75"/>
  <c r="V122" i="61"/>
  <c r="P331" i="75"/>
  <c r="P120" i="75"/>
  <c r="AC211" i="75"/>
  <c r="W196" i="61"/>
  <c r="AC155" i="75"/>
  <c r="AD155" i="75" s="1"/>
  <c r="W149" i="61"/>
  <c r="C149" i="61" s="1"/>
  <c r="AD347" i="75"/>
  <c r="U47" i="61"/>
  <c r="AC300" i="75"/>
  <c r="AD300" i="75" s="1"/>
  <c r="W291" i="61"/>
  <c r="W302" i="61" s="1"/>
  <c r="W14" i="61"/>
  <c r="W28" i="61" s="1"/>
  <c r="V166" i="61"/>
  <c r="AC220" i="75"/>
  <c r="AD220" i="75" s="1"/>
  <c r="W200" i="61"/>
  <c r="W214" i="61" s="1"/>
  <c r="V165" i="61"/>
  <c r="AD37" i="75"/>
  <c r="AC322" i="75"/>
  <c r="AD322" i="75" s="1"/>
  <c r="P322" i="75"/>
  <c r="AC236" i="75"/>
  <c r="AD236" i="75" s="1"/>
  <c r="W204" i="61"/>
  <c r="W218" i="61" s="1"/>
  <c r="V27" i="61"/>
  <c r="AB350" i="75"/>
  <c r="AD177" i="75"/>
  <c r="P305" i="75"/>
  <c r="P156" i="75"/>
  <c r="P43" i="75"/>
  <c r="M104" i="67"/>
  <c r="U129" i="61"/>
  <c r="P22" i="75"/>
  <c r="AD22" i="75" s="1"/>
  <c r="AD235" i="75"/>
  <c r="AD323" i="75"/>
  <c r="AD168" i="75"/>
  <c r="P244" i="75"/>
  <c r="AC226" i="75"/>
  <c r="AD226" i="75" s="1"/>
  <c r="P226" i="75"/>
  <c r="AD124" i="75"/>
  <c r="P223" i="75"/>
  <c r="AC141" i="75"/>
  <c r="AD141" i="75" s="1"/>
  <c r="AC140" i="75"/>
  <c r="AD140" i="75" s="1"/>
  <c r="AC175" i="75"/>
  <c r="AD175" i="75" s="1"/>
  <c r="W155" i="61"/>
  <c r="W169" i="61" s="1"/>
  <c r="AC130" i="75"/>
  <c r="AD130" i="75" s="1"/>
  <c r="W109" i="61"/>
  <c r="W123" i="61" s="1"/>
  <c r="AC341" i="75"/>
  <c r="AD341" i="75" s="1"/>
  <c r="W316" i="61"/>
  <c r="N98" i="67"/>
  <c r="N104" i="67" s="1"/>
  <c r="AC326" i="75"/>
  <c r="AD326" i="75" s="1"/>
  <c r="W298" i="61"/>
  <c r="W309" i="61" s="1"/>
  <c r="P40" i="75"/>
  <c r="AD120" i="75"/>
  <c r="AC16" i="75"/>
  <c r="W11" i="61"/>
  <c r="W25" i="61" s="1"/>
  <c r="AB238" i="75"/>
  <c r="P303" i="75"/>
  <c r="AB34" i="75"/>
  <c r="AB47" i="75" s="1"/>
  <c r="AB51" i="75" s="1"/>
  <c r="AB52" i="75" s="1"/>
  <c r="V263" i="61"/>
  <c r="AD272" i="75"/>
  <c r="P81" i="75"/>
  <c r="P326" i="75"/>
  <c r="AB366" i="75"/>
  <c r="AD360" i="75"/>
  <c r="P212" i="75"/>
  <c r="V265" i="61"/>
  <c r="P199" i="75"/>
  <c r="P13" i="75"/>
  <c r="AD13" i="75" s="1"/>
  <c r="V117" i="61"/>
  <c r="V74" i="61"/>
  <c r="AD164" i="75"/>
  <c r="P18" i="75"/>
  <c r="AD18" i="75" s="1"/>
  <c r="AC110" i="75"/>
  <c r="AD110" i="75" s="1"/>
  <c r="W102" i="61"/>
  <c r="C102" i="61" s="1"/>
  <c r="AC77" i="75"/>
  <c r="AD77" i="75" s="1"/>
  <c r="P77" i="75"/>
  <c r="V302" i="61"/>
  <c r="P185" i="75"/>
  <c r="AB89" i="75"/>
  <c r="AB101" i="75" s="1"/>
  <c r="P245" i="75"/>
  <c r="AC282" i="75"/>
  <c r="AD282" i="75" s="1"/>
  <c r="P282" i="75"/>
  <c r="AD59" i="75"/>
  <c r="AC126" i="75"/>
  <c r="AD126" i="75" s="1"/>
  <c r="W108" i="61"/>
  <c r="W122" i="61" s="1"/>
  <c r="AD305" i="75"/>
  <c r="AD180" i="75"/>
  <c r="AD156" i="75"/>
  <c r="AB45" i="75"/>
  <c r="AD43" i="75"/>
  <c r="P19" i="75"/>
  <c r="AD19" i="75" s="1"/>
  <c r="P61" i="75"/>
  <c r="P236" i="75"/>
  <c r="P298" i="75"/>
  <c r="V123" i="61"/>
  <c r="AD244" i="75"/>
  <c r="V71" i="61"/>
  <c r="V28" i="61"/>
  <c r="AB139" i="75"/>
  <c r="AB144" i="75" s="1"/>
  <c r="N144" i="75"/>
  <c r="AD223" i="75"/>
  <c r="U325" i="61"/>
  <c r="AC242" i="75"/>
  <c r="AD242" i="75" s="1"/>
  <c r="W224" i="61"/>
  <c r="W230" i="61" s="1"/>
  <c r="AC228" i="75"/>
  <c r="AD228" i="75" s="1"/>
  <c r="W202" i="61"/>
  <c r="W216" i="61" s="1"/>
  <c r="AC112" i="75"/>
  <c r="AD112" i="75" s="1"/>
  <c r="P112" i="75"/>
  <c r="AC68" i="75"/>
  <c r="AD68" i="75" s="1"/>
  <c r="W59" i="61"/>
  <c r="W73" i="61" s="1"/>
  <c r="AD74" i="75"/>
  <c r="AH315" i="61"/>
  <c r="AH321" i="61" s="1"/>
  <c r="AT315" i="61"/>
  <c r="AT321" i="61" s="1"/>
  <c r="V116" i="61"/>
  <c r="V112" i="61"/>
  <c r="V264" i="61"/>
  <c r="AD315" i="75"/>
  <c r="P312" i="75"/>
  <c r="P39" i="75"/>
  <c r="V77" i="61"/>
  <c r="W249" i="61"/>
  <c r="W263" i="61" s="1"/>
  <c r="AC274" i="75"/>
  <c r="AD274" i="75" s="1"/>
  <c r="P225" i="75"/>
  <c r="V261" i="61"/>
  <c r="P340" i="75"/>
  <c r="AC344" i="75"/>
  <c r="AD344" i="75" s="1"/>
  <c r="O348" i="75"/>
  <c r="P348" i="75" s="1"/>
  <c r="AD225" i="75"/>
  <c r="AD329" i="75"/>
  <c r="AD314" i="75"/>
  <c r="V309" i="61"/>
  <c r="V170" i="61"/>
  <c r="AD199" i="75"/>
  <c r="AD194" i="75"/>
  <c r="P31" i="75"/>
  <c r="AD31" i="75" s="1"/>
  <c r="W250" i="61"/>
  <c r="W264" i="61" s="1"/>
  <c r="AC275" i="75"/>
  <c r="AD275" i="75" s="1"/>
  <c r="AC45" i="75"/>
  <c r="O45" i="75"/>
  <c r="P334" i="75"/>
  <c r="P262" i="75"/>
  <c r="AC56" i="75"/>
  <c r="AD56" i="75" s="1"/>
  <c r="W55" i="61"/>
  <c r="C55" i="61" s="1"/>
  <c r="P308" i="75"/>
  <c r="P311" i="75"/>
  <c r="AD185" i="75"/>
  <c r="P24" i="75"/>
  <c r="AD24" i="75" s="1"/>
  <c r="AD245" i="75"/>
  <c r="AC122" i="75"/>
  <c r="AD122" i="75" s="1"/>
  <c r="W106" i="61"/>
  <c r="W120" i="61" s="1"/>
  <c r="P59" i="75"/>
  <c r="P33" i="75"/>
  <c r="AD33" i="75" s="1"/>
  <c r="V270" i="61"/>
  <c r="N375" i="75"/>
  <c r="P161" i="75"/>
  <c r="P83" i="75"/>
  <c r="P10" i="75"/>
  <c r="AD10" i="75" s="1"/>
  <c r="P71" i="75"/>
  <c r="V29" i="61"/>
  <c r="V76" i="61"/>
  <c r="AC183" i="75"/>
  <c r="AD183" i="75" s="1"/>
  <c r="W157" i="61"/>
  <c r="W171" i="61" s="1"/>
  <c r="V215" i="61"/>
  <c r="V24" i="61"/>
  <c r="AC159" i="75"/>
  <c r="AD159" i="75" s="1"/>
  <c r="W151" i="61"/>
  <c r="W165" i="61" s="1"/>
  <c r="AC97" i="75"/>
  <c r="AD97" i="75" s="1"/>
  <c r="P97" i="75"/>
  <c r="V168" i="61"/>
  <c r="AA144" i="75"/>
  <c r="AD234" i="75"/>
  <c r="W103" i="61"/>
  <c r="W117" i="61" s="1"/>
  <c r="AC80" i="75"/>
  <c r="AD80" i="75" s="1"/>
  <c r="W62" i="61"/>
  <c r="W76" i="61" s="1"/>
  <c r="AC224" i="75"/>
  <c r="AD224" i="75" s="1"/>
  <c r="W201" i="61"/>
  <c r="W215" i="61" s="1"/>
  <c r="P74" i="75"/>
  <c r="AC26" i="75"/>
  <c r="W15" i="61"/>
  <c r="W29" i="61" s="1"/>
  <c r="W203" i="61"/>
  <c r="D203" i="61" s="1"/>
  <c r="AH70" i="71" s="1"/>
  <c r="AC232" i="75"/>
  <c r="AD232" i="75" s="1"/>
  <c r="V163" i="61"/>
  <c r="V159" i="61"/>
  <c r="W225" i="61"/>
  <c r="W231" i="61" s="1"/>
  <c r="AC243" i="75"/>
  <c r="AD243" i="75" s="1"/>
  <c r="AC319" i="75"/>
  <c r="AD319" i="75" s="1"/>
  <c r="P319" i="75"/>
  <c r="W315" i="61"/>
  <c r="W321" i="61" s="1"/>
  <c r="AC337" i="75"/>
  <c r="AD337" i="75" s="1"/>
  <c r="N97" i="67"/>
  <c r="N103" i="67" s="1"/>
  <c r="O103" i="67" s="1"/>
  <c r="AC316" i="75"/>
  <c r="AD316" i="75" s="1"/>
  <c r="W295" i="61"/>
  <c r="W306" i="61" s="1"/>
  <c r="AC264" i="75"/>
  <c r="AD264" i="75" s="1"/>
  <c r="W245" i="61"/>
  <c r="W259" i="61" s="1"/>
  <c r="AB188" i="75"/>
  <c r="AB202" i="75" s="1"/>
  <c r="P337" i="75"/>
  <c r="AC142" i="75"/>
  <c r="AD142" i="75" s="1"/>
  <c r="AD63" i="75"/>
  <c r="U179" i="61"/>
  <c r="U182" i="61"/>
  <c r="U185" i="61" s="1"/>
  <c r="U188" i="61" s="1"/>
  <c r="P222" i="75"/>
  <c r="AD345" i="75"/>
  <c r="P218" i="75"/>
  <c r="AC118" i="75"/>
  <c r="AD118" i="75" s="1"/>
  <c r="W105" i="61"/>
  <c r="W119" i="61" s="1"/>
  <c r="V179" i="61"/>
  <c r="V182" i="61"/>
  <c r="V185" i="61" s="1"/>
  <c r="P14" i="75"/>
  <c r="AD14" i="75" s="1"/>
  <c r="N373" i="75"/>
  <c r="V213" i="61"/>
  <c r="AC64" i="75"/>
  <c r="AD64" i="75" s="1"/>
  <c r="W58" i="61"/>
  <c r="W72" i="61" s="1"/>
  <c r="W251" i="61"/>
  <c r="W265" i="61" s="1"/>
  <c r="AC276" i="75"/>
  <c r="AD276" i="75" s="1"/>
  <c r="P276" i="75"/>
  <c r="O285" i="75"/>
  <c r="AC281" i="75"/>
  <c r="V75" i="61"/>
  <c r="P347" i="75"/>
  <c r="P329" i="75"/>
  <c r="P274" i="75"/>
  <c r="V303" i="61"/>
  <c r="AB200" i="75"/>
  <c r="P133" i="75"/>
  <c r="V212" i="61"/>
  <c r="U273" i="61"/>
  <c r="U276" i="61"/>
  <c r="V118" i="61"/>
  <c r="AD40" i="75"/>
  <c r="AB99" i="75"/>
  <c r="AD93" i="75"/>
  <c r="P339" i="75"/>
  <c r="AC72" i="75"/>
  <c r="AD72" i="75" s="1"/>
  <c r="W60" i="61"/>
  <c r="P72" i="75"/>
  <c r="P310" i="75"/>
  <c r="AD133" i="75"/>
  <c r="V307" i="61"/>
  <c r="P266" i="75"/>
  <c r="P179" i="75"/>
  <c r="P11" i="75"/>
  <c r="AD11" i="75" s="1"/>
  <c r="V306" i="61"/>
  <c r="W244" i="61"/>
  <c r="W258" i="61" s="1"/>
  <c r="P164" i="75"/>
  <c r="AD62" i="75"/>
  <c r="AD266" i="75"/>
  <c r="AD123" i="75"/>
  <c r="P42" i="75"/>
  <c r="AD81" i="75"/>
  <c r="AC20" i="75"/>
  <c r="W12" i="61"/>
  <c r="W26" i="61" s="1"/>
  <c r="W197" i="61"/>
  <c r="W211" i="61" s="1"/>
  <c r="V216" i="61"/>
  <c r="V231" i="61"/>
  <c r="P173" i="75"/>
  <c r="AD212" i="75"/>
  <c r="V262" i="61"/>
  <c r="P300" i="75"/>
  <c r="AC325" i="61"/>
  <c r="AC328" i="61" s="1"/>
  <c r="AC330" i="61" s="1"/>
  <c r="P242" i="75"/>
  <c r="AC270" i="75"/>
  <c r="AD270" i="75" s="1"/>
  <c r="W248" i="61"/>
  <c r="W262" i="61" s="1"/>
  <c r="P228" i="75"/>
  <c r="P111" i="75"/>
  <c r="P30" i="75"/>
  <c r="AD30" i="75" s="1"/>
  <c r="P194" i="75"/>
  <c r="AD116" i="75"/>
  <c r="V169" i="61"/>
  <c r="AD334" i="75"/>
  <c r="AD262" i="75"/>
  <c r="V304" i="61"/>
  <c r="P64" i="75"/>
  <c r="P309" i="75"/>
  <c r="W8" i="61"/>
  <c r="C8" i="61" s="1"/>
  <c r="AC8" i="75"/>
  <c r="P170" i="75"/>
  <c r="AD132" i="75"/>
  <c r="P270" i="75"/>
  <c r="V124" i="61"/>
  <c r="AD311" i="75"/>
  <c r="V317" i="61"/>
  <c r="N376" i="75"/>
  <c r="P169" i="75"/>
  <c r="P268" i="75"/>
  <c r="W336" i="61"/>
  <c r="W339" i="61" s="1"/>
  <c r="AC359" i="75"/>
  <c r="AC366" i="75" s="1"/>
  <c r="AC367" i="75" s="1"/>
  <c r="V26" i="61"/>
  <c r="AB285" i="75"/>
  <c r="P341" i="75"/>
  <c r="AD161" i="75"/>
  <c r="V217" i="61"/>
  <c r="P119" i="75"/>
  <c r="V218" i="61"/>
  <c r="V25" i="61"/>
  <c r="P182" i="75"/>
  <c r="AD83" i="75"/>
  <c r="AD71" i="75"/>
  <c r="P26" i="75"/>
  <c r="AD26" i="75" s="1"/>
  <c r="V257" i="61"/>
  <c r="V253" i="61"/>
  <c r="V214" i="61"/>
  <c r="W110" i="61"/>
  <c r="W124" i="61" s="1"/>
  <c r="AC134" i="75"/>
  <c r="AD134" i="75" s="1"/>
  <c r="AA146" i="75"/>
  <c r="AC163" i="75"/>
  <c r="AD163" i="75" s="1"/>
  <c r="W152" i="61"/>
  <c r="W166" i="61" s="1"/>
  <c r="V70" i="61"/>
  <c r="V339" i="61"/>
  <c r="V82" i="61"/>
  <c r="P233" i="75"/>
  <c r="V321" i="61"/>
  <c r="AC60" i="75"/>
  <c r="AD60" i="75" s="1"/>
  <c r="W57" i="61"/>
  <c r="W71" i="61" s="1"/>
  <c r="P80" i="75"/>
  <c r="AD306" i="75"/>
  <c r="AC191" i="75"/>
  <c r="AD191" i="75" s="1"/>
  <c r="O200" i="75"/>
  <c r="P224" i="75"/>
  <c r="P284" i="75"/>
  <c r="AC84" i="75"/>
  <c r="AD84" i="75" s="1"/>
  <c r="W63" i="61"/>
  <c r="W77" i="61" s="1"/>
  <c r="AC260" i="75"/>
  <c r="W243" i="61"/>
  <c r="V30" i="61"/>
  <c r="P230" i="75"/>
  <c r="P186" i="75"/>
  <c r="AC304" i="75"/>
  <c r="AD304" i="75" s="1"/>
  <c r="W292" i="61"/>
  <c r="W303" i="61" s="1"/>
  <c r="V72" i="61"/>
  <c r="AD309" i="75"/>
  <c r="AC12" i="75"/>
  <c r="W10" i="61"/>
  <c r="W24" i="61" s="1"/>
  <c r="AD170" i="75"/>
  <c r="P132" i="75"/>
  <c r="V119" i="61"/>
  <c r="P234" i="75"/>
  <c r="AC333" i="75"/>
  <c r="AD333" i="75" s="1"/>
  <c r="N96" i="67"/>
  <c r="N102" i="67" s="1"/>
  <c r="W314" i="61"/>
  <c r="W320" i="61" s="1"/>
  <c r="C320" i="61" s="1"/>
  <c r="AC167" i="75"/>
  <c r="AD167" i="75" s="1"/>
  <c r="W153" i="61"/>
  <c r="W167" i="61" s="1"/>
  <c r="P167" i="75"/>
  <c r="P165" i="75"/>
  <c r="P123" i="75"/>
  <c r="P344" i="75"/>
  <c r="AD169" i="75"/>
  <c r="W297" i="61"/>
  <c r="W308" i="61" s="1"/>
  <c r="AC321" i="75"/>
  <c r="AD321" i="75" s="1"/>
  <c r="P301" i="75"/>
  <c r="V260" i="61"/>
  <c r="P221" i="75"/>
  <c r="AC76" i="75"/>
  <c r="AD76" i="75" s="1"/>
  <c r="W61" i="61"/>
  <c r="W75" i="61" s="1"/>
  <c r="AC195" i="75"/>
  <c r="AD195" i="75" s="1"/>
  <c r="P195" i="75"/>
  <c r="V171" i="61"/>
  <c r="P86" i="75"/>
  <c r="P79" i="75"/>
  <c r="P307" i="75"/>
  <c r="P178" i="75"/>
  <c r="P361" i="75"/>
  <c r="AD119" i="75"/>
  <c r="AC216" i="75"/>
  <c r="AD216" i="75" s="1"/>
  <c r="W199" i="61"/>
  <c r="W213" i="61" s="1"/>
  <c r="P16" i="75"/>
  <c r="AD16" i="75" s="1"/>
  <c r="P92" i="75"/>
  <c r="AD182" i="75"/>
  <c r="P41" i="75"/>
  <c r="V164" i="61"/>
  <c r="AC336" i="75"/>
  <c r="AD336" i="75" s="1"/>
  <c r="P336" i="75"/>
  <c r="AD115" i="75"/>
  <c r="AB278" i="75"/>
  <c r="AB287" i="75" s="1"/>
  <c r="AD325" i="61"/>
  <c r="AD328" i="61" s="1"/>
  <c r="N266" i="50"/>
  <c r="N233" i="50"/>
  <c r="AU129" i="61" s="1"/>
  <c r="N268" i="50"/>
  <c r="N251" i="50"/>
  <c r="N230" i="50"/>
  <c r="AR129" i="61" s="1"/>
  <c r="N227" i="50"/>
  <c r="AO129" i="61" s="1"/>
  <c r="N262" i="50"/>
  <c r="N245" i="50"/>
  <c r="N241" i="50"/>
  <c r="N240" i="50"/>
  <c r="N222" i="50"/>
  <c r="AJ129" i="61" s="1"/>
  <c r="N231" i="50"/>
  <c r="AS129" i="61" s="1"/>
  <c r="N257" i="50"/>
  <c r="N256" i="50"/>
  <c r="AO325" i="61"/>
  <c r="AO328" i="61" s="1"/>
  <c r="N235" i="50"/>
  <c r="N236" i="50"/>
  <c r="N253" i="50"/>
  <c r="N249" i="50"/>
  <c r="N264" i="50"/>
  <c r="N237" i="50"/>
  <c r="N246" i="50"/>
  <c r="AD123" i="79"/>
  <c r="R127" i="79"/>
  <c r="R128" i="79" s="1"/>
  <c r="V227" i="50"/>
  <c r="V235" i="50"/>
  <c r="V236" i="50"/>
  <c r="V233" i="50"/>
  <c r="N223" i="50"/>
  <c r="AK129" i="61" s="1"/>
  <c r="N267" i="50"/>
  <c r="N225" i="50"/>
  <c r="AM129" i="61" s="1"/>
  <c r="Z325" i="61"/>
  <c r="Z328" i="61" s="1"/>
  <c r="Z330" i="61" s="1"/>
  <c r="V237" i="50"/>
  <c r="V247" i="50"/>
  <c r="N244" i="50"/>
  <c r="N258" i="50"/>
  <c r="N265" i="50"/>
  <c r="N229" i="50"/>
  <c r="AQ129" i="61" s="1"/>
  <c r="N252" i="50"/>
  <c r="N263" i="50"/>
  <c r="N243" i="50"/>
  <c r="N232" i="50"/>
  <c r="AT129" i="61" s="1"/>
  <c r="AP325" i="61"/>
  <c r="AP328" i="61" s="1"/>
  <c r="N248" i="50"/>
  <c r="N254" i="50"/>
  <c r="V239" i="50"/>
  <c r="N242" i="50"/>
  <c r="N269" i="50"/>
  <c r="N260" i="50"/>
  <c r="N250" i="50"/>
  <c r="V231" i="50"/>
  <c r="V228" i="50"/>
  <c r="N259" i="50"/>
  <c r="N224" i="50"/>
  <c r="AL129" i="61" s="1"/>
  <c r="N226" i="50"/>
  <c r="AN129" i="61" s="1"/>
  <c r="N228" i="50"/>
  <c r="AP129" i="61" s="1"/>
  <c r="N239" i="50"/>
  <c r="N247" i="50"/>
  <c r="N255" i="50"/>
  <c r="N238" i="50"/>
  <c r="R346" i="61"/>
  <c r="V346" i="61"/>
  <c r="N282" i="61"/>
  <c r="C284" i="61" s="1"/>
  <c r="X235" i="61"/>
  <c r="W346" i="61"/>
  <c r="Q345" i="61"/>
  <c r="Q346" i="61"/>
  <c r="T235" i="61"/>
  <c r="T346" i="61" s="1"/>
  <c r="AS325" i="61"/>
  <c r="AS328" i="61" s="1"/>
  <c r="S345" i="61"/>
  <c r="AN325" i="61"/>
  <c r="AN328" i="61" s="1"/>
  <c r="S346" i="61"/>
  <c r="P345" i="61"/>
  <c r="AO44" i="71"/>
  <c r="AI122" i="71"/>
  <c r="AQ41" i="71"/>
  <c r="I354" i="61"/>
  <c r="AQ43" i="71"/>
  <c r="I356" i="61"/>
  <c r="AQ42" i="71"/>
  <c r="I355" i="61"/>
  <c r="AP44" i="71"/>
  <c r="H357" i="61"/>
  <c r="AI196" i="50"/>
  <c r="N28" i="71" s="1"/>
  <c r="N69" i="71"/>
  <c r="AJ292" i="50"/>
  <c r="AI207" i="50"/>
  <c r="N39" i="71" s="1"/>
  <c r="M22" i="71"/>
  <c r="M39" i="71"/>
  <c r="AI197" i="50"/>
  <c r="N29" i="71" s="1"/>
  <c r="AI190" i="50"/>
  <c r="N22" i="71" s="1"/>
  <c r="AG339" i="61"/>
  <c r="AH336" i="61"/>
  <c r="AH339" i="61" s="1"/>
  <c r="AF28" i="67"/>
  <c r="AE29" i="67"/>
  <c r="J353" i="61"/>
  <c r="AS40" i="71" s="1"/>
  <c r="AR40" i="71"/>
  <c r="AP39" i="71"/>
  <c r="H352" i="61"/>
  <c r="AO39" i="71"/>
  <c r="AI117" i="71"/>
  <c r="U346" i="61"/>
  <c r="N325" i="61"/>
  <c r="N328" i="61" s="1"/>
  <c r="C330" i="61" s="1"/>
  <c r="M345" i="61"/>
  <c r="AK325" i="61"/>
  <c r="AK328" i="61" s="1"/>
  <c r="R293" i="75"/>
  <c r="R345" i="61"/>
  <c r="M346" i="61"/>
  <c r="AB322" i="61"/>
  <c r="AB325" i="61" s="1"/>
  <c r="AB328" i="61" s="1"/>
  <c r="AB330" i="61" s="1"/>
  <c r="R256" i="75"/>
  <c r="R207" i="75"/>
  <c r="L185" i="61"/>
  <c r="L188" i="61" s="1"/>
  <c r="C190" i="61" s="1"/>
  <c r="C143" i="61"/>
  <c r="AA320" i="61"/>
  <c r="AA325" i="61" s="1"/>
  <c r="AA328" i="61" s="1"/>
  <c r="AA330" i="61" s="1"/>
  <c r="AG325" i="61"/>
  <c r="AG328" i="61" s="1"/>
  <c r="O345" i="61"/>
  <c r="L235" i="61"/>
  <c r="P346" i="61"/>
  <c r="AM320" i="61"/>
  <c r="O346" i="61"/>
  <c r="C96" i="61"/>
  <c r="R106" i="75"/>
  <c r="L47" i="61"/>
  <c r="R52" i="75"/>
  <c r="AB219" i="50"/>
  <c r="AB220" i="50" s="1"/>
  <c r="AB221" i="50" s="1"/>
  <c r="AB222" i="50" s="1"/>
  <c r="W216" i="49"/>
  <c r="U217" i="49"/>
  <c r="S216" i="49"/>
  <c r="Q217" i="49"/>
  <c r="I216" i="49"/>
  <c r="K215" i="49"/>
  <c r="AB215" i="49"/>
  <c r="E221" i="49"/>
  <c r="G220" i="49"/>
  <c r="E291" i="49"/>
  <c r="AB22" i="61"/>
  <c r="AB32" i="61" s="1"/>
  <c r="K215" i="51"/>
  <c r="I216" i="51"/>
  <c r="AB215" i="51"/>
  <c r="G217" i="51"/>
  <c r="E218" i="51"/>
  <c r="U220" i="52"/>
  <c r="W219" i="52"/>
  <c r="Q216" i="52"/>
  <c r="S215" i="52"/>
  <c r="I216" i="52"/>
  <c r="K215" i="52"/>
  <c r="G216" i="52"/>
  <c r="E217" i="52"/>
  <c r="E216" i="50"/>
  <c r="AD8" i="61" s="1"/>
  <c r="Y217" i="53"/>
  <c r="M216" i="53"/>
  <c r="O215" i="53"/>
  <c r="M215" i="50"/>
  <c r="Q217" i="53"/>
  <c r="S216" i="53"/>
  <c r="Q216" i="50"/>
  <c r="U218" i="53"/>
  <c r="U217" i="50"/>
  <c r="W217" i="53"/>
  <c r="I215" i="50"/>
  <c r="K215" i="53"/>
  <c r="I216" i="53"/>
  <c r="AB215" i="53"/>
  <c r="AC18" i="61"/>
  <c r="AC22" i="61"/>
  <c r="G218" i="53"/>
  <c r="E219" i="53"/>
  <c r="AI192" i="50"/>
  <c r="AI200" i="50"/>
  <c r="N32" i="71" s="1"/>
  <c r="M32" i="71"/>
  <c r="M26" i="71"/>
  <c r="AI194" i="50"/>
  <c r="N26" i="71" s="1"/>
  <c r="M25" i="71"/>
  <c r="AI193" i="50"/>
  <c r="N25" i="71" s="1"/>
  <c r="M24" i="71"/>
  <c r="M19" i="71"/>
  <c r="M34" i="71"/>
  <c r="AI202" i="50"/>
  <c r="N34" i="71" s="1"/>
  <c r="AI187" i="50"/>
  <c r="AF293" i="50"/>
  <c r="M70" i="71" s="1"/>
  <c r="AC236" i="50"/>
  <c r="AC296" i="50"/>
  <c r="AI209" i="50"/>
  <c r="N41" i="71" s="1"/>
  <c r="M41" i="71"/>
  <c r="M36" i="71"/>
  <c r="AI204" i="50"/>
  <c r="N36" i="71" s="1"/>
  <c r="AE230" i="61"/>
  <c r="AQ224" i="61"/>
  <c r="AQ230" i="61" s="1"/>
  <c r="N33" i="71"/>
  <c r="AU225" i="61"/>
  <c r="AU231" i="61" s="1"/>
  <c r="AI231" i="61"/>
  <c r="AA230" i="61"/>
  <c r="AM224" i="61"/>
  <c r="AM230" i="61" s="1"/>
  <c r="AC129" i="61"/>
  <c r="O212" i="50"/>
  <c r="Z129" i="61"/>
  <c r="Z229" i="50"/>
  <c r="AQ270" i="61" s="1"/>
  <c r="Z222" i="50"/>
  <c r="Z232" i="50"/>
  <c r="AT270" i="61" s="1"/>
  <c r="Z227" i="50"/>
  <c r="AO270" i="61" s="1"/>
  <c r="AI229" i="61"/>
  <c r="AU223" i="61"/>
  <c r="AC258" i="50"/>
  <c r="AE231" i="61"/>
  <c r="AQ225" i="61"/>
  <c r="AQ231" i="61" s="1"/>
  <c r="AJ231" i="61"/>
  <c r="AP224" i="61"/>
  <c r="AP230" i="61" s="1"/>
  <c r="AD230" i="61"/>
  <c r="F323" i="61"/>
  <c r="AJ325" i="61"/>
  <c r="AJ328" i="61" s="1"/>
  <c r="G323" i="61"/>
  <c r="AF129" i="61"/>
  <c r="AA43" i="71"/>
  <c r="AJ230" i="61"/>
  <c r="X138" i="61"/>
  <c r="X141" i="61" s="1"/>
  <c r="R181" i="79"/>
  <c r="AD180" i="79"/>
  <c r="AD181" i="79" s="1"/>
  <c r="X282" i="61"/>
  <c r="X328" i="61"/>
  <c r="R102" i="79"/>
  <c r="AD101" i="79"/>
  <c r="AD102" i="79" s="1"/>
  <c r="R29" i="79"/>
  <c r="AD28" i="79"/>
  <c r="AD29" i="79" s="1"/>
  <c r="AD77" i="79"/>
  <c r="AD78" i="79" s="1"/>
  <c r="R78" i="79"/>
  <c r="X185" i="61"/>
  <c r="X188" i="61" s="1"/>
  <c r="E311" i="61"/>
  <c r="Y47" i="61"/>
  <c r="AD152" i="79"/>
  <c r="AD153" i="79" s="1"/>
  <c r="R153" i="79"/>
  <c r="X44" i="61"/>
  <c r="X47" i="61" s="1"/>
  <c r="AD53" i="79"/>
  <c r="AD54" i="79" s="1"/>
  <c r="R54" i="79"/>
  <c r="E323" i="61"/>
  <c r="X91" i="61"/>
  <c r="X94" i="61" s="1"/>
  <c r="M30" i="71" l="1"/>
  <c r="Z223" i="50"/>
  <c r="AK270" i="61" s="1"/>
  <c r="K294" i="50"/>
  <c r="K302" i="50" s="1"/>
  <c r="K303" i="50" s="1"/>
  <c r="AH229" i="61"/>
  <c r="AF201" i="61"/>
  <c r="AE215" i="61"/>
  <c r="AF283" i="61"/>
  <c r="AF142" i="61"/>
  <c r="AF236" i="61"/>
  <c r="AF340" i="61"/>
  <c r="AF341" i="61" s="1"/>
  <c r="AF95" i="61"/>
  <c r="AF189" i="61"/>
  <c r="AF329" i="61"/>
  <c r="AG199" i="61"/>
  <c r="AF213" i="61"/>
  <c r="AD116" i="61"/>
  <c r="AE102" i="61"/>
  <c r="AE112" i="61" s="1"/>
  <c r="AE149" i="61"/>
  <c r="AD163" i="61"/>
  <c r="AD231" i="61"/>
  <c r="AE164" i="61"/>
  <c r="AF150" i="61"/>
  <c r="AG229" i="61"/>
  <c r="AF330" i="61"/>
  <c r="AD169" i="61"/>
  <c r="AE155" i="61"/>
  <c r="AH15" i="61"/>
  <c r="AG29" i="61"/>
  <c r="AE170" i="61"/>
  <c r="AF156" i="61"/>
  <c r="AE30" i="61"/>
  <c r="AF16" i="61"/>
  <c r="AD330" i="61"/>
  <c r="M35" i="71"/>
  <c r="Z307" i="50"/>
  <c r="Z226" i="50"/>
  <c r="AN270" i="61" s="1"/>
  <c r="Z228" i="50"/>
  <c r="AP270" i="61" s="1"/>
  <c r="Z224" i="50"/>
  <c r="AL270" i="61" s="1"/>
  <c r="AL276" i="61" s="1"/>
  <c r="AL279" i="61" s="1"/>
  <c r="Z231" i="50"/>
  <c r="AS270" i="61" s="1"/>
  <c r="Z225" i="50"/>
  <c r="AM270" i="61" s="1"/>
  <c r="AM276" i="61" s="1"/>
  <c r="AM279" i="61" s="1"/>
  <c r="Z304" i="50"/>
  <c r="Z305" i="50" s="1"/>
  <c r="Z230" i="50"/>
  <c r="AR270" i="61" s="1"/>
  <c r="AR273" i="61" s="1"/>
  <c r="Z233" i="50"/>
  <c r="AU270" i="61" s="1"/>
  <c r="AU273" i="61" s="1"/>
  <c r="AF60" i="61"/>
  <c r="AE74" i="61"/>
  <c r="AE165" i="61"/>
  <c r="D165" i="61" s="1"/>
  <c r="AF151" i="61"/>
  <c r="AH61" i="61"/>
  <c r="AG75" i="61"/>
  <c r="D60" i="61"/>
  <c r="AH26" i="71" s="1"/>
  <c r="AD263" i="61"/>
  <c r="AE249" i="61"/>
  <c r="AF212" i="61"/>
  <c r="AG198" i="61"/>
  <c r="Y43" i="71"/>
  <c r="AE197" i="61"/>
  <c r="AD211" i="61"/>
  <c r="AE9" i="61"/>
  <c r="AD23" i="61"/>
  <c r="AE76" i="61"/>
  <c r="D76" i="61" s="1"/>
  <c r="AF62" i="61"/>
  <c r="AF109" i="61"/>
  <c r="AE123" i="61"/>
  <c r="D123" i="61" s="1"/>
  <c r="AF231" i="61"/>
  <c r="AG25" i="61"/>
  <c r="AH11" i="61"/>
  <c r="AC173" i="61"/>
  <c r="AD229" i="61"/>
  <c r="AD181" i="61"/>
  <c r="AD228" i="61"/>
  <c r="AD344" i="61"/>
  <c r="AE7" i="61"/>
  <c r="AD300" i="61"/>
  <c r="AD269" i="61"/>
  <c r="AD242" i="61"/>
  <c r="AD162" i="61"/>
  <c r="AD68" i="61"/>
  <c r="AD222" i="61"/>
  <c r="AD40" i="61"/>
  <c r="AD115" i="61"/>
  <c r="AD148" i="61"/>
  <c r="AD81" i="61"/>
  <c r="AD134" i="61"/>
  <c r="AD319" i="61"/>
  <c r="AD34" i="61"/>
  <c r="AD289" i="61"/>
  <c r="AD350" i="61"/>
  <c r="AD87" i="61"/>
  <c r="AD209" i="61"/>
  <c r="AD256" i="61"/>
  <c r="AD335" i="61"/>
  <c r="AD54" i="61"/>
  <c r="AD313" i="61"/>
  <c r="AD128" i="61"/>
  <c r="AD101" i="61"/>
  <c r="AD21" i="61"/>
  <c r="AD275" i="61"/>
  <c r="AD175" i="61"/>
  <c r="AD195" i="61"/>
  <c r="AC220" i="61"/>
  <c r="AE124" i="61"/>
  <c r="D124" i="61" s="1"/>
  <c r="AF110" i="61"/>
  <c r="AG218" i="61"/>
  <c r="AH204" i="61"/>
  <c r="AD253" i="61"/>
  <c r="AD257" i="61"/>
  <c r="AE243" i="61"/>
  <c r="D243" i="61" s="1"/>
  <c r="AH81" i="71" s="1"/>
  <c r="AC267" i="61"/>
  <c r="AE157" i="61"/>
  <c r="D157" i="61" s="1"/>
  <c r="AH57" i="71" s="1"/>
  <c r="AD171" i="61"/>
  <c r="AD210" i="61"/>
  <c r="AD206" i="61"/>
  <c r="AE196" i="61"/>
  <c r="AE245" i="61"/>
  <c r="D245" i="61" s="1"/>
  <c r="AH83" i="71" s="1"/>
  <c r="AD259" i="61"/>
  <c r="AF200" i="61"/>
  <c r="AE214" i="61"/>
  <c r="AA231" i="61"/>
  <c r="AF121" i="61"/>
  <c r="AG107" i="61"/>
  <c r="AF120" i="61"/>
  <c r="AG106" i="61"/>
  <c r="AF261" i="61"/>
  <c r="AG247" i="61"/>
  <c r="AF154" i="61"/>
  <c r="AE168" i="61"/>
  <c r="D168" i="61" s="1"/>
  <c r="AG48" i="61"/>
  <c r="AE189" i="61"/>
  <c r="AE236" i="61"/>
  <c r="AE329" i="61"/>
  <c r="AE330" i="61" s="1"/>
  <c r="AE283" i="61"/>
  <c r="AE340" i="61"/>
  <c r="AE341" i="61" s="1"/>
  <c r="D341" i="61" s="1"/>
  <c r="AN18" i="71" s="1"/>
  <c r="AE142" i="61"/>
  <c r="AE95" i="61"/>
  <c r="AH152" i="61"/>
  <c r="AG166" i="61"/>
  <c r="AG105" i="61"/>
  <c r="AF119" i="61"/>
  <c r="AG262" i="61"/>
  <c r="AH248" i="61"/>
  <c r="AJ229" i="61"/>
  <c r="AJ232" i="61" s="1"/>
  <c r="AB282" i="61"/>
  <c r="AB284" i="61" s="1"/>
  <c r="AH203" i="61"/>
  <c r="AG217" i="61"/>
  <c r="AE117" i="61"/>
  <c r="AF103" i="61"/>
  <c r="AD126" i="61"/>
  <c r="AG10" i="61"/>
  <c r="AF24" i="61"/>
  <c r="AD28" i="61"/>
  <c r="AE14" i="61"/>
  <c r="D14" i="61" s="1"/>
  <c r="AH13" i="71" s="1"/>
  <c r="AD26" i="61"/>
  <c r="AE12" i="61"/>
  <c r="AF108" i="61"/>
  <c r="AE122" i="61"/>
  <c r="D122" i="61" s="1"/>
  <c r="AD265" i="61"/>
  <c r="AE251" i="61"/>
  <c r="AG27" i="61"/>
  <c r="AH13" i="61"/>
  <c r="AE167" i="61"/>
  <c r="AF153" i="61"/>
  <c r="AG246" i="61"/>
  <c r="AF260" i="61"/>
  <c r="AF250" i="61"/>
  <c r="AE264" i="61"/>
  <c r="AA226" i="61"/>
  <c r="AD216" i="61"/>
  <c r="AE202" i="61"/>
  <c r="AD159" i="61"/>
  <c r="AA229" i="61"/>
  <c r="AH63" i="61"/>
  <c r="AG77" i="61"/>
  <c r="AG244" i="61"/>
  <c r="AF258" i="61"/>
  <c r="AE118" i="61"/>
  <c r="D118" i="61" s="1"/>
  <c r="AF104" i="61"/>
  <c r="AK232" i="61"/>
  <c r="AL232" i="61"/>
  <c r="V243" i="50"/>
  <c r="V230" i="50"/>
  <c r="AC226" i="61"/>
  <c r="V245" i="50"/>
  <c r="V234" i="50"/>
  <c r="AK226" i="61"/>
  <c r="V267" i="50"/>
  <c r="V232" i="50"/>
  <c r="V259" i="50"/>
  <c r="V260" i="50"/>
  <c r="V269" i="50"/>
  <c r="AF226" i="61"/>
  <c r="AD226" i="61"/>
  <c r="V223" i="50"/>
  <c r="V222" i="50"/>
  <c r="V265" i="50"/>
  <c r="V242" i="50"/>
  <c r="V252" i="50"/>
  <c r="V256" i="50"/>
  <c r="V258" i="50"/>
  <c r="V224" i="50"/>
  <c r="V248" i="50"/>
  <c r="V257" i="50"/>
  <c r="V266" i="50"/>
  <c r="V263" i="50"/>
  <c r="V240" i="50"/>
  <c r="V244" i="50"/>
  <c r="V246" i="50"/>
  <c r="V262" i="50"/>
  <c r="V250" i="50"/>
  <c r="V249" i="50"/>
  <c r="V254" i="50"/>
  <c r="V253" i="50"/>
  <c r="V226" i="50"/>
  <c r="V238" i="50"/>
  <c r="V261" i="50"/>
  <c r="V241" i="50"/>
  <c r="V264" i="50"/>
  <c r="V225" i="50"/>
  <c r="V251" i="50"/>
  <c r="V255" i="50"/>
  <c r="AS224" i="61"/>
  <c r="AS230" i="61" s="1"/>
  <c r="AU224" i="61"/>
  <c r="AU230" i="61" s="1"/>
  <c r="AA276" i="61"/>
  <c r="AA279" i="61" s="1"/>
  <c r="AA282" i="61" s="1"/>
  <c r="AA284" i="61" s="1"/>
  <c r="AC229" i="61"/>
  <c r="AC232" i="61" s="1"/>
  <c r="O214" i="50"/>
  <c r="AI230" i="61"/>
  <c r="E230" i="61" s="1"/>
  <c r="AH231" i="61"/>
  <c r="AO225" i="61"/>
  <c r="AO231" i="61" s="1"/>
  <c r="F231" i="61" s="1"/>
  <c r="AH226" i="61"/>
  <c r="N301" i="50"/>
  <c r="AT224" i="61"/>
  <c r="AT230" i="61" s="1"/>
  <c r="AQ223" i="61"/>
  <c r="AQ226" i="61" s="1"/>
  <c r="AA129" i="61"/>
  <c r="AA135" i="61" s="1"/>
  <c r="AA138" i="61" s="1"/>
  <c r="AA141" i="61" s="1"/>
  <c r="AA143" i="61" s="1"/>
  <c r="AG276" i="61"/>
  <c r="AG279" i="61" s="1"/>
  <c r="AF229" i="61"/>
  <c r="AE226" i="61"/>
  <c r="AD276" i="61"/>
  <c r="AD279" i="61" s="1"/>
  <c r="AG226" i="61"/>
  <c r="AI203" i="50"/>
  <c r="N35" i="71" s="1"/>
  <c r="AL226" i="61"/>
  <c r="AG231" i="61"/>
  <c r="AF273" i="61"/>
  <c r="AB229" i="61"/>
  <c r="M37" i="71"/>
  <c r="Z226" i="61"/>
  <c r="AI205" i="50"/>
  <c r="N37" i="71" s="1"/>
  <c r="V301" i="50"/>
  <c r="D223" i="61"/>
  <c r="AH73" i="71" s="1"/>
  <c r="E223" i="61"/>
  <c r="AO223" i="61"/>
  <c r="AO229" i="61" s="1"/>
  <c r="AO224" i="61"/>
  <c r="AO230" i="61" s="1"/>
  <c r="E225" i="61"/>
  <c r="Z295" i="50"/>
  <c r="AI276" i="61"/>
  <c r="AI279" i="61" s="1"/>
  <c r="W294" i="50"/>
  <c r="AR223" i="61"/>
  <c r="AR224" i="61"/>
  <c r="AR230" i="61" s="1"/>
  <c r="AB231" i="61"/>
  <c r="AH273" i="61"/>
  <c r="Z301" i="50"/>
  <c r="AB226" i="61"/>
  <c r="AN224" i="61"/>
  <c r="AN230" i="61" s="1"/>
  <c r="M40" i="71"/>
  <c r="N295" i="50"/>
  <c r="AE273" i="61"/>
  <c r="E224" i="61"/>
  <c r="W217" i="50"/>
  <c r="AF294" i="50"/>
  <c r="M71" i="71" s="1"/>
  <c r="AI206" i="50"/>
  <c r="N38" i="71" s="1"/>
  <c r="AB273" i="61"/>
  <c r="AC276" i="61"/>
  <c r="AC279" i="61" s="1"/>
  <c r="M38" i="71"/>
  <c r="AI208" i="50"/>
  <c r="N40" i="71" s="1"/>
  <c r="V229" i="50"/>
  <c r="W301" i="61"/>
  <c r="D301" i="61" s="1"/>
  <c r="O381" i="75"/>
  <c r="N299" i="50"/>
  <c r="C70" i="61"/>
  <c r="N379" i="75"/>
  <c r="U328" i="61"/>
  <c r="K210" i="50"/>
  <c r="D194" i="79"/>
  <c r="S210" i="50"/>
  <c r="D196" i="79"/>
  <c r="W210" i="50"/>
  <c r="D197" i="79"/>
  <c r="AJ187" i="50"/>
  <c r="V295" i="50"/>
  <c r="G210" i="50"/>
  <c r="D193" i="79"/>
  <c r="AF210" i="50"/>
  <c r="O210" i="50"/>
  <c r="D195" i="79"/>
  <c r="Y191" i="52"/>
  <c r="Y190" i="50"/>
  <c r="AB190" i="52"/>
  <c r="AJ186" i="50"/>
  <c r="N19" i="71"/>
  <c r="AJ191" i="50"/>
  <c r="AJ196" i="50"/>
  <c r="C56" i="61"/>
  <c r="C58" i="61"/>
  <c r="D247" i="61"/>
  <c r="AH85" i="71" s="1"/>
  <c r="C247" i="61"/>
  <c r="I109" i="75"/>
  <c r="W109" i="75" s="1"/>
  <c r="I55" i="75"/>
  <c r="W55" i="75" s="1"/>
  <c r="I295" i="75"/>
  <c r="W295" i="75" s="1"/>
  <c r="W7" i="75"/>
  <c r="I210" i="75"/>
  <c r="W210" i="75" s="1"/>
  <c r="I259" i="75"/>
  <c r="W259" i="75" s="1"/>
  <c r="I154" i="75"/>
  <c r="W154" i="75" s="1"/>
  <c r="I358" i="75"/>
  <c r="W358" i="75" s="1"/>
  <c r="J7" i="75"/>
  <c r="AC34" i="75"/>
  <c r="AC47" i="75" s="1"/>
  <c r="C261" i="61"/>
  <c r="C295" i="61"/>
  <c r="AD34" i="75"/>
  <c r="D104" i="61"/>
  <c r="AH37" i="71" s="1"/>
  <c r="AC285" i="75"/>
  <c r="AD285" i="75" s="1"/>
  <c r="C72" i="61"/>
  <c r="C294" i="61"/>
  <c r="C104" i="61"/>
  <c r="C224" i="61"/>
  <c r="D224" i="61"/>
  <c r="AH74" i="71" s="1"/>
  <c r="C202" i="61"/>
  <c r="O97" i="67"/>
  <c r="C315" i="61"/>
  <c r="D204" i="61"/>
  <c r="AH71" i="71" s="1"/>
  <c r="C230" i="61"/>
  <c r="D321" i="61"/>
  <c r="C204" i="61"/>
  <c r="C73" i="61"/>
  <c r="D295" i="61"/>
  <c r="AH100" i="71" s="1"/>
  <c r="C10" i="61"/>
  <c r="D291" i="61"/>
  <c r="AH96" i="71" s="1"/>
  <c r="AB251" i="75"/>
  <c r="AB255" i="75" s="1"/>
  <c r="AB256" i="75" s="1"/>
  <c r="C248" i="61"/>
  <c r="D62" i="61"/>
  <c r="AH28" i="71" s="1"/>
  <c r="P141" i="75"/>
  <c r="D248" i="61"/>
  <c r="AH86" i="71" s="1"/>
  <c r="C59" i="61"/>
  <c r="D296" i="61"/>
  <c r="AH101" i="71" s="1"/>
  <c r="C296" i="61"/>
  <c r="D10" i="61"/>
  <c r="AH9" i="71" s="1"/>
  <c r="AC278" i="75"/>
  <c r="AC287" i="75" s="1"/>
  <c r="AC292" i="75" s="1"/>
  <c r="AC293" i="75" s="1"/>
  <c r="C151" i="61"/>
  <c r="C150" i="61"/>
  <c r="C11" i="61"/>
  <c r="D12" i="61"/>
  <c r="AH11" i="71" s="1"/>
  <c r="C12" i="61"/>
  <c r="C293" i="61"/>
  <c r="D246" i="61"/>
  <c r="AH84" i="71" s="1"/>
  <c r="C110" i="61"/>
  <c r="D293" i="61"/>
  <c r="AH98" i="71" s="1"/>
  <c r="D109" i="61"/>
  <c r="AH42" i="71" s="1"/>
  <c r="D103" i="61"/>
  <c r="AH36" i="71" s="1"/>
  <c r="AB146" i="75"/>
  <c r="AB150" i="75" s="1"/>
  <c r="AB151" i="75" s="1"/>
  <c r="C156" i="61"/>
  <c r="P249" i="75"/>
  <c r="D156" i="61"/>
  <c r="AH56" i="71" s="1"/>
  <c r="C246" i="61"/>
  <c r="D11" i="61"/>
  <c r="AH10" i="71" s="1"/>
  <c r="D110" i="61"/>
  <c r="AH43" i="71" s="1"/>
  <c r="C109" i="61"/>
  <c r="C103" i="61"/>
  <c r="C223" i="61"/>
  <c r="C200" i="61"/>
  <c r="C157" i="61"/>
  <c r="D200" i="61"/>
  <c r="AH67" i="71" s="1"/>
  <c r="C291" i="61"/>
  <c r="D152" i="61"/>
  <c r="AH52" i="71" s="1"/>
  <c r="C290" i="61"/>
  <c r="C321" i="61"/>
  <c r="P142" i="75"/>
  <c r="D294" i="61"/>
  <c r="AH99" i="71" s="1"/>
  <c r="D202" i="61"/>
  <c r="AH69" i="71" s="1"/>
  <c r="C105" i="61"/>
  <c r="C155" i="61"/>
  <c r="P285" i="75"/>
  <c r="AC99" i="75"/>
  <c r="AD99" i="75" s="1"/>
  <c r="D244" i="61"/>
  <c r="AH82" i="71" s="1"/>
  <c r="D315" i="61"/>
  <c r="AH106" i="71" s="1"/>
  <c r="C305" i="61"/>
  <c r="D155" i="61"/>
  <c r="AH55" i="71" s="1"/>
  <c r="C62" i="61"/>
  <c r="C251" i="61"/>
  <c r="C244" i="61"/>
  <c r="AD188" i="75"/>
  <c r="W35" i="61"/>
  <c r="C35" i="61" s="1"/>
  <c r="C38" i="61" s="1"/>
  <c r="O370" i="75"/>
  <c r="D25" i="61"/>
  <c r="C25" i="61"/>
  <c r="W210" i="61"/>
  <c r="W206" i="61"/>
  <c r="V311" i="61"/>
  <c r="D75" i="61"/>
  <c r="C75" i="61"/>
  <c r="AU316" i="61"/>
  <c r="AU322" i="61" s="1"/>
  <c r="AI316" i="61"/>
  <c r="AI322" i="61" s="1"/>
  <c r="C262" i="61"/>
  <c r="D262" i="61"/>
  <c r="C76" i="61"/>
  <c r="W322" i="61"/>
  <c r="C322" i="61" s="1"/>
  <c r="C316" i="61"/>
  <c r="C196" i="61"/>
  <c r="C243" i="61"/>
  <c r="C306" i="61"/>
  <c r="D306" i="61"/>
  <c r="C15" i="61"/>
  <c r="V129" i="61"/>
  <c r="N372" i="75"/>
  <c r="D302" i="61"/>
  <c r="C302" i="61"/>
  <c r="C314" i="61"/>
  <c r="D108" i="61"/>
  <c r="AH41" i="71" s="1"/>
  <c r="D196" i="61"/>
  <c r="C258" i="61"/>
  <c r="D258" i="61"/>
  <c r="C259" i="61"/>
  <c r="AD260" i="75"/>
  <c r="AD278" i="75" s="1"/>
  <c r="C171" i="61"/>
  <c r="AC139" i="75"/>
  <c r="AD139" i="75" s="1"/>
  <c r="O144" i="75"/>
  <c r="P144" i="75" s="1"/>
  <c r="P139" i="75"/>
  <c r="C118" i="61"/>
  <c r="D292" i="61"/>
  <c r="AH97" i="71" s="1"/>
  <c r="AI315" i="61"/>
  <c r="AI321" i="61" s="1"/>
  <c r="E321" i="61" s="1"/>
  <c r="AU315" i="61"/>
  <c r="G315" i="61" s="1"/>
  <c r="AI106" i="71" s="1"/>
  <c r="D154" i="61"/>
  <c r="AH54" i="71" s="1"/>
  <c r="C29" i="61"/>
  <c r="D29" i="61"/>
  <c r="V267" i="61"/>
  <c r="C264" i="61"/>
  <c r="AB367" i="75"/>
  <c r="AD366" i="75"/>
  <c r="AD367" i="75" s="1"/>
  <c r="U132" i="61"/>
  <c r="M380" i="75" s="1"/>
  <c r="U135" i="61"/>
  <c r="AB354" i="75"/>
  <c r="D151" i="61"/>
  <c r="AH51" i="71" s="1"/>
  <c r="C122" i="61"/>
  <c r="D261" i="61"/>
  <c r="C197" i="61"/>
  <c r="D61" i="61"/>
  <c r="AH27" i="71" s="1"/>
  <c r="V126" i="61"/>
  <c r="AC350" i="75"/>
  <c r="AC354" i="75" s="1"/>
  <c r="AC355" i="75" s="1"/>
  <c r="AC238" i="75"/>
  <c r="C153" i="61"/>
  <c r="V232" i="61"/>
  <c r="C26" i="61"/>
  <c r="C309" i="61"/>
  <c r="D309" i="61"/>
  <c r="AD211" i="75"/>
  <c r="AD238" i="75" s="1"/>
  <c r="D304" i="61"/>
  <c r="C304" i="61"/>
  <c r="W270" i="61"/>
  <c r="D270" i="61" s="1"/>
  <c r="O375" i="75"/>
  <c r="C245" i="61"/>
  <c r="AU314" i="61"/>
  <c r="AI314" i="61"/>
  <c r="O102" i="67"/>
  <c r="C117" i="61"/>
  <c r="AB292" i="75"/>
  <c r="W74" i="61"/>
  <c r="C74" i="61" s="1"/>
  <c r="C60" i="61"/>
  <c r="D250" i="61"/>
  <c r="AH88" i="71" s="1"/>
  <c r="C14" i="61"/>
  <c r="AD359" i="75"/>
  <c r="D13" i="61"/>
  <c r="AH12" i="71" s="1"/>
  <c r="V32" i="61"/>
  <c r="W176" i="61"/>
  <c r="P200" i="75"/>
  <c r="O373" i="75"/>
  <c r="AA150" i="75"/>
  <c r="C231" i="61"/>
  <c r="U279" i="61"/>
  <c r="U282" i="61" s="1"/>
  <c r="D303" i="61"/>
  <c r="C303" i="61"/>
  <c r="V220" i="61"/>
  <c r="C215" i="61"/>
  <c r="D215" i="61"/>
  <c r="W65" i="61"/>
  <c r="W69" i="61"/>
  <c r="C250" i="61"/>
  <c r="W116" i="61"/>
  <c r="W126" i="61" s="1"/>
  <c r="W112" i="61"/>
  <c r="AT316" i="61"/>
  <c r="AH316" i="61"/>
  <c r="O104" i="67"/>
  <c r="C13" i="61"/>
  <c r="C165" i="61"/>
  <c r="C297" i="61"/>
  <c r="V79" i="61"/>
  <c r="D106" i="61"/>
  <c r="AH39" i="71" s="1"/>
  <c r="C211" i="61"/>
  <c r="W257" i="61"/>
  <c r="W267" i="61" s="1"/>
  <c r="W253" i="61"/>
  <c r="W217" i="61"/>
  <c r="D217" i="61" s="1"/>
  <c r="C203" i="61"/>
  <c r="C166" i="61"/>
  <c r="D166" i="61"/>
  <c r="W82" i="61"/>
  <c r="C82" i="61" s="1"/>
  <c r="C85" i="61" s="1"/>
  <c r="O371" i="75"/>
  <c r="D307" i="61"/>
  <c r="C307" i="61"/>
  <c r="AD136" i="75"/>
  <c r="C123" i="61"/>
  <c r="D218" i="61"/>
  <c r="C218" i="61"/>
  <c r="V273" i="61"/>
  <c r="V276" i="61"/>
  <c r="V279" i="61" s="1"/>
  <c r="D316" i="61"/>
  <c r="AH107" i="71" s="1"/>
  <c r="C225" i="61"/>
  <c r="C292" i="61"/>
  <c r="C106" i="61"/>
  <c r="D197" i="61"/>
  <c r="AH64" i="71" s="1"/>
  <c r="D225" i="61"/>
  <c r="AH75" i="71" s="1"/>
  <c r="D105" i="61"/>
  <c r="AH38" i="71" s="1"/>
  <c r="AC200" i="75"/>
  <c r="AD200" i="75" s="1"/>
  <c r="D336" i="61"/>
  <c r="AH112" i="71" s="1"/>
  <c r="W22" i="61"/>
  <c r="W32" i="61" s="1"/>
  <c r="W18" i="61"/>
  <c r="C169" i="61"/>
  <c r="D201" i="61"/>
  <c r="AH68" i="71" s="1"/>
  <c r="AC89" i="75"/>
  <c r="AC101" i="75" s="1"/>
  <c r="AC105" i="75" s="1"/>
  <c r="AC106" i="75" s="1"/>
  <c r="C63" i="61"/>
  <c r="D102" i="61"/>
  <c r="C28" i="61"/>
  <c r="AC136" i="75"/>
  <c r="D153" i="61"/>
  <c r="AH53" i="71" s="1"/>
  <c r="D27" i="61"/>
  <c r="C27" i="61"/>
  <c r="D297" i="61"/>
  <c r="AH102" i="71" s="1"/>
  <c r="O96" i="67"/>
  <c r="C120" i="61"/>
  <c r="D120" i="61"/>
  <c r="P45" i="75"/>
  <c r="C167" i="61"/>
  <c r="D30" i="61"/>
  <c r="C30" i="61"/>
  <c r="C212" i="61"/>
  <c r="D212" i="61"/>
  <c r="D214" i="61"/>
  <c r="C214" i="61"/>
  <c r="D298" i="61"/>
  <c r="AH103" i="71" s="1"/>
  <c r="C260" i="61"/>
  <c r="D260" i="61"/>
  <c r="V85" i="61"/>
  <c r="V88" i="61"/>
  <c r="C168" i="61"/>
  <c r="O98" i="67"/>
  <c r="C108" i="61"/>
  <c r="D314" i="61"/>
  <c r="AH105" i="71" s="1"/>
  <c r="C119" i="61"/>
  <c r="D119" i="61"/>
  <c r="C16" i="61"/>
  <c r="C336" i="61"/>
  <c r="AD281" i="75"/>
  <c r="D198" i="61"/>
  <c r="AH65" i="71" s="1"/>
  <c r="D199" i="61"/>
  <c r="AH66" i="71" s="1"/>
  <c r="C201" i="61"/>
  <c r="C170" i="61"/>
  <c r="D170" i="61"/>
  <c r="W317" i="61"/>
  <c r="W323" i="61" s="1"/>
  <c r="O376" i="75"/>
  <c r="D63" i="61"/>
  <c r="AH29" i="71" s="1"/>
  <c r="C57" i="61"/>
  <c r="AD45" i="75"/>
  <c r="D249" i="61"/>
  <c r="AH87" i="71" s="1"/>
  <c r="W163" i="61"/>
  <c r="W173" i="61" s="1"/>
  <c r="W159" i="61"/>
  <c r="D308" i="61"/>
  <c r="C308" i="61"/>
  <c r="W229" i="61"/>
  <c r="W232" i="61" s="1"/>
  <c r="W226" i="61"/>
  <c r="V41" i="61"/>
  <c r="V38" i="61"/>
  <c r="C154" i="61"/>
  <c r="C213" i="61"/>
  <c r="D213" i="61"/>
  <c r="AB105" i="75"/>
  <c r="C263" i="61"/>
  <c r="D164" i="61"/>
  <c r="C164" i="61"/>
  <c r="C124" i="61"/>
  <c r="C61" i="61"/>
  <c r="AD89" i="75"/>
  <c r="C265" i="61"/>
  <c r="C298" i="61"/>
  <c r="D24" i="61"/>
  <c r="C24" i="61"/>
  <c r="D15" i="61"/>
  <c r="AH14" i="71" s="1"/>
  <c r="D150" i="61"/>
  <c r="AH50" i="71" s="1"/>
  <c r="D16" i="61"/>
  <c r="AH15" i="71" s="1"/>
  <c r="D339" i="61"/>
  <c r="AN17" i="71" s="1"/>
  <c r="C339" i="61"/>
  <c r="V323" i="61"/>
  <c r="C216" i="61"/>
  <c r="C198" i="61"/>
  <c r="C199" i="61"/>
  <c r="AB206" i="75"/>
  <c r="AC143" i="75"/>
  <c r="AD143" i="75" s="1"/>
  <c r="P143" i="75"/>
  <c r="V173" i="61"/>
  <c r="V188" i="61" s="1"/>
  <c r="C77" i="61"/>
  <c r="D77" i="61"/>
  <c r="C71" i="61"/>
  <c r="C249" i="61"/>
  <c r="C152" i="61"/>
  <c r="AC188" i="75"/>
  <c r="AC202" i="75" s="1"/>
  <c r="AC206" i="75" s="1"/>
  <c r="AC207" i="75" s="1"/>
  <c r="AD249" i="75"/>
  <c r="D290" i="61"/>
  <c r="AH95" i="71" s="1"/>
  <c r="AC249" i="75"/>
  <c r="P140" i="75"/>
  <c r="T345" i="61"/>
  <c r="T363" i="61" s="1"/>
  <c r="AD127" i="79"/>
  <c r="AD128" i="79" s="1"/>
  <c r="N298" i="50"/>
  <c r="N297" i="50"/>
  <c r="P363" i="61"/>
  <c r="O363" i="61"/>
  <c r="S363" i="61"/>
  <c r="N296" i="50"/>
  <c r="R363" i="61"/>
  <c r="S304" i="50"/>
  <c r="S305" i="50" s="1"/>
  <c r="S306" i="50" s="1"/>
  <c r="S307" i="50"/>
  <c r="C237" i="61"/>
  <c r="N345" i="61"/>
  <c r="Q363" i="61"/>
  <c r="AR43" i="71"/>
  <c r="J356" i="61"/>
  <c r="AS43" i="71" s="1"/>
  <c r="J354" i="61"/>
  <c r="AS41" i="71" s="1"/>
  <c r="AR41" i="71"/>
  <c r="I357" i="61"/>
  <c r="AQ44" i="71"/>
  <c r="AR42" i="71"/>
  <c r="J355" i="61"/>
  <c r="AS42" i="71" s="1"/>
  <c r="AJ188" i="50"/>
  <c r="AJ190" i="50"/>
  <c r="AJ189" i="50"/>
  <c r="AJ193" i="50"/>
  <c r="AI293" i="50"/>
  <c r="N70" i="71" s="1"/>
  <c r="AG28" i="67"/>
  <c r="AG29" i="67" s="1"/>
  <c r="AF29" i="67"/>
  <c r="AI336" i="61"/>
  <c r="U33" i="67"/>
  <c r="AQ39" i="71"/>
  <c r="I352" i="61"/>
  <c r="AM325" i="61"/>
  <c r="AM328" i="61" s="1"/>
  <c r="L345" i="61"/>
  <c r="M363" i="61"/>
  <c r="N346" i="61"/>
  <c r="D320" i="61"/>
  <c r="AB295" i="50"/>
  <c r="AB223" i="50"/>
  <c r="AB224" i="50" s="1"/>
  <c r="AB225" i="50" s="1"/>
  <c r="AB226" i="50" s="1"/>
  <c r="AB227" i="50" s="1"/>
  <c r="AB228" i="50" s="1"/>
  <c r="AB229" i="50" s="1"/>
  <c r="AB230" i="50" s="1"/>
  <c r="AB231" i="50" s="1"/>
  <c r="AB232" i="50" s="1"/>
  <c r="AB233" i="50" s="1"/>
  <c r="AB303" i="50"/>
  <c r="AB302" i="50"/>
  <c r="W217" i="49"/>
  <c r="U218" i="49"/>
  <c r="S217" i="49"/>
  <c r="Q218" i="49"/>
  <c r="K216" i="49"/>
  <c r="I217" i="49"/>
  <c r="AB216" i="49"/>
  <c r="E222" i="49"/>
  <c r="G221" i="49"/>
  <c r="G291" i="49" s="1"/>
  <c r="K216" i="51"/>
  <c r="I217" i="51"/>
  <c r="AB216" i="51"/>
  <c r="G218" i="51"/>
  <c r="E219" i="51"/>
  <c r="W220" i="52"/>
  <c r="U221" i="52"/>
  <c r="U291" i="52"/>
  <c r="Q217" i="52"/>
  <c r="S216" i="52"/>
  <c r="I217" i="52"/>
  <c r="K216" i="52"/>
  <c r="AD22" i="61"/>
  <c r="AD18" i="61"/>
  <c r="G217" i="52"/>
  <c r="E218" i="52"/>
  <c r="E217" i="50"/>
  <c r="Y218" i="53"/>
  <c r="O215" i="50"/>
  <c r="M217" i="53"/>
  <c r="O216" i="53"/>
  <c r="M216" i="50"/>
  <c r="Q217" i="50"/>
  <c r="X30" i="71" s="1"/>
  <c r="Q218" i="53"/>
  <c r="S217" i="53"/>
  <c r="X31" i="71"/>
  <c r="U301" i="50"/>
  <c r="X21" i="71" s="1"/>
  <c r="U218" i="50"/>
  <c r="W218" i="50" s="1"/>
  <c r="W218" i="53"/>
  <c r="U219" i="53"/>
  <c r="K216" i="53"/>
  <c r="I217" i="53"/>
  <c r="I216" i="50"/>
  <c r="AB216" i="53"/>
  <c r="AC32" i="61"/>
  <c r="G219" i="53"/>
  <c r="E220" i="53"/>
  <c r="AJ195" i="50"/>
  <c r="AJ194" i="50"/>
  <c r="N24" i="71"/>
  <c r="AJ198" i="50"/>
  <c r="AJ201" i="50"/>
  <c r="AJ200" i="50"/>
  <c r="AJ202" i="50"/>
  <c r="AJ197" i="50"/>
  <c r="AJ199" i="50"/>
  <c r="AJ192" i="50"/>
  <c r="AC248" i="50"/>
  <c r="AC297" i="50"/>
  <c r="AE232" i="61"/>
  <c r="Z273" i="61"/>
  <c r="Z276" i="61"/>
  <c r="E270" i="61"/>
  <c r="E273" i="61" s="1"/>
  <c r="AE135" i="61"/>
  <c r="AE138" i="61" s="1"/>
  <c r="AE132" i="61"/>
  <c r="G129" i="61"/>
  <c r="AJ135" i="61"/>
  <c r="AJ132" i="61"/>
  <c r="F129" i="61"/>
  <c r="AG132" i="61"/>
  <c r="AG135" i="61"/>
  <c r="AG138" i="61" s="1"/>
  <c r="AP229" i="61"/>
  <c r="AP232" i="61" s="1"/>
  <c r="AP226" i="61"/>
  <c r="AQ273" i="61"/>
  <c r="AQ276" i="61"/>
  <c r="AQ279" i="61" s="1"/>
  <c r="AQ135" i="61"/>
  <c r="AQ138" i="61" s="1"/>
  <c r="AQ132" i="61"/>
  <c r="AB132" i="61"/>
  <c r="AB135" i="61"/>
  <c r="AB138" i="61" s="1"/>
  <c r="AB141" i="61" s="1"/>
  <c r="AB143" i="61" s="1"/>
  <c r="AS132" i="61"/>
  <c r="AS135" i="61"/>
  <c r="AS138" i="61" s="1"/>
  <c r="AT135" i="61"/>
  <c r="AT138" i="61" s="1"/>
  <c r="AT132" i="61"/>
  <c r="AL273" i="61"/>
  <c r="AN273" i="61"/>
  <c r="AN276" i="61"/>
  <c r="AN279" i="61" s="1"/>
  <c r="AI132" i="61"/>
  <c r="AI135" i="61"/>
  <c r="AI138" i="61" s="1"/>
  <c r="AT276" i="61"/>
  <c r="AT279" i="61" s="1"/>
  <c r="AT273" i="61"/>
  <c r="Z232" i="61"/>
  <c r="Z235" i="61" s="1"/>
  <c r="Z237" i="61" s="1"/>
  <c r="AH232" i="61"/>
  <c r="AO135" i="61"/>
  <c r="AO138" i="61" s="1"/>
  <c r="AO132" i="61"/>
  <c r="AK135" i="61"/>
  <c r="AK138" i="61" s="1"/>
  <c r="AK132" i="61"/>
  <c r="AH135" i="61"/>
  <c r="AH138" i="61" s="1"/>
  <c r="AH132" i="61"/>
  <c r="AL135" i="61"/>
  <c r="AL138" i="61" s="1"/>
  <c r="AL132" i="61"/>
  <c r="AU229" i="61"/>
  <c r="AS273" i="61"/>
  <c r="AS276" i="61"/>
  <c r="AS279" i="61" s="1"/>
  <c r="AC132" i="61"/>
  <c r="AC135" i="61"/>
  <c r="AC138" i="61" s="1"/>
  <c r="AC141" i="61" s="1"/>
  <c r="AC143" i="61" s="1"/>
  <c r="AT229" i="61"/>
  <c r="AN229" i="61"/>
  <c r="Z296" i="50"/>
  <c r="AJ270" i="61"/>
  <c r="Z245" i="50"/>
  <c r="Z243" i="50"/>
  <c r="Z238" i="50"/>
  <c r="Z236" i="50"/>
  <c r="Z244" i="50"/>
  <c r="Z242" i="50"/>
  <c r="AU135" i="61"/>
  <c r="AU138" i="61" s="1"/>
  <c r="AU132" i="61"/>
  <c r="AS229" i="61"/>
  <c r="AD135" i="61"/>
  <c r="AD138" i="61" s="1"/>
  <c r="AD141" i="61" s="1"/>
  <c r="AD143" i="61" s="1"/>
  <c r="AD132" i="61"/>
  <c r="AM229" i="61"/>
  <c r="AM232" i="61" s="1"/>
  <c r="AM226" i="61"/>
  <c r="AP135" i="61"/>
  <c r="AP138" i="61" s="1"/>
  <c r="AP132" i="61"/>
  <c r="AK273" i="61"/>
  <c r="AK276" i="61"/>
  <c r="AK279" i="61" s="1"/>
  <c r="Z132" i="61"/>
  <c r="Z135" i="61"/>
  <c r="D230" i="61"/>
  <c r="AM135" i="61"/>
  <c r="AM138" i="61" s="1"/>
  <c r="AM132" i="61"/>
  <c r="AN132" i="61"/>
  <c r="AN135" i="61"/>
  <c r="AN138" i="61" s="1"/>
  <c r="AB43" i="71"/>
  <c r="I317" i="61"/>
  <c r="H323" i="61"/>
  <c r="AF135" i="61"/>
  <c r="AF138" i="61" s="1"/>
  <c r="AF132" i="61"/>
  <c r="AO276" i="61"/>
  <c r="AO279" i="61" s="1"/>
  <c r="AO273" i="61"/>
  <c r="AP276" i="61"/>
  <c r="AP279" i="61" s="1"/>
  <c r="AP273" i="61"/>
  <c r="AR135" i="61"/>
  <c r="AR138" i="61" s="1"/>
  <c r="AR132" i="61"/>
  <c r="X345" i="61"/>
  <c r="Y346" i="61"/>
  <c r="BQ64" i="70" s="1"/>
  <c r="Y345" i="61"/>
  <c r="AI232" i="61" l="1"/>
  <c r="AD232" i="61"/>
  <c r="C301" i="61"/>
  <c r="C311" i="61" s="1"/>
  <c r="AG16" i="61"/>
  <c r="AF30" i="61"/>
  <c r="AF149" i="61"/>
  <c r="AE163" i="61"/>
  <c r="AF170" i="61"/>
  <c r="AG156" i="61"/>
  <c r="AF164" i="61"/>
  <c r="AG150" i="61"/>
  <c r="AD173" i="61"/>
  <c r="AM273" i="61"/>
  <c r="D149" i="61"/>
  <c r="AH49" i="71" s="1"/>
  <c r="AG232" i="61"/>
  <c r="AH29" i="61"/>
  <c r="AI15" i="61"/>
  <c r="AH199" i="61"/>
  <c r="AG213" i="61"/>
  <c r="AE116" i="61"/>
  <c r="AE126" i="61" s="1"/>
  <c r="AE141" i="61" s="1"/>
  <c r="AE143" i="61" s="1"/>
  <c r="AF102" i="61"/>
  <c r="AH113" i="71"/>
  <c r="AC235" i="61"/>
  <c r="AC237" i="61" s="1"/>
  <c r="AF155" i="61"/>
  <c r="AE169" i="61"/>
  <c r="D169" i="61" s="1"/>
  <c r="AF215" i="61"/>
  <c r="AG201" i="61"/>
  <c r="V298" i="50"/>
  <c r="AA232" i="61"/>
  <c r="AA235" i="61" s="1"/>
  <c r="AA237" i="61" s="1"/>
  <c r="G231" i="61"/>
  <c r="G225" i="61"/>
  <c r="AI75" i="71" s="1"/>
  <c r="F225" i="61"/>
  <c r="H225" i="61" s="1"/>
  <c r="H231" i="61" s="1"/>
  <c r="D330" i="61"/>
  <c r="AH109" i="71" s="1"/>
  <c r="E226" i="61"/>
  <c r="V297" i="50"/>
  <c r="W311" i="61"/>
  <c r="D231" i="61"/>
  <c r="AF232" i="61"/>
  <c r="AR276" i="61"/>
  <c r="AR279" i="61" s="1"/>
  <c r="AU276" i="61"/>
  <c r="AU279" i="61" s="1"/>
  <c r="Z239" i="50"/>
  <c r="Z237" i="50"/>
  <c r="Z234" i="50"/>
  <c r="Z235" i="50"/>
  <c r="K304" i="50"/>
  <c r="Z240" i="50"/>
  <c r="Z241" i="50"/>
  <c r="AF123" i="61"/>
  <c r="AG109" i="61"/>
  <c r="AG62" i="61"/>
  <c r="AF76" i="61"/>
  <c r="AE23" i="61"/>
  <c r="D23" i="61" s="1"/>
  <c r="AF9" i="61"/>
  <c r="D9" i="61"/>
  <c r="AH8" i="71" s="1"/>
  <c r="AH75" i="61"/>
  <c r="AI61" i="61"/>
  <c r="E61" i="61"/>
  <c r="AF165" i="61"/>
  <c r="AG151" i="61"/>
  <c r="AF197" i="61"/>
  <c r="AE211" i="61"/>
  <c r="D211" i="61" s="1"/>
  <c r="AH25" i="61"/>
  <c r="AI11" i="61"/>
  <c r="E11" i="61" s="1"/>
  <c r="AG60" i="61"/>
  <c r="AF74" i="61"/>
  <c r="AF249" i="61"/>
  <c r="AE263" i="61"/>
  <c r="D263" i="61" s="1"/>
  <c r="AC282" i="61"/>
  <c r="AC284" i="61" s="1"/>
  <c r="AG212" i="61"/>
  <c r="AH198" i="61"/>
  <c r="AF168" i="61"/>
  <c r="AG154" i="61"/>
  <c r="AG153" i="61"/>
  <c r="AF167" i="61"/>
  <c r="AF117" i="61"/>
  <c r="AG103" i="61"/>
  <c r="D117" i="61"/>
  <c r="AI204" i="61"/>
  <c r="E204" i="61" s="1"/>
  <c r="AH218" i="61"/>
  <c r="AF14" i="61"/>
  <c r="AE28" i="61"/>
  <c r="AF245" i="61"/>
  <c r="AE259" i="61"/>
  <c r="D259" i="61" s="1"/>
  <c r="Z58" i="61"/>
  <c r="Z72" i="61" s="1"/>
  <c r="AH48" i="61"/>
  <c r="AG236" i="61"/>
  <c r="AG95" i="61"/>
  <c r="AG283" i="61"/>
  <c r="AG142" i="61"/>
  <c r="AG329" i="61"/>
  <c r="AG330" i="61" s="1"/>
  <c r="AG340" i="61"/>
  <c r="AG341" i="61" s="1"/>
  <c r="AG189" i="61"/>
  <c r="AD32" i="61"/>
  <c r="D264" i="61"/>
  <c r="AH77" i="61"/>
  <c r="AI63" i="61"/>
  <c r="AG250" i="61"/>
  <c r="AF264" i="61"/>
  <c r="D167" i="61"/>
  <c r="AD220" i="61"/>
  <c r="AG120" i="61"/>
  <c r="AH106" i="61"/>
  <c r="AF12" i="61"/>
  <c r="AE26" i="61"/>
  <c r="D26" i="61" s="1"/>
  <c r="AH217" i="61"/>
  <c r="AI203" i="61"/>
  <c r="E203" i="61"/>
  <c r="AH247" i="61"/>
  <c r="AG261" i="61"/>
  <c r="AF112" i="61"/>
  <c r="AE216" i="61"/>
  <c r="AF202" i="61"/>
  <c r="AH166" i="61"/>
  <c r="AI152" i="61"/>
  <c r="AF243" i="61"/>
  <c r="AE257" i="61"/>
  <c r="D257" i="61" s="1"/>
  <c r="AE253" i="61"/>
  <c r="AH27" i="61"/>
  <c r="AI13" i="61"/>
  <c r="E13" i="61" s="1"/>
  <c r="AG258" i="61"/>
  <c r="AH244" i="61"/>
  <c r="AH10" i="61"/>
  <c r="AG24" i="61"/>
  <c r="AE210" i="61"/>
  <c r="AF196" i="61"/>
  <c r="AE206" i="61"/>
  <c r="AG260" i="61"/>
  <c r="AH246" i="61"/>
  <c r="AF251" i="61"/>
  <c r="AE265" i="61"/>
  <c r="Z55" i="61"/>
  <c r="AA55" i="61" s="1"/>
  <c r="AB55" i="61" s="1"/>
  <c r="AC55" i="61" s="1"/>
  <c r="AD55" i="61" s="1"/>
  <c r="AD267" i="61"/>
  <c r="AD282" i="61" s="1"/>
  <c r="AD284" i="61" s="1"/>
  <c r="AE256" i="61"/>
  <c r="AE313" i="61"/>
  <c r="AE335" i="61"/>
  <c r="AE101" i="61"/>
  <c r="AE87" i="61"/>
  <c r="AE319" i="61"/>
  <c r="AE21" i="61"/>
  <c r="AE209" i="61"/>
  <c r="AF7" i="61"/>
  <c r="AE134" i="61"/>
  <c r="AE34" i="61"/>
  <c r="AE115" i="61"/>
  <c r="AE40" i="61"/>
  <c r="AE289" i="61"/>
  <c r="AE344" i="61"/>
  <c r="AE81" i="61"/>
  <c r="AE222" i="61"/>
  <c r="AE300" i="61"/>
  <c r="AE242" i="61"/>
  <c r="AE162" i="61"/>
  <c r="AE148" i="61"/>
  <c r="AE350" i="61"/>
  <c r="AE68" i="61"/>
  <c r="AE269" i="61"/>
  <c r="AE181" i="61"/>
  <c r="AE228" i="61"/>
  <c r="AE275" i="61"/>
  <c r="AE54" i="61"/>
  <c r="AE195" i="61"/>
  <c r="AE175" i="61"/>
  <c r="AE128" i="61"/>
  <c r="AI248" i="61"/>
  <c r="AH262" i="61"/>
  <c r="AF118" i="61"/>
  <c r="AG104" i="61"/>
  <c r="AG108" i="61"/>
  <c r="AF122" i="61"/>
  <c r="AG110" i="61"/>
  <c r="AF124" i="61"/>
  <c r="AH105" i="61"/>
  <c r="AG119" i="61"/>
  <c r="AG121" i="61"/>
  <c r="AH107" i="61"/>
  <c r="D251" i="61"/>
  <c r="AH89" i="71" s="1"/>
  <c r="AG200" i="61"/>
  <c r="AF214" i="61"/>
  <c r="AF157" i="61"/>
  <c r="AE171" i="61"/>
  <c r="AE159" i="61"/>
  <c r="V299" i="50"/>
  <c r="Z56" i="61"/>
  <c r="AA56" i="61" s="1"/>
  <c r="AB56" i="61" s="1"/>
  <c r="AC56" i="61" s="1"/>
  <c r="AD56" i="61" s="1"/>
  <c r="AS232" i="61"/>
  <c r="AS226" i="61"/>
  <c r="Z57" i="61"/>
  <c r="AA57" i="61" s="1"/>
  <c r="AB57" i="61" s="1"/>
  <c r="AC57" i="61" s="1"/>
  <c r="AD57" i="61" s="1"/>
  <c r="Z59" i="61"/>
  <c r="AA59" i="61" s="1"/>
  <c r="AB59" i="61" s="1"/>
  <c r="AC59" i="61" s="1"/>
  <c r="AD59" i="61" s="1"/>
  <c r="AB232" i="61"/>
  <c r="AB235" i="61" s="1"/>
  <c r="AB237" i="61" s="1"/>
  <c r="AU232" i="61"/>
  <c r="AU226" i="61"/>
  <c r="AO226" i="61"/>
  <c r="V296" i="50"/>
  <c r="E231" i="61"/>
  <c r="G223" i="61"/>
  <c r="AI73" i="71" s="1"/>
  <c r="G230" i="61"/>
  <c r="AO232" i="61"/>
  <c r="E229" i="61"/>
  <c r="AJ205" i="50"/>
  <c r="F223" i="61"/>
  <c r="H223" i="61" s="1"/>
  <c r="H229" i="61" s="1"/>
  <c r="E129" i="61"/>
  <c r="E132" i="61" s="1"/>
  <c r="AT226" i="61"/>
  <c r="AT232" i="61"/>
  <c r="AJ203" i="50"/>
  <c r="AQ229" i="61"/>
  <c r="AQ232" i="61" s="1"/>
  <c r="AA132" i="61"/>
  <c r="AJ204" i="50"/>
  <c r="F230" i="61"/>
  <c r="AR226" i="61"/>
  <c r="AR229" i="61"/>
  <c r="AR232" i="61" s="1"/>
  <c r="F224" i="61"/>
  <c r="H224" i="61" s="1"/>
  <c r="I224" i="61" s="1"/>
  <c r="G224" i="61"/>
  <c r="AI74" i="71" s="1"/>
  <c r="AN232" i="61"/>
  <c r="AN226" i="61"/>
  <c r="AJ207" i="50"/>
  <c r="AJ208" i="50"/>
  <c r="AI294" i="50"/>
  <c r="N71" i="71" s="1"/>
  <c r="AJ209" i="50"/>
  <c r="AJ206" i="50"/>
  <c r="O379" i="75"/>
  <c r="M42" i="71"/>
  <c r="AI210" i="50"/>
  <c r="AE190" i="50"/>
  <c r="Y192" i="52"/>
  <c r="Y191" i="50"/>
  <c r="AE191" i="50" s="1"/>
  <c r="AB191" i="52"/>
  <c r="K307" i="50"/>
  <c r="D226" i="61"/>
  <c r="X41" i="71" s="1"/>
  <c r="W79" i="61"/>
  <c r="J210" i="75"/>
  <c r="X210" i="75" s="1"/>
  <c r="X7" i="75"/>
  <c r="J259" i="75"/>
  <c r="X259" i="75" s="1"/>
  <c r="J55" i="75"/>
  <c r="X55" i="75" s="1"/>
  <c r="J295" i="75"/>
  <c r="X295" i="75" s="1"/>
  <c r="K7" i="75"/>
  <c r="J154" i="75"/>
  <c r="X154" i="75" s="1"/>
  <c r="J109" i="75"/>
  <c r="X109" i="75" s="1"/>
  <c r="J358" i="75"/>
  <c r="X358" i="75" s="1"/>
  <c r="C18" i="61"/>
  <c r="AC51" i="75"/>
  <c r="AD47" i="75"/>
  <c r="C69" i="61"/>
  <c r="C79" i="61" s="1"/>
  <c r="C226" i="61"/>
  <c r="W325" i="61"/>
  <c r="AD287" i="75"/>
  <c r="C112" i="61"/>
  <c r="C159" i="61"/>
  <c r="V235" i="61"/>
  <c r="C116" i="61"/>
  <c r="C126" i="61" s="1"/>
  <c r="D74" i="61"/>
  <c r="C270" i="61"/>
  <c r="C273" i="61" s="1"/>
  <c r="C22" i="61"/>
  <c r="C32" i="61" s="1"/>
  <c r="D322" i="61"/>
  <c r="C65" i="61"/>
  <c r="E315" i="61"/>
  <c r="C210" i="61"/>
  <c r="D317" i="61"/>
  <c r="AH108" i="71" s="1"/>
  <c r="D229" i="61"/>
  <c r="AD350" i="75"/>
  <c r="AC146" i="75"/>
  <c r="AC150" i="75" s="1"/>
  <c r="AC151" i="75" s="1"/>
  <c r="C229" i="61"/>
  <c r="C232" i="61" s="1"/>
  <c r="AH35" i="71"/>
  <c r="D112" i="61"/>
  <c r="C317" i="61"/>
  <c r="V44" i="61"/>
  <c r="V47" i="61" s="1"/>
  <c r="U138" i="61"/>
  <c r="U141" i="61" s="1"/>
  <c r="U345" i="61" s="1"/>
  <c r="U363" i="61" s="1"/>
  <c r="AI320" i="61"/>
  <c r="E314" i="61"/>
  <c r="AU321" i="61"/>
  <c r="F315" i="61"/>
  <c r="H315" i="61" s="1"/>
  <c r="AU320" i="61"/>
  <c r="G314" i="61"/>
  <c r="AI105" i="71" s="1"/>
  <c r="F314" i="61"/>
  <c r="H314" i="61" s="1"/>
  <c r="W38" i="61"/>
  <c r="W41" i="61"/>
  <c r="W44" i="61" s="1"/>
  <c r="W47" i="61" s="1"/>
  <c r="D163" i="61"/>
  <c r="D311" i="61"/>
  <c r="C323" i="61"/>
  <c r="C325" i="61" s="1"/>
  <c r="D323" i="61"/>
  <c r="AH322" i="61"/>
  <c r="E316" i="61"/>
  <c r="W276" i="61"/>
  <c r="W279" i="61" s="1"/>
  <c r="W282" i="61" s="1"/>
  <c r="W273" i="61"/>
  <c r="V132" i="61"/>
  <c r="N380" i="75" s="1"/>
  <c r="V135" i="61"/>
  <c r="V138" i="61" s="1"/>
  <c r="V141" i="61" s="1"/>
  <c r="C253" i="61"/>
  <c r="C163" i="61"/>
  <c r="C173" i="61" s="1"/>
  <c r="C206" i="61"/>
  <c r="AC144" i="75"/>
  <c r="AD144" i="75" s="1"/>
  <c r="AT322" i="61"/>
  <c r="G316" i="61"/>
  <c r="AI107" i="71" s="1"/>
  <c r="F316" i="61"/>
  <c r="H316" i="61" s="1"/>
  <c r="C217" i="61"/>
  <c r="AC251" i="75"/>
  <c r="AA151" i="75"/>
  <c r="W179" i="61"/>
  <c r="W182" i="61"/>
  <c r="C176" i="61"/>
  <c r="C179" i="61" s="1"/>
  <c r="AD202" i="75"/>
  <c r="V282" i="61"/>
  <c r="C257" i="61"/>
  <c r="C267" i="61" s="1"/>
  <c r="W220" i="61"/>
  <c r="W235" i="61" s="1"/>
  <c r="AB207" i="75"/>
  <c r="AD206" i="75"/>
  <c r="AD207" i="75" s="1"/>
  <c r="AB106" i="75"/>
  <c r="AD105" i="75"/>
  <c r="AD106" i="75" s="1"/>
  <c r="V91" i="61"/>
  <c r="V94" i="61" s="1"/>
  <c r="AH63" i="71"/>
  <c r="D206" i="61"/>
  <c r="AD101" i="75"/>
  <c r="W88" i="61"/>
  <c r="W91" i="61" s="1"/>
  <c r="W85" i="61"/>
  <c r="V325" i="61"/>
  <c r="V328" i="61" s="1"/>
  <c r="AB293" i="75"/>
  <c r="AD292" i="75"/>
  <c r="AD293" i="75" s="1"/>
  <c r="AB355" i="75"/>
  <c r="AD354" i="75"/>
  <c r="AD355" i="75" s="1"/>
  <c r="W129" i="61"/>
  <c r="O372" i="75"/>
  <c r="N363" i="61"/>
  <c r="AJ293" i="50"/>
  <c r="AR44" i="71"/>
  <c r="J357" i="61"/>
  <c r="AS44" i="71" s="1"/>
  <c r="U34" i="67"/>
  <c r="V33" i="67"/>
  <c r="AJ336" i="61"/>
  <c r="AJ339" i="61" s="1"/>
  <c r="AI339" i="61"/>
  <c r="E336" i="61"/>
  <c r="J352" i="61"/>
  <c r="AS39" i="71" s="1"/>
  <c r="AR39" i="71"/>
  <c r="L346" i="61"/>
  <c r="C49" i="61"/>
  <c r="C346" i="61" s="1"/>
  <c r="AB296" i="50"/>
  <c r="AA23" i="71" s="1"/>
  <c r="AB307" i="50"/>
  <c r="Y23" i="71" s="1"/>
  <c r="AA33" i="71"/>
  <c r="Y33" i="71"/>
  <c r="AB234" i="50"/>
  <c r="U219" i="49"/>
  <c r="W218" i="49"/>
  <c r="Q219" i="49"/>
  <c r="S218" i="49"/>
  <c r="K217" i="49"/>
  <c r="I218" i="49"/>
  <c r="AB217" i="49"/>
  <c r="G222" i="49"/>
  <c r="E223" i="49"/>
  <c r="K217" i="51"/>
  <c r="I218" i="51"/>
  <c r="AB217" i="51"/>
  <c r="G219" i="51"/>
  <c r="E220" i="51"/>
  <c r="U222" i="52"/>
  <c r="W221" i="52"/>
  <c r="W291" i="52"/>
  <c r="Q218" i="52"/>
  <c r="S217" i="52"/>
  <c r="K217" i="52"/>
  <c r="I218" i="52"/>
  <c r="X27" i="71"/>
  <c r="AE8" i="61"/>
  <c r="E301" i="50"/>
  <c r="X17" i="71" s="1"/>
  <c r="G218" i="52"/>
  <c r="E219" i="52"/>
  <c r="E218" i="50"/>
  <c r="Y219" i="53"/>
  <c r="O216" i="50"/>
  <c r="O217" i="53"/>
  <c r="M218" i="53"/>
  <c r="M217" i="50"/>
  <c r="S218" i="53"/>
  <c r="Q219" i="53"/>
  <c r="Q218" i="50"/>
  <c r="Q301" i="50"/>
  <c r="X20" i="71" s="1"/>
  <c r="W301" i="50"/>
  <c r="U220" i="53"/>
  <c r="W219" i="53"/>
  <c r="U219" i="50"/>
  <c r="I218" i="53"/>
  <c r="K217" i="53"/>
  <c r="I217" i="50"/>
  <c r="I301" i="50" s="1"/>
  <c r="X18" i="71" s="1"/>
  <c r="AB217" i="53"/>
  <c r="E221" i="53"/>
  <c r="G220" i="53"/>
  <c r="AC260" i="50"/>
  <c r="AC299" i="50" s="1"/>
  <c r="AC298" i="50"/>
  <c r="AJ276" i="61"/>
  <c r="AJ273" i="61"/>
  <c r="G270" i="61"/>
  <c r="F270" i="61"/>
  <c r="F132" i="61"/>
  <c r="H129" i="61"/>
  <c r="Z297" i="50"/>
  <c r="Z249" i="50"/>
  <c r="Z254" i="50"/>
  <c r="Z246" i="50"/>
  <c r="Z248" i="50"/>
  <c r="Z253" i="50"/>
  <c r="Z257" i="50"/>
  <c r="Z252" i="50"/>
  <c r="Z247" i="50"/>
  <c r="Z306" i="50"/>
  <c r="Z251" i="50"/>
  <c r="Z250" i="50"/>
  <c r="Z256" i="50"/>
  <c r="Z255" i="50"/>
  <c r="F135" i="61"/>
  <c r="F138" i="61" s="1"/>
  <c r="G135" i="61"/>
  <c r="G138" i="61" s="1"/>
  <c r="AJ138" i="61"/>
  <c r="AH91" i="71"/>
  <c r="D273" i="61"/>
  <c r="X42" i="71" s="1"/>
  <c r="Z138" i="61"/>
  <c r="Z141" i="61" s="1"/>
  <c r="Z143" i="61" s="1"/>
  <c r="E135" i="61"/>
  <c r="E138" i="61" s="1"/>
  <c r="G132" i="61"/>
  <c r="Y39" i="71" s="1"/>
  <c r="AI45" i="71"/>
  <c r="I323" i="61"/>
  <c r="AC43" i="71"/>
  <c r="J317" i="61"/>
  <c r="Z279" i="61"/>
  <c r="Z282" i="61" s="1"/>
  <c r="Z284" i="61" s="1"/>
  <c r="E276" i="61"/>
  <c r="E279" i="61" s="1"/>
  <c r="X346" i="61"/>
  <c r="Y363" i="61"/>
  <c r="AE55" i="61" l="1"/>
  <c r="I225" i="61"/>
  <c r="J225" i="61" s="1"/>
  <c r="J231" i="61" s="1"/>
  <c r="AD235" i="61"/>
  <c r="AD237" i="61" s="1"/>
  <c r="AN22" i="71"/>
  <c r="AH156" i="61"/>
  <c r="AG170" i="61"/>
  <c r="D116" i="61"/>
  <c r="D126" i="61" s="1"/>
  <c r="AJ15" i="61"/>
  <c r="AI29" i="61"/>
  <c r="E29" i="61" s="1"/>
  <c r="AF116" i="61"/>
  <c r="AG102" i="61"/>
  <c r="AG112" i="61" s="1"/>
  <c r="AG215" i="61"/>
  <c r="AH201" i="61"/>
  <c r="AG30" i="61"/>
  <c r="AH16" i="61"/>
  <c r="AF163" i="61"/>
  <c r="AG149" i="61"/>
  <c r="AI199" i="61"/>
  <c r="AH213" i="61"/>
  <c r="AG164" i="61"/>
  <c r="AH150" i="61"/>
  <c r="D159" i="61"/>
  <c r="W328" i="61"/>
  <c r="AF159" i="61"/>
  <c r="AG155" i="61"/>
  <c r="AF169" i="61"/>
  <c r="E15" i="61"/>
  <c r="D232" i="61"/>
  <c r="AA58" i="61"/>
  <c r="AB58" i="61" s="1"/>
  <c r="AC58" i="61" s="1"/>
  <c r="AD58" i="61" s="1"/>
  <c r="AE58" i="61" s="1"/>
  <c r="AE57" i="61"/>
  <c r="AE59" i="61"/>
  <c r="AE56" i="61"/>
  <c r="AG74" i="61"/>
  <c r="AH60" i="61"/>
  <c r="AI198" i="61"/>
  <c r="AH212" i="61"/>
  <c r="E198" i="61"/>
  <c r="AJ11" i="61"/>
  <c r="AI25" i="61"/>
  <c r="E25" i="61" s="1"/>
  <c r="AH62" i="61"/>
  <c r="AG76" i="61"/>
  <c r="AG9" i="61"/>
  <c r="AF23" i="61"/>
  <c r="AG197" i="61"/>
  <c r="AF211" i="61"/>
  <c r="AH151" i="61"/>
  <c r="AG165" i="61"/>
  <c r="AF263" i="61"/>
  <c r="AG249" i="61"/>
  <c r="AF126" i="61"/>
  <c r="AF141" i="61" s="1"/>
  <c r="AF143" i="61" s="1"/>
  <c r="AG123" i="61"/>
  <c r="AH109" i="61"/>
  <c r="AI75" i="61"/>
  <c r="E75" i="61" s="1"/>
  <c r="AJ61" i="61"/>
  <c r="AI166" i="61"/>
  <c r="E166" i="61" s="1"/>
  <c r="AJ152" i="61"/>
  <c r="E152" i="61"/>
  <c r="AF26" i="61"/>
  <c r="AG12" i="61"/>
  <c r="AI48" i="61"/>
  <c r="AH283" i="61"/>
  <c r="AH236" i="61"/>
  <c r="AH95" i="61"/>
  <c r="AH329" i="61"/>
  <c r="AH189" i="61"/>
  <c r="AH340" i="61"/>
  <c r="AH341" i="61" s="1"/>
  <c r="AH142" i="61"/>
  <c r="AI218" i="61"/>
  <c r="E218" i="61" s="1"/>
  <c r="AJ204" i="61"/>
  <c r="AE220" i="61"/>
  <c r="AE235" i="61" s="1"/>
  <c r="AE237" i="61" s="1"/>
  <c r="AH250" i="61"/>
  <c r="AG264" i="61"/>
  <c r="AH119" i="61"/>
  <c r="AI105" i="61"/>
  <c r="AH104" i="61"/>
  <c r="AG118" i="61"/>
  <c r="D216" i="61"/>
  <c r="AJ63" i="61"/>
  <c r="AI77" i="61"/>
  <c r="E77" i="61" s="1"/>
  <c r="E63" i="61"/>
  <c r="AG168" i="61"/>
  <c r="AH154" i="61"/>
  <c r="AJ13" i="61"/>
  <c r="AI27" i="61"/>
  <c r="E27" i="61" s="1"/>
  <c r="D171" i="61"/>
  <c r="D173" i="61" s="1"/>
  <c r="AE173" i="61"/>
  <c r="D210" i="61"/>
  <c r="AF259" i="61"/>
  <c r="AG245" i="61"/>
  <c r="AI106" i="61"/>
  <c r="AH120" i="61"/>
  <c r="L363" i="61"/>
  <c r="BO64" i="70"/>
  <c r="AG117" i="61"/>
  <c r="AH103" i="61"/>
  <c r="AF171" i="61"/>
  <c r="AF173" i="61" s="1"/>
  <c r="AG157" i="61"/>
  <c r="D265" i="61"/>
  <c r="D267" i="61" s="1"/>
  <c r="AH24" i="61"/>
  <c r="AI10" i="61"/>
  <c r="AI247" i="61"/>
  <c r="E247" i="61" s="1"/>
  <c r="AH261" i="61"/>
  <c r="AG196" i="61"/>
  <c r="AF210" i="61"/>
  <c r="AF206" i="61"/>
  <c r="AH108" i="61"/>
  <c r="AG122" i="61"/>
  <c r="AF216" i="61"/>
  <c r="AG202" i="61"/>
  <c r="AI217" i="61"/>
  <c r="E217" i="61" s="1"/>
  <c r="AJ203" i="61"/>
  <c r="G229" i="61"/>
  <c r="G232" i="61" s="1"/>
  <c r="AG251" i="61"/>
  <c r="AF265" i="61"/>
  <c r="AG167" i="61"/>
  <c r="AH153" i="61"/>
  <c r="AI107" i="61"/>
  <c r="E107" i="61" s="1"/>
  <c r="AH121" i="61"/>
  <c r="D253" i="61"/>
  <c r="E232" i="61"/>
  <c r="AG124" i="61"/>
  <c r="AH110" i="61"/>
  <c r="AI262" i="61"/>
  <c r="E262" i="61" s="1"/>
  <c r="AJ248" i="61"/>
  <c r="E248" i="61"/>
  <c r="AH258" i="61"/>
  <c r="AI244" i="61"/>
  <c r="AE267" i="61"/>
  <c r="AE282" i="61" s="1"/>
  <c r="AE284" i="61" s="1"/>
  <c r="D284" i="61" s="1"/>
  <c r="D28" i="61"/>
  <c r="AG214" i="61"/>
  <c r="AH200" i="61"/>
  <c r="AF335" i="61"/>
  <c r="AF319" i="61"/>
  <c r="AF175" i="61"/>
  <c r="AF313" i="61"/>
  <c r="AF289" i="61"/>
  <c r="AF242" i="61"/>
  <c r="AF256" i="61"/>
  <c r="AF162" i="61"/>
  <c r="AF34" i="61"/>
  <c r="AF115" i="61"/>
  <c r="AF81" i="61"/>
  <c r="AF269" i="61"/>
  <c r="AF228" i="61"/>
  <c r="AF54" i="61"/>
  <c r="AF101" i="61"/>
  <c r="AF344" i="61"/>
  <c r="AF40" i="61"/>
  <c r="AF195" i="61"/>
  <c r="AF68" i="61"/>
  <c r="AF300" i="61"/>
  <c r="AF181" i="61"/>
  <c r="AF275" i="61"/>
  <c r="AF87" i="61"/>
  <c r="AG7" i="61"/>
  <c r="AF134" i="61"/>
  <c r="AF21" i="61"/>
  <c r="AF350" i="61"/>
  <c r="AF148" i="61"/>
  <c r="AF222" i="61"/>
  <c r="AF128" i="61"/>
  <c r="AF209" i="61"/>
  <c r="AI246" i="61"/>
  <c r="AH260" i="61"/>
  <c r="AG243" i="61"/>
  <c r="AF257" i="61"/>
  <c r="AF253" i="61"/>
  <c r="AF28" i="61"/>
  <c r="AG14" i="61"/>
  <c r="Z73" i="61"/>
  <c r="I223" i="61"/>
  <c r="Z65" i="61"/>
  <c r="Z69" i="61"/>
  <c r="Z71" i="61"/>
  <c r="Z70" i="61"/>
  <c r="K305" i="50"/>
  <c r="K306" i="50" s="1"/>
  <c r="F226" i="61"/>
  <c r="AA41" i="71" s="1"/>
  <c r="F229" i="61"/>
  <c r="F232" i="61" s="1"/>
  <c r="G226" i="61"/>
  <c r="Y41" i="71" s="1"/>
  <c r="H226" i="61"/>
  <c r="AB41" i="71" s="1"/>
  <c r="H230" i="61"/>
  <c r="H232" i="61" s="1"/>
  <c r="AJ294" i="50"/>
  <c r="AD150" i="75"/>
  <c r="AD151" i="75" s="1"/>
  <c r="W94" i="61"/>
  <c r="N42" i="71"/>
  <c r="AJ210" i="50"/>
  <c r="AJ211" i="50"/>
  <c r="Y193" i="52"/>
  <c r="AB192" i="52"/>
  <c r="Y192" i="50"/>
  <c r="AE192" i="50" s="1"/>
  <c r="AD146" i="75"/>
  <c r="AC52" i="75"/>
  <c r="AD51" i="75"/>
  <c r="AD52" i="75" s="1"/>
  <c r="Y7" i="75"/>
  <c r="K358" i="75"/>
  <c r="Y358" i="75" s="1"/>
  <c r="K55" i="75"/>
  <c r="Y55" i="75" s="1"/>
  <c r="K109" i="75"/>
  <c r="Y109" i="75" s="1"/>
  <c r="L7" i="75"/>
  <c r="K154" i="75"/>
  <c r="Y154" i="75" s="1"/>
  <c r="K295" i="75"/>
  <c r="Y295" i="75" s="1"/>
  <c r="K210" i="75"/>
  <c r="Y210" i="75" s="1"/>
  <c r="K259" i="75"/>
  <c r="Y259" i="75" s="1"/>
  <c r="D325" i="61"/>
  <c r="D328" i="61" s="1"/>
  <c r="AN20" i="71" s="1"/>
  <c r="C276" i="61"/>
  <c r="C279" i="61" s="1"/>
  <c r="C282" i="61" s="1"/>
  <c r="X43" i="71"/>
  <c r="C328" i="61"/>
  <c r="C220" i="61"/>
  <c r="C235" i="61" s="1"/>
  <c r="D276" i="61"/>
  <c r="D279" i="61" s="1"/>
  <c r="V345" i="61"/>
  <c r="V363" i="61" s="1"/>
  <c r="AC255" i="75"/>
  <c r="AD251" i="75"/>
  <c r="C41" i="61"/>
  <c r="C44" i="61" s="1"/>
  <c r="C47" i="61" s="1"/>
  <c r="AI325" i="61"/>
  <c r="AI328" i="61" s="1"/>
  <c r="E320" i="61"/>
  <c r="W132" i="61"/>
  <c r="O380" i="75" s="1"/>
  <c r="W135" i="61"/>
  <c r="D129" i="61"/>
  <c r="C129" i="61"/>
  <c r="C132" i="61" s="1"/>
  <c r="H322" i="61"/>
  <c r="I316" i="61"/>
  <c r="G321" i="61"/>
  <c r="F321" i="61"/>
  <c r="W185" i="61"/>
  <c r="W188" i="61" s="1"/>
  <c r="C182" i="61"/>
  <c r="C185" i="61" s="1"/>
  <c r="C188" i="61" s="1"/>
  <c r="G322" i="61"/>
  <c r="F322" i="61"/>
  <c r="AT325" i="61"/>
  <c r="AT328" i="61" s="1"/>
  <c r="AH325" i="61"/>
  <c r="AH328" i="61" s="1"/>
  <c r="AH330" i="61" s="1"/>
  <c r="E322" i="61"/>
  <c r="I315" i="61"/>
  <c r="H321" i="61"/>
  <c r="C88" i="61"/>
  <c r="C91" i="61" s="1"/>
  <c r="C94" i="61" s="1"/>
  <c r="I314" i="61"/>
  <c r="H320" i="61"/>
  <c r="AU325" i="61"/>
  <c r="AU328" i="61" s="1"/>
  <c r="F320" i="61"/>
  <c r="G320" i="61"/>
  <c r="X363" i="61"/>
  <c r="BP64" i="70"/>
  <c r="AF8" i="61"/>
  <c r="AF22" i="61" s="1"/>
  <c r="E339" i="61"/>
  <c r="AK336" i="61"/>
  <c r="AK339" i="61" s="1"/>
  <c r="W33" i="67"/>
  <c r="V34" i="67"/>
  <c r="AB235" i="50"/>
  <c r="AB236" i="50" s="1"/>
  <c r="AB237" i="50" s="1"/>
  <c r="AB238" i="50" s="1"/>
  <c r="AB239" i="50" s="1"/>
  <c r="AB240" i="50" s="1"/>
  <c r="AB241" i="50" s="1"/>
  <c r="AB242" i="50" s="1"/>
  <c r="AB243" i="50" s="1"/>
  <c r="AB244" i="50" s="1"/>
  <c r="AB245" i="50" s="1"/>
  <c r="U220" i="49"/>
  <c r="W219" i="49"/>
  <c r="S219" i="49"/>
  <c r="Q220" i="49"/>
  <c r="I219" i="49"/>
  <c r="K218" i="49"/>
  <c r="AB218" i="49"/>
  <c r="E224" i="49"/>
  <c r="G223" i="49"/>
  <c r="K218" i="51"/>
  <c r="I219" i="51"/>
  <c r="AB218" i="51"/>
  <c r="G220" i="51"/>
  <c r="E221" i="51"/>
  <c r="E291" i="51"/>
  <c r="U223" i="52"/>
  <c r="W222" i="52"/>
  <c r="Q219" i="52"/>
  <c r="S218" i="52"/>
  <c r="K218" i="52"/>
  <c r="I219" i="52"/>
  <c r="G219" i="52"/>
  <c r="E220" i="52"/>
  <c r="E219" i="50"/>
  <c r="AE22" i="61"/>
  <c r="D8" i="61"/>
  <c r="AE18" i="61"/>
  <c r="Y220" i="53"/>
  <c r="M218" i="50"/>
  <c r="O218" i="50" s="1"/>
  <c r="M219" i="53"/>
  <c r="O218" i="53"/>
  <c r="X29" i="71"/>
  <c r="O217" i="50"/>
  <c r="M301" i="50"/>
  <c r="Q220" i="53"/>
  <c r="Q219" i="50"/>
  <c r="S219" i="53"/>
  <c r="W219" i="50"/>
  <c r="U220" i="50"/>
  <c r="W220" i="50" s="1"/>
  <c r="U221" i="53"/>
  <c r="W220" i="53"/>
  <c r="U291" i="53"/>
  <c r="I219" i="53"/>
  <c r="K218" i="53"/>
  <c r="I218" i="50"/>
  <c r="AB218" i="53"/>
  <c r="X28" i="71"/>
  <c r="E222" i="53"/>
  <c r="G221" i="53"/>
  <c r="E291" i="53"/>
  <c r="H135" i="61"/>
  <c r="H138" i="61" s="1"/>
  <c r="I129" i="61"/>
  <c r="H132" i="61"/>
  <c r="I230" i="61"/>
  <c r="J224" i="61"/>
  <c r="J230" i="61" s="1"/>
  <c r="G273" i="61"/>
  <c r="Y42" i="71" s="1"/>
  <c r="AI91" i="71"/>
  <c r="D9" i="71"/>
  <c r="AA39" i="71"/>
  <c r="H270" i="61"/>
  <c r="F273" i="61"/>
  <c r="Z298" i="50"/>
  <c r="G276" i="61"/>
  <c r="G279" i="61" s="1"/>
  <c r="AJ279" i="61"/>
  <c r="F276" i="61"/>
  <c r="F279" i="61" s="1"/>
  <c r="J323" i="61"/>
  <c r="AD43" i="71"/>
  <c r="Z259" i="50"/>
  <c r="Z267" i="50"/>
  <c r="Z258" i="50"/>
  <c r="Z269" i="50"/>
  <c r="Z265" i="50"/>
  <c r="Z268" i="50"/>
  <c r="Z264" i="50"/>
  <c r="Z266" i="50"/>
  <c r="Z262" i="50"/>
  <c r="Z260" i="50"/>
  <c r="Z263" i="50"/>
  <c r="Z261" i="50"/>
  <c r="D143" i="61"/>
  <c r="AF56" i="61" l="1"/>
  <c r="AF55" i="61"/>
  <c r="I231" i="61"/>
  <c r="I226" i="61"/>
  <c r="AC41" i="71" s="1"/>
  <c r="D237" i="61"/>
  <c r="AH78" i="71" s="1"/>
  <c r="I229" i="61"/>
  <c r="AG169" i="61"/>
  <c r="AH155" i="61"/>
  <c r="AH149" i="61"/>
  <c r="AG163" i="61"/>
  <c r="AA72" i="61"/>
  <c r="AH30" i="61"/>
  <c r="AI16" i="61"/>
  <c r="AJ29" i="61"/>
  <c r="AK15" i="61"/>
  <c r="AI201" i="61"/>
  <c r="AH215" i="61"/>
  <c r="AI156" i="61"/>
  <c r="AH170" i="61"/>
  <c r="AI150" i="61"/>
  <c r="AH164" i="61"/>
  <c r="AG159" i="61"/>
  <c r="AI213" i="61"/>
  <c r="E213" i="61" s="1"/>
  <c r="AJ199" i="61"/>
  <c r="E199" i="61"/>
  <c r="AH102" i="61"/>
  <c r="AG116" i="61"/>
  <c r="J223" i="61"/>
  <c r="J229" i="61" s="1"/>
  <c r="J232" i="61" s="1"/>
  <c r="AF59" i="61"/>
  <c r="AF58" i="61"/>
  <c r="AF57" i="61"/>
  <c r="AI62" i="61"/>
  <c r="E62" i="61" s="1"/>
  <c r="AH76" i="61"/>
  <c r="AH165" i="61"/>
  <c r="AI151" i="61"/>
  <c r="E151" i="61" s="1"/>
  <c r="AF267" i="61"/>
  <c r="AF282" i="61" s="1"/>
  <c r="AF284" i="61" s="1"/>
  <c r="AJ75" i="61"/>
  <c r="AK61" i="61"/>
  <c r="AK11" i="61"/>
  <c r="AJ25" i="61"/>
  <c r="D11" i="71"/>
  <c r="AI109" i="61"/>
  <c r="AH123" i="61"/>
  <c r="AG211" i="61"/>
  <c r="AH197" i="61"/>
  <c r="AJ198" i="61"/>
  <c r="AI212" i="61"/>
  <c r="E212" i="61" s="1"/>
  <c r="AH74" i="61"/>
  <c r="AI60" i="61"/>
  <c r="AG263" i="61"/>
  <c r="AH249" i="61"/>
  <c r="AF32" i="61"/>
  <c r="AG23" i="61"/>
  <c r="AH9" i="61"/>
  <c r="AG126" i="61"/>
  <c r="AG141" i="61" s="1"/>
  <c r="AG143" i="61" s="1"/>
  <c r="AJ105" i="61"/>
  <c r="AI119" i="61"/>
  <c r="E119" i="61" s="1"/>
  <c r="AG87" i="61"/>
  <c r="AH7" i="61"/>
  <c r="AG21" i="61"/>
  <c r="AG269" i="61"/>
  <c r="AG181" i="61"/>
  <c r="AG242" i="61"/>
  <c r="AG34" i="61"/>
  <c r="AG222" i="61"/>
  <c r="AG81" i="61"/>
  <c r="AG195" i="61"/>
  <c r="AG228" i="61"/>
  <c r="AG40" i="61"/>
  <c r="AG300" i="61"/>
  <c r="AG289" i="61"/>
  <c r="AG313" i="61"/>
  <c r="AG148" i="61"/>
  <c r="AG256" i="61"/>
  <c r="AG101" i="61"/>
  <c r="AG54" i="61"/>
  <c r="AG209" i="61"/>
  <c r="AG162" i="61"/>
  <c r="AG175" i="61"/>
  <c r="AG335" i="61"/>
  <c r="AG275" i="61"/>
  <c r="AG134" i="61"/>
  <c r="AG128" i="61"/>
  <c r="AG319" i="61"/>
  <c r="AG115" i="61"/>
  <c r="AG68" i="61"/>
  <c r="AG350" i="61"/>
  <c r="AG344" i="61"/>
  <c r="AK13" i="61"/>
  <c r="AJ27" i="61"/>
  <c r="AJ244" i="61"/>
  <c r="AI258" i="61"/>
  <c r="E258" i="61" s="1"/>
  <c r="E244" i="61"/>
  <c r="E105" i="61"/>
  <c r="AH12" i="61"/>
  <c r="AG26" i="61"/>
  <c r="AH202" i="61"/>
  <c r="AG216" i="61"/>
  <c r="AJ77" i="61"/>
  <c r="AK63" i="61"/>
  <c r="AF18" i="61"/>
  <c r="AH214" i="61"/>
  <c r="AI200" i="61"/>
  <c r="AH124" i="61"/>
  <c r="AI110" i="61"/>
  <c r="E110" i="61" s="1"/>
  <c r="AI250" i="61"/>
  <c r="AH264" i="61"/>
  <c r="AK204" i="61"/>
  <c r="AJ218" i="61"/>
  <c r="AG253" i="61"/>
  <c r="AH243" i="61"/>
  <c r="AG257" i="61"/>
  <c r="AI260" i="61"/>
  <c r="E260" i="61" s="1"/>
  <c r="AJ246" i="61"/>
  <c r="AG265" i="61"/>
  <c r="AH251" i="61"/>
  <c r="AH245" i="61"/>
  <c r="AG259" i="61"/>
  <c r="AI283" i="61"/>
  <c r="AI329" i="61"/>
  <c r="AI330" i="61" s="1"/>
  <c r="E330" i="61" s="1"/>
  <c r="AI95" i="61"/>
  <c r="AI340" i="61"/>
  <c r="AI341" i="61" s="1"/>
  <c r="E341" i="61" s="1"/>
  <c r="AI142" i="61"/>
  <c r="AI189" i="61"/>
  <c r="AI236" i="61"/>
  <c r="AJ247" i="61"/>
  <c r="AI261" i="61"/>
  <c r="E261" i="61" s="1"/>
  <c r="AK152" i="61"/>
  <c r="AJ166" i="61"/>
  <c r="AI120" i="61"/>
  <c r="E120" i="61" s="1"/>
  <c r="AJ106" i="61"/>
  <c r="AI121" i="61"/>
  <c r="E121" i="61" s="1"/>
  <c r="AJ107" i="61"/>
  <c r="AH168" i="61"/>
  <c r="AI154" i="61"/>
  <c r="E154" i="61"/>
  <c r="AI108" i="61"/>
  <c r="E108" i="61" s="1"/>
  <c r="AH122" i="61"/>
  <c r="AG28" i="61"/>
  <c r="AH14" i="61"/>
  <c r="AH167" i="61"/>
  <c r="AI153" i="61"/>
  <c r="E153" i="61" s="1"/>
  <c r="AF220" i="61"/>
  <c r="AF235" i="61" s="1"/>
  <c r="AF237" i="61" s="1"/>
  <c r="AG171" i="61"/>
  <c r="AH157" i="61"/>
  <c r="AK248" i="61"/>
  <c r="AJ262" i="61"/>
  <c r="AH112" i="61"/>
  <c r="AJ10" i="61"/>
  <c r="AI24" i="61"/>
  <c r="E24" i="61" s="1"/>
  <c r="E10" i="61"/>
  <c r="AH196" i="61"/>
  <c r="AG206" i="61"/>
  <c r="AG210" i="61"/>
  <c r="E106" i="61"/>
  <c r="AG8" i="61"/>
  <c r="AG22" i="61" s="1"/>
  <c r="D282" i="61"/>
  <c r="AN31" i="71" s="1"/>
  <c r="AJ217" i="61"/>
  <c r="AK203" i="61"/>
  <c r="AH117" i="61"/>
  <c r="AI103" i="61"/>
  <c r="D220" i="61"/>
  <c r="D235" i="61" s="1"/>
  <c r="AN27" i="71" s="1"/>
  <c r="AI104" i="61"/>
  <c r="E104" i="61" s="1"/>
  <c r="AH118" i="61"/>
  <c r="E246" i="61"/>
  <c r="AA71" i="61"/>
  <c r="AA69" i="61"/>
  <c r="AA65" i="61"/>
  <c r="Z79" i="61"/>
  <c r="AA70" i="61"/>
  <c r="AA73" i="61"/>
  <c r="AB72" i="61"/>
  <c r="F11" i="71"/>
  <c r="Y194" i="52"/>
  <c r="Y193" i="50"/>
  <c r="AE193" i="50" s="1"/>
  <c r="AB193" i="52"/>
  <c r="M7" i="75"/>
  <c r="L259" i="75"/>
  <c r="Z259" i="75" s="1"/>
  <c r="L154" i="75"/>
  <c r="Z154" i="75" s="1"/>
  <c r="L109" i="75"/>
  <c r="Z109" i="75" s="1"/>
  <c r="Z7" i="75"/>
  <c r="L358" i="75"/>
  <c r="Z358" i="75" s="1"/>
  <c r="L210" i="75"/>
  <c r="Z210" i="75" s="1"/>
  <c r="L295" i="75"/>
  <c r="Z295" i="75" s="1"/>
  <c r="L55" i="75"/>
  <c r="Z55" i="75" s="1"/>
  <c r="X13" i="71"/>
  <c r="D132" i="61"/>
  <c r="X39" i="71" s="1"/>
  <c r="AH45" i="71"/>
  <c r="W138" i="61"/>
  <c r="W141" i="61" s="1"/>
  <c r="W345" i="61" s="1"/>
  <c r="W363" i="61" s="1"/>
  <c r="D135" i="61"/>
  <c r="D138" i="61" s="1"/>
  <c r="D141" i="61" s="1"/>
  <c r="AN14" i="71" s="1"/>
  <c r="H325" i="61"/>
  <c r="H328" i="61" s="1"/>
  <c r="J314" i="61"/>
  <c r="J320" i="61" s="1"/>
  <c r="I320" i="61"/>
  <c r="E325" i="61"/>
  <c r="E328" i="61" s="1"/>
  <c r="G325" i="61"/>
  <c r="G328" i="61" s="1"/>
  <c r="AO20" i="71" s="1"/>
  <c r="I321" i="61"/>
  <c r="J315" i="61"/>
  <c r="J321" i="61" s="1"/>
  <c r="C135" i="61"/>
  <c r="C138" i="61" s="1"/>
  <c r="C141" i="61" s="1"/>
  <c r="C345" i="61" s="1"/>
  <c r="C363" i="61" s="1"/>
  <c r="F325" i="61"/>
  <c r="F328" i="61" s="1"/>
  <c r="AP20" i="71" s="1"/>
  <c r="J316" i="61"/>
  <c r="J322" i="61" s="1"/>
  <c r="I322" i="61"/>
  <c r="AC256" i="75"/>
  <c r="AD255" i="75"/>
  <c r="AD256" i="75" s="1"/>
  <c r="W34" i="67"/>
  <c r="X33" i="67"/>
  <c r="AL336" i="61"/>
  <c r="AL339" i="61" s="1"/>
  <c r="AB246" i="50"/>
  <c r="AB33" i="71"/>
  <c r="AB304" i="50"/>
  <c r="AB297" i="50"/>
  <c r="AB23" i="71" s="1"/>
  <c r="W220" i="49"/>
  <c r="U221" i="49"/>
  <c r="Q221" i="49"/>
  <c r="S220" i="49"/>
  <c r="K219" i="49"/>
  <c r="I220" i="49"/>
  <c r="AB219" i="49"/>
  <c r="E225" i="49"/>
  <c r="G224" i="49"/>
  <c r="I220" i="51"/>
  <c r="K219" i="51"/>
  <c r="AB219" i="51"/>
  <c r="E222" i="51"/>
  <c r="G221" i="51"/>
  <c r="U224" i="52"/>
  <c r="W223" i="52"/>
  <c r="S219" i="52"/>
  <c r="Q220" i="52"/>
  <c r="I220" i="52"/>
  <c r="K219" i="52"/>
  <c r="AE32" i="61"/>
  <c r="D22" i="61"/>
  <c r="D32" i="61" s="1"/>
  <c r="G220" i="52"/>
  <c r="E221" i="52"/>
  <c r="E220" i="50"/>
  <c r="AH7" i="71"/>
  <c r="D18" i="61"/>
  <c r="Y221" i="53"/>
  <c r="X19" i="71"/>
  <c r="O301" i="50"/>
  <c r="O219" i="53"/>
  <c r="M220" i="53"/>
  <c r="M219" i="50"/>
  <c r="O219" i="50" s="1"/>
  <c r="Q220" i="50"/>
  <c r="S220" i="53"/>
  <c r="Q221" i="53"/>
  <c r="W221" i="53"/>
  <c r="U221" i="50"/>
  <c r="U222" i="53"/>
  <c r="K219" i="53"/>
  <c r="I220" i="53"/>
  <c r="I219" i="50"/>
  <c r="AG55" i="61" s="1"/>
  <c r="AB219" i="53"/>
  <c r="E223" i="53"/>
  <c r="G222" i="53"/>
  <c r="AN15" i="71"/>
  <c r="AH46" i="71"/>
  <c r="Z299" i="50"/>
  <c r="H11" i="71"/>
  <c r="AB39" i="71"/>
  <c r="F9" i="71"/>
  <c r="I135" i="61"/>
  <c r="I138" i="61" s="1"/>
  <c r="J129" i="61"/>
  <c r="I132" i="61"/>
  <c r="H276" i="61"/>
  <c r="H279" i="61" s="1"/>
  <c r="I270" i="61"/>
  <c r="H273" i="61"/>
  <c r="AA42" i="71"/>
  <c r="D12" i="71"/>
  <c r="AH92" i="71"/>
  <c r="AN32" i="71"/>
  <c r="X12" i="71" l="1"/>
  <c r="I232" i="61"/>
  <c r="AN29" i="71"/>
  <c r="J226" i="61"/>
  <c r="AI30" i="61"/>
  <c r="E30" i="61" s="1"/>
  <c r="AJ16" i="61"/>
  <c r="E16" i="61"/>
  <c r="AH159" i="61"/>
  <c r="AH116" i="61"/>
  <c r="AI102" i="61"/>
  <c r="E156" i="61"/>
  <c r="AJ156" i="61"/>
  <c r="AI170" i="61"/>
  <c r="E170" i="61" s="1"/>
  <c r="E150" i="61"/>
  <c r="AI164" i="61"/>
  <c r="E164" i="61" s="1"/>
  <c r="AJ150" i="61"/>
  <c r="AK199" i="61"/>
  <c r="AJ213" i="61"/>
  <c r="AJ201" i="61"/>
  <c r="AI215" i="61"/>
  <c r="E215" i="61" s="1"/>
  <c r="E201" i="61"/>
  <c r="AH163" i="61"/>
  <c r="AI149" i="61"/>
  <c r="E149" i="61" s="1"/>
  <c r="AH169" i="61"/>
  <c r="AI155" i="61"/>
  <c r="E103" i="61"/>
  <c r="AK29" i="61"/>
  <c r="AL15" i="61"/>
  <c r="AG57" i="61"/>
  <c r="AG58" i="61"/>
  <c r="AG59" i="61"/>
  <c r="AG56" i="61"/>
  <c r="AH56" i="61" s="1"/>
  <c r="AI74" i="61"/>
  <c r="E74" i="61" s="1"/>
  <c r="AJ60" i="61"/>
  <c r="AL11" i="61"/>
  <c r="AK25" i="61"/>
  <c r="AH8" i="61"/>
  <c r="AH22" i="61" s="1"/>
  <c r="AI249" i="61"/>
  <c r="AH263" i="61"/>
  <c r="AG267" i="61"/>
  <c r="AG282" i="61" s="1"/>
  <c r="AG284" i="61" s="1"/>
  <c r="AK198" i="61"/>
  <c r="AJ212" i="61"/>
  <c r="AI197" i="61"/>
  <c r="AH211" i="61"/>
  <c r="X11" i="71"/>
  <c r="AK75" i="61"/>
  <c r="AL61" i="61"/>
  <c r="AI165" i="61"/>
  <c r="E165" i="61" s="1"/>
  <c r="AJ151" i="61"/>
  <c r="AG18" i="61"/>
  <c r="AH126" i="61"/>
  <c r="AH141" i="61" s="1"/>
  <c r="AH143" i="61" s="1"/>
  <c r="AI123" i="61"/>
  <c r="E123" i="61" s="1"/>
  <c r="AJ109" i="61"/>
  <c r="E109" i="61"/>
  <c r="AI76" i="61"/>
  <c r="E76" i="61" s="1"/>
  <c r="AJ62" i="61"/>
  <c r="AH23" i="61"/>
  <c r="AI9" i="61"/>
  <c r="E9" i="61" s="1"/>
  <c r="E60" i="61"/>
  <c r="AG220" i="61"/>
  <c r="AG235" i="61" s="1"/>
  <c r="AG237" i="61" s="1"/>
  <c r="AK262" i="61"/>
  <c r="AL248" i="61"/>
  <c r="AL204" i="61"/>
  <c r="AK218" i="61"/>
  <c r="AI214" i="61"/>
  <c r="E214" i="61" s="1"/>
  <c r="AJ200" i="61"/>
  <c r="E200" i="61"/>
  <c r="AH210" i="61"/>
  <c r="AH206" i="61"/>
  <c r="AI196" i="61"/>
  <c r="AJ250" i="61"/>
  <c r="AI264" i="61"/>
  <c r="E264" i="61" s="1"/>
  <c r="E250" i="61"/>
  <c r="AJ258" i="61"/>
  <c r="AK244" i="61"/>
  <c r="AI157" i="61"/>
  <c r="AH171" i="61"/>
  <c r="AH173" i="61" s="1"/>
  <c r="AI168" i="61"/>
  <c r="E168" i="61" s="1"/>
  <c r="AJ154" i="61"/>
  <c r="AI251" i="61"/>
  <c r="E251" i="61" s="1"/>
  <c r="AH265" i="61"/>
  <c r="AI14" i="61"/>
  <c r="AH28" i="61"/>
  <c r="AK166" i="61"/>
  <c r="AL152" i="61"/>
  <c r="AK77" i="61"/>
  <c r="AL63" i="61"/>
  <c r="AK247" i="61"/>
  <c r="AJ261" i="61"/>
  <c r="AH259" i="61"/>
  <c r="AI245" i="61"/>
  <c r="AH216" i="61"/>
  <c r="AI202" i="61"/>
  <c r="AJ103" i="61"/>
  <c r="AI117" i="61"/>
  <c r="E117" i="61" s="1"/>
  <c r="AK10" i="61"/>
  <c r="AJ24" i="61"/>
  <c r="AG173" i="61"/>
  <c r="AH26" i="61"/>
  <c r="AI12" i="61"/>
  <c r="AH313" i="61"/>
  <c r="AH40" i="61"/>
  <c r="AH242" i="61"/>
  <c r="AH115" i="61"/>
  <c r="AH87" i="61"/>
  <c r="AH101" i="61"/>
  <c r="AH228" i="61"/>
  <c r="AH195" i="61"/>
  <c r="AH175" i="61"/>
  <c r="AH335" i="61"/>
  <c r="AH319" i="61"/>
  <c r="AH128" i="61"/>
  <c r="AH134" i="61"/>
  <c r="AH181" i="61"/>
  <c r="AH222" i="61"/>
  <c r="AH81" i="61"/>
  <c r="AH289" i="61"/>
  <c r="AH300" i="61"/>
  <c r="AH275" i="61"/>
  <c r="AH21" i="61"/>
  <c r="AH256" i="61"/>
  <c r="AH54" i="61"/>
  <c r="AH209" i="61"/>
  <c r="AH68" i="61"/>
  <c r="AH350" i="61"/>
  <c r="AH148" i="61"/>
  <c r="AH344" i="61"/>
  <c r="AH162" i="61"/>
  <c r="AI7" i="61"/>
  <c r="AH269" i="61"/>
  <c r="AH34" i="61"/>
  <c r="AK48" i="61"/>
  <c r="AJ329" i="61"/>
  <c r="AJ330" i="61" s="1"/>
  <c r="AJ236" i="61"/>
  <c r="AJ283" i="61"/>
  <c r="AJ340" i="61"/>
  <c r="AJ341" i="61" s="1"/>
  <c r="AJ142" i="61"/>
  <c r="AJ95" i="61"/>
  <c r="AJ189" i="61"/>
  <c r="AK246" i="61"/>
  <c r="AJ260" i="61"/>
  <c r="AL13" i="61"/>
  <c r="AK27" i="61"/>
  <c r="AH257" i="61"/>
  <c r="AH253" i="61"/>
  <c r="AI243" i="61"/>
  <c r="AJ104" i="61"/>
  <c r="AI118" i="61"/>
  <c r="E118" i="61" s="1"/>
  <c r="AJ121" i="61"/>
  <c r="AK107" i="61"/>
  <c r="AJ120" i="61"/>
  <c r="AK106" i="61"/>
  <c r="AJ110" i="61"/>
  <c r="AI124" i="61"/>
  <c r="E124" i="61" s="1"/>
  <c r="AK217" i="61"/>
  <c r="AL203" i="61"/>
  <c r="AG32" i="61"/>
  <c r="AI167" i="61"/>
  <c r="E167" i="61" s="1"/>
  <c r="AJ153" i="61"/>
  <c r="AI122" i="61"/>
  <c r="E122" i="61" s="1"/>
  <c r="AJ108" i="61"/>
  <c r="AJ119" i="61"/>
  <c r="AK105" i="61"/>
  <c r="AC72" i="61"/>
  <c r="AB70" i="61"/>
  <c r="AB73" i="61"/>
  <c r="AB65" i="61"/>
  <c r="AB69" i="61"/>
  <c r="AB71" i="61"/>
  <c r="AA79" i="61"/>
  <c r="Y194" i="50"/>
  <c r="AE194" i="50" s="1"/>
  <c r="AB194" i="52"/>
  <c r="Y195" i="52"/>
  <c r="AA7" i="75"/>
  <c r="N7" i="75"/>
  <c r="M109" i="75"/>
  <c r="AA109" i="75" s="1"/>
  <c r="M55" i="75"/>
  <c r="AA55" i="75" s="1"/>
  <c r="M210" i="75"/>
  <c r="AA210" i="75" s="1"/>
  <c r="M259" i="75"/>
  <c r="AA259" i="75" s="1"/>
  <c r="M154" i="75"/>
  <c r="AA154" i="75" s="1"/>
  <c r="M358" i="75"/>
  <c r="AA358" i="75" s="1"/>
  <c r="M295" i="75"/>
  <c r="AA295" i="75" s="1"/>
  <c r="I325" i="61"/>
  <c r="I328" i="61" s="1"/>
  <c r="J325" i="61"/>
  <c r="J328" i="61" s="1"/>
  <c r="AS20" i="71" s="1"/>
  <c r="AQ20" i="71"/>
  <c r="X9" i="71"/>
  <c r="Y33" i="67"/>
  <c r="X34" i="67"/>
  <c r="AM336" i="61"/>
  <c r="AM339" i="61" s="1"/>
  <c r="AB305" i="50"/>
  <c r="AB247" i="50"/>
  <c r="AB248" i="50" s="1"/>
  <c r="AB249" i="50" s="1"/>
  <c r="AB250" i="50" s="1"/>
  <c r="AB251" i="50" s="1"/>
  <c r="AB252" i="50" s="1"/>
  <c r="AB253" i="50" s="1"/>
  <c r="AB254" i="50" s="1"/>
  <c r="AB255" i="50" s="1"/>
  <c r="AB256" i="50" s="1"/>
  <c r="AB257" i="50" s="1"/>
  <c r="W221" i="49"/>
  <c r="U222" i="49"/>
  <c r="U291" i="49"/>
  <c r="Q222" i="49"/>
  <c r="S221" i="49"/>
  <c r="K220" i="49"/>
  <c r="I221" i="49"/>
  <c r="AB220" i="49"/>
  <c r="G225" i="49"/>
  <c r="E226" i="49"/>
  <c r="I221" i="51"/>
  <c r="K220" i="51"/>
  <c r="AB220" i="51"/>
  <c r="G222" i="51"/>
  <c r="E223" i="51"/>
  <c r="U225" i="52"/>
  <c r="W224" i="52"/>
  <c r="S220" i="52"/>
  <c r="Q221" i="52"/>
  <c r="Q291" i="52"/>
  <c r="K220" i="52"/>
  <c r="I221" i="52"/>
  <c r="G221" i="52"/>
  <c r="E222" i="52"/>
  <c r="E221" i="50"/>
  <c r="E291" i="52"/>
  <c r="Y222" i="53"/>
  <c r="Y291" i="53"/>
  <c r="M220" i="50"/>
  <c r="O220" i="50" s="1"/>
  <c r="M221" i="53"/>
  <c r="O220" i="53"/>
  <c r="M291" i="53"/>
  <c r="Q221" i="50"/>
  <c r="Q295" i="50" s="1"/>
  <c r="Q222" i="53"/>
  <c r="S221" i="53"/>
  <c r="Q291" i="53"/>
  <c r="U222" i="50"/>
  <c r="U223" i="53"/>
  <c r="W222" i="53"/>
  <c r="W221" i="50"/>
  <c r="U295" i="50"/>
  <c r="I221" i="53"/>
  <c r="K220" i="53"/>
  <c r="I220" i="50"/>
  <c r="AH55" i="61" s="1"/>
  <c r="AB220" i="53"/>
  <c r="G223" i="53"/>
  <c r="E224" i="53"/>
  <c r="AB42" i="71"/>
  <c r="F12" i="71"/>
  <c r="H9" i="71"/>
  <c r="AC39" i="71"/>
  <c r="J135" i="61"/>
  <c r="J138" i="61" s="1"/>
  <c r="J132" i="61"/>
  <c r="AD41" i="71"/>
  <c r="J11" i="71"/>
  <c r="J270" i="61"/>
  <c r="I276" i="61"/>
  <c r="I279" i="61" s="1"/>
  <c r="I273" i="61"/>
  <c r="AH59" i="61" l="1"/>
  <c r="AJ155" i="61"/>
  <c r="E155" i="61"/>
  <c r="AI169" i="61"/>
  <c r="E169" i="61" s="1"/>
  <c r="AJ102" i="61"/>
  <c r="AI116" i="61"/>
  <c r="AI126" i="61" s="1"/>
  <c r="AI141" i="61" s="1"/>
  <c r="AI143" i="61" s="1"/>
  <c r="E143" i="61" s="1"/>
  <c r="E102" i="61"/>
  <c r="E112" i="61" s="1"/>
  <c r="AK213" i="61"/>
  <c r="AL199" i="61"/>
  <c r="E116" i="61"/>
  <c r="E126" i="61" s="1"/>
  <c r="E141" i="61" s="1"/>
  <c r="AJ215" i="61"/>
  <c r="AK201" i="61"/>
  <c r="AI159" i="61"/>
  <c r="AH220" i="61"/>
  <c r="AH235" i="61" s="1"/>
  <c r="AH237" i="61" s="1"/>
  <c r="AJ164" i="61"/>
  <c r="AK150" i="61"/>
  <c r="AJ149" i="61"/>
  <c r="AI163" i="61"/>
  <c r="E163" i="61" s="1"/>
  <c r="AI112" i="61"/>
  <c r="AL29" i="61"/>
  <c r="AM15" i="61"/>
  <c r="AJ30" i="61"/>
  <c r="AK16" i="61"/>
  <c r="AJ112" i="61"/>
  <c r="AK156" i="61"/>
  <c r="AJ170" i="61"/>
  <c r="AH58" i="61"/>
  <c r="AH57" i="61"/>
  <c r="AI56" i="61"/>
  <c r="AH18" i="61"/>
  <c r="AK151" i="61"/>
  <c r="AJ165" i="61"/>
  <c r="AJ249" i="61"/>
  <c r="AI263" i="61"/>
  <c r="E263" i="61" s="1"/>
  <c r="E249" i="61"/>
  <c r="AI211" i="61"/>
  <c r="E211" i="61" s="1"/>
  <c r="AJ197" i="61"/>
  <c r="AL198" i="61"/>
  <c r="AK212" i="61"/>
  <c r="AH32" i="61"/>
  <c r="AJ74" i="61"/>
  <c r="AK60" i="61"/>
  <c r="AJ123" i="61"/>
  <c r="AK109" i="61"/>
  <c r="AM61" i="61"/>
  <c r="AL75" i="61"/>
  <c r="AM11" i="61"/>
  <c r="AL25" i="61"/>
  <c r="AJ76" i="61"/>
  <c r="AK62" i="61"/>
  <c r="E197" i="61"/>
  <c r="AI23" i="61"/>
  <c r="E23" i="61" s="1"/>
  <c r="AJ9" i="61"/>
  <c r="AI257" i="61"/>
  <c r="AJ243" i="61"/>
  <c r="AI253" i="61"/>
  <c r="E243" i="61"/>
  <c r="AL105" i="61"/>
  <c r="AK119" i="61"/>
  <c r="AJ124" i="61"/>
  <c r="AK110" i="61"/>
  <c r="AL77" i="61"/>
  <c r="AM63" i="61"/>
  <c r="AK108" i="61"/>
  <c r="AJ122" i="61"/>
  <c r="AK121" i="61"/>
  <c r="AL107" i="61"/>
  <c r="AL48" i="61"/>
  <c r="AK329" i="61"/>
  <c r="AK330" i="61" s="1"/>
  <c r="AK283" i="61"/>
  <c r="AK340" i="61"/>
  <c r="AK341" i="61" s="1"/>
  <c r="AK142" i="61"/>
  <c r="AK189" i="61"/>
  <c r="AK95" i="61"/>
  <c r="AK236" i="61"/>
  <c r="AK24" i="61"/>
  <c r="AL10" i="61"/>
  <c r="AK153" i="61"/>
  <c r="AJ167" i="61"/>
  <c r="AH267" i="61"/>
  <c r="AH282" i="61" s="1"/>
  <c r="AH284" i="61" s="1"/>
  <c r="AK260" i="61"/>
  <c r="AL246" i="61"/>
  <c r="AJ196" i="61"/>
  <c r="AI206" i="61"/>
  <c r="AI210" i="61"/>
  <c r="E196" i="61"/>
  <c r="AK104" i="61"/>
  <c r="AJ118" i="61"/>
  <c r="AJ117" i="61"/>
  <c r="AK103" i="61"/>
  <c r="AL166" i="61"/>
  <c r="AM152" i="61"/>
  <c r="AK258" i="61"/>
  <c r="AL244" i="61"/>
  <c r="AL262" i="61"/>
  <c r="AM248" i="61"/>
  <c r="AI128" i="61"/>
  <c r="AI54" i="61"/>
  <c r="AI222" i="61"/>
  <c r="AI21" i="61"/>
  <c r="AI115" i="61"/>
  <c r="AI313" i="61"/>
  <c r="AI300" i="61"/>
  <c r="AI162" i="61"/>
  <c r="AI68" i="61"/>
  <c r="AI335" i="61"/>
  <c r="AI228" i="61"/>
  <c r="AI242" i="61"/>
  <c r="AI148" i="61"/>
  <c r="AI319" i="61"/>
  <c r="AI269" i="61"/>
  <c r="AI195" i="61"/>
  <c r="AI256" i="61"/>
  <c r="AI40" i="61"/>
  <c r="AI87" i="61"/>
  <c r="AI344" i="61"/>
  <c r="AI34" i="61"/>
  <c r="AI275" i="61"/>
  <c r="AI209" i="61"/>
  <c r="AI350" i="61"/>
  <c r="AI175" i="61"/>
  <c r="AI181" i="61"/>
  <c r="AI289" i="61"/>
  <c r="AI134" i="61"/>
  <c r="AJ7" i="61"/>
  <c r="AI81" i="61"/>
  <c r="AI101" i="61"/>
  <c r="AJ202" i="61"/>
  <c r="AI216" i="61"/>
  <c r="E216" i="61" s="1"/>
  <c r="E202" i="61"/>
  <c r="AI265" i="61"/>
  <c r="E265" i="61" s="1"/>
  <c r="AJ251" i="61"/>
  <c r="AJ264" i="61"/>
  <c r="AK250" i="61"/>
  <c r="AM204" i="61"/>
  <c r="AL218" i="61"/>
  <c r="AL217" i="61"/>
  <c r="AM203" i="61"/>
  <c r="AJ168" i="61"/>
  <c r="AK154" i="61"/>
  <c r="AL27" i="61"/>
  <c r="AM13" i="61"/>
  <c r="AI171" i="61"/>
  <c r="AJ157" i="61"/>
  <c r="E157" i="61"/>
  <c r="AJ12" i="61"/>
  <c r="AI26" i="61"/>
  <c r="E26" i="61" s="1"/>
  <c r="E12" i="61"/>
  <c r="AK261" i="61"/>
  <c r="AL247" i="61"/>
  <c r="AL106" i="61"/>
  <c r="AK120" i="61"/>
  <c r="AJ245" i="61"/>
  <c r="AI259" i="61"/>
  <c r="E259" i="61" s="1"/>
  <c r="E245" i="61"/>
  <c r="AJ14" i="61"/>
  <c r="AI28" i="61"/>
  <c r="E28" i="61" s="1"/>
  <c r="E14" i="61"/>
  <c r="AJ214" i="61"/>
  <c r="AK200" i="61"/>
  <c r="AB79" i="61"/>
  <c r="AC73" i="61"/>
  <c r="AD72" i="61"/>
  <c r="AC71" i="61"/>
  <c r="AC69" i="61"/>
  <c r="AC65" i="61"/>
  <c r="AC70" i="61"/>
  <c r="AB195" i="52"/>
  <c r="Y195" i="50"/>
  <c r="AE195" i="50" s="1"/>
  <c r="Y196" i="52"/>
  <c r="N210" i="75"/>
  <c r="AB210" i="75" s="1"/>
  <c r="N358" i="75"/>
  <c r="AB358" i="75" s="1"/>
  <c r="N154" i="75"/>
  <c r="AB154" i="75" s="1"/>
  <c r="N259" i="75"/>
  <c r="AB259" i="75" s="1"/>
  <c r="N295" i="75"/>
  <c r="AB295" i="75" s="1"/>
  <c r="N55" i="75"/>
  <c r="AB55" i="75" s="1"/>
  <c r="AB7" i="75"/>
  <c r="N109" i="75"/>
  <c r="AB109" i="75" s="1"/>
  <c r="O7" i="75"/>
  <c r="AR20" i="71"/>
  <c r="AN336" i="61"/>
  <c r="AN339" i="61" s="1"/>
  <c r="Y34" i="67"/>
  <c r="Z33" i="67"/>
  <c r="AB298" i="50"/>
  <c r="AC23" i="71" s="1"/>
  <c r="AC33" i="71"/>
  <c r="AB258" i="50"/>
  <c r="U223" i="49"/>
  <c r="W222" i="49"/>
  <c r="S222" i="49"/>
  <c r="Q223" i="49"/>
  <c r="K221" i="49"/>
  <c r="I222" i="49"/>
  <c r="AB221" i="49"/>
  <c r="I291" i="49"/>
  <c r="E227" i="49"/>
  <c r="G226" i="49"/>
  <c r="K221" i="51"/>
  <c r="I222" i="51"/>
  <c r="AB221" i="51"/>
  <c r="E224" i="51"/>
  <c r="G223" i="51"/>
  <c r="U226" i="52"/>
  <c r="W225" i="52"/>
  <c r="S221" i="52"/>
  <c r="Q222" i="52"/>
  <c r="I222" i="52"/>
  <c r="K221" i="52"/>
  <c r="E302" i="50"/>
  <c r="F302" i="50" s="1"/>
  <c r="E295" i="50"/>
  <c r="AI8" i="61"/>
  <c r="E223" i="52"/>
  <c r="G222" i="52"/>
  <c r="E222" i="50"/>
  <c r="Y223" i="53"/>
  <c r="M222" i="53"/>
  <c r="O221" i="53"/>
  <c r="M221" i="50"/>
  <c r="O221" i="50" s="1"/>
  <c r="O295" i="50"/>
  <c r="Q223" i="53"/>
  <c r="S222" i="53"/>
  <c r="Q222" i="50"/>
  <c r="W222" i="50"/>
  <c r="U223" i="50"/>
  <c r="W223" i="50" s="1"/>
  <c r="U224" i="53"/>
  <c r="W223" i="53"/>
  <c r="K221" i="53"/>
  <c r="I221" i="50"/>
  <c r="AI55" i="61" s="1"/>
  <c r="I222" i="53"/>
  <c r="AB221" i="53"/>
  <c r="E225" i="53"/>
  <c r="G224" i="53"/>
  <c r="AC42" i="71"/>
  <c r="H12" i="71"/>
  <c r="J276" i="61"/>
  <c r="J279" i="61" s="1"/>
  <c r="J273" i="61"/>
  <c r="J9" i="71"/>
  <c r="AD39" i="71"/>
  <c r="E159" i="61" l="1"/>
  <c r="AI173" i="61"/>
  <c r="AK30" i="61"/>
  <c r="AL16" i="61"/>
  <c r="AL150" i="61"/>
  <c r="AK164" i="61"/>
  <c r="AJ169" i="61"/>
  <c r="AK155" i="61"/>
  <c r="AL213" i="61"/>
  <c r="AM199" i="61"/>
  <c r="AJ163" i="61"/>
  <c r="AK149" i="61"/>
  <c r="AM29" i="61"/>
  <c r="AN15" i="61"/>
  <c r="AK170" i="61"/>
  <c r="AL156" i="61"/>
  <c r="AK102" i="61"/>
  <c r="AJ116" i="61"/>
  <c r="AK215" i="61"/>
  <c r="AL201" i="61"/>
  <c r="AI59" i="61"/>
  <c r="AI57" i="61"/>
  <c r="AI58" i="61"/>
  <c r="AJ58" i="61" s="1"/>
  <c r="AN11" i="61"/>
  <c r="AM25" i="61"/>
  <c r="AJ211" i="61"/>
  <c r="AK197" i="61"/>
  <c r="AN61" i="61"/>
  <c r="AM75" i="61"/>
  <c r="AM198" i="61"/>
  <c r="AL212" i="61"/>
  <c r="AL109" i="61"/>
  <c r="AK123" i="61"/>
  <c r="AJ23" i="61"/>
  <c r="AK9" i="61"/>
  <c r="AL62" i="61"/>
  <c r="AK76" i="61"/>
  <c r="AL60" i="61"/>
  <c r="AK74" i="61"/>
  <c r="E206" i="61"/>
  <c r="AK165" i="61"/>
  <c r="AL151" i="61"/>
  <c r="AK249" i="61"/>
  <c r="AJ263" i="61"/>
  <c r="AI220" i="61"/>
  <c r="AI235" i="61" s="1"/>
  <c r="AI237" i="61" s="1"/>
  <c r="E237" i="61" s="1"/>
  <c r="AM247" i="61"/>
  <c r="AL261" i="61"/>
  <c r="AJ126" i="61"/>
  <c r="AJ141" i="61" s="1"/>
  <c r="AJ143" i="61" s="1"/>
  <c r="AM10" i="61"/>
  <c r="AL24" i="61"/>
  <c r="E253" i="61"/>
  <c r="AM27" i="61"/>
  <c r="AN13" i="61"/>
  <c r="AK14" i="61"/>
  <c r="AJ28" i="61"/>
  <c r="AM244" i="61"/>
  <c r="AL258" i="61"/>
  <c r="E171" i="61"/>
  <c r="E173" i="61" s="1"/>
  <c r="AJ350" i="61"/>
  <c r="AJ40" i="61"/>
  <c r="AJ54" i="61"/>
  <c r="AJ222" i="61"/>
  <c r="AJ34" i="61"/>
  <c r="AJ21" i="61"/>
  <c r="AJ148" i="61"/>
  <c r="AJ115" i="61"/>
  <c r="AJ300" i="61"/>
  <c r="AJ319" i="61"/>
  <c r="AJ81" i="61"/>
  <c r="AJ101" i="61"/>
  <c r="AJ275" i="61"/>
  <c r="AJ162" i="61"/>
  <c r="AJ181" i="61"/>
  <c r="AJ344" i="61"/>
  <c r="AJ228" i="61"/>
  <c r="AJ209" i="61"/>
  <c r="AJ256" i="61"/>
  <c r="AJ195" i="61"/>
  <c r="AJ313" i="61"/>
  <c r="AJ269" i="61"/>
  <c r="AJ289" i="61"/>
  <c r="AJ68" i="61"/>
  <c r="AJ134" i="61"/>
  <c r="AK7" i="61"/>
  <c r="AJ87" i="61"/>
  <c r="AJ335" i="61"/>
  <c r="AJ175" i="61"/>
  <c r="AJ242" i="61"/>
  <c r="AJ128" i="61"/>
  <c r="AK117" i="61"/>
  <c r="AL103" i="61"/>
  <c r="AK167" i="61"/>
  <c r="AL153" i="61"/>
  <c r="AJ210" i="61"/>
  <c r="AK196" i="61"/>
  <c r="AJ206" i="61"/>
  <c r="AM217" i="61"/>
  <c r="AN203" i="61"/>
  <c r="AL108" i="61"/>
  <c r="AK122" i="61"/>
  <c r="AI267" i="61"/>
  <c r="AI282" i="61" s="1"/>
  <c r="AI284" i="61" s="1"/>
  <c r="E284" i="61" s="1"/>
  <c r="E257" i="61"/>
  <c r="E267" i="61" s="1"/>
  <c r="E282" i="61" s="1"/>
  <c r="AL154" i="61"/>
  <c r="AK168" i="61"/>
  <c r="AM77" i="61"/>
  <c r="AN63" i="61"/>
  <c r="AJ265" i="61"/>
  <c r="AK251" i="61"/>
  <c r="AJ253" i="61"/>
  <c r="AK243" i="61"/>
  <c r="AJ257" i="61"/>
  <c r="AJ259" i="61"/>
  <c r="AK245" i="61"/>
  <c r="AL120" i="61"/>
  <c r="AM106" i="61"/>
  <c r="AK118" i="61"/>
  <c r="AL104" i="61"/>
  <c r="AN152" i="61"/>
  <c r="AM166" i="61"/>
  <c r="AJ171" i="61"/>
  <c r="AJ173" i="61" s="1"/>
  <c r="AK157" i="61"/>
  <c r="AK159" i="61" s="1"/>
  <c r="AL119" i="61"/>
  <c r="AM105" i="61"/>
  <c r="AM262" i="61"/>
  <c r="AN248" i="61"/>
  <c r="AJ159" i="61"/>
  <c r="AL200" i="61"/>
  <c r="AK214" i="61"/>
  <c r="E210" i="61"/>
  <c r="E220" i="61" s="1"/>
  <c r="E235" i="61" s="1"/>
  <c r="AK264" i="61"/>
  <c r="AL250" i="61"/>
  <c r="AL110" i="61"/>
  <c r="AK124" i="61"/>
  <c r="AM48" i="61"/>
  <c r="AL340" i="61"/>
  <c r="AL341" i="61" s="1"/>
  <c r="AL142" i="61"/>
  <c r="AL283" i="61"/>
  <c r="AL95" i="61"/>
  <c r="AL236" i="61"/>
  <c r="AL329" i="61"/>
  <c r="AL330" i="61" s="1"/>
  <c r="AL189" i="61"/>
  <c r="AM107" i="61"/>
  <c r="AL121" i="61"/>
  <c r="AN204" i="61"/>
  <c r="AM218" i="61"/>
  <c r="AJ26" i="61"/>
  <c r="AK12" i="61"/>
  <c r="AJ216" i="61"/>
  <c r="AK202" i="61"/>
  <c r="AL260" i="61"/>
  <c r="AM246" i="61"/>
  <c r="AD69" i="61"/>
  <c r="AD65" i="61"/>
  <c r="D55" i="61"/>
  <c r="AC79" i="61"/>
  <c r="AD71" i="61"/>
  <c r="D57" i="61"/>
  <c r="AH23" i="71" s="1"/>
  <c r="AE72" i="61"/>
  <c r="D72" i="61" s="1"/>
  <c r="D58" i="61"/>
  <c r="AH24" i="71" s="1"/>
  <c r="AD70" i="61"/>
  <c r="D56" i="61"/>
  <c r="AH22" i="71" s="1"/>
  <c r="AD73" i="61"/>
  <c r="AB196" i="52"/>
  <c r="Y196" i="50"/>
  <c r="AE196" i="50" s="1"/>
  <c r="Y197" i="52"/>
  <c r="O358" i="75"/>
  <c r="AC358" i="75" s="1"/>
  <c r="O259" i="75"/>
  <c r="AC259" i="75" s="1"/>
  <c r="O295" i="75"/>
  <c r="AC295" i="75" s="1"/>
  <c r="O154" i="75"/>
  <c r="AC154" i="75" s="1"/>
  <c r="O109" i="75"/>
  <c r="AC109" i="75" s="1"/>
  <c r="O210" i="75"/>
  <c r="AC210" i="75" s="1"/>
  <c r="O55" i="75"/>
  <c r="AC55" i="75" s="1"/>
  <c r="AC7" i="75"/>
  <c r="Z34" i="67"/>
  <c r="AA33" i="67"/>
  <c r="AO336" i="61"/>
  <c r="AO339" i="61" s="1"/>
  <c r="AB306" i="50"/>
  <c r="AB259" i="50"/>
  <c r="AB260" i="50" s="1"/>
  <c r="AB261" i="50" s="1"/>
  <c r="AB262" i="50" s="1"/>
  <c r="AB263" i="50" s="1"/>
  <c r="AB264" i="50" s="1"/>
  <c r="AB265" i="50" s="1"/>
  <c r="AB266" i="50" s="1"/>
  <c r="AB267" i="50" s="1"/>
  <c r="AB268" i="50" s="1"/>
  <c r="AB269" i="50" s="1"/>
  <c r="AD33" i="71" s="1"/>
  <c r="AB299" i="50"/>
  <c r="AD23" i="71" s="1"/>
  <c r="U224" i="49"/>
  <c r="W223" i="49"/>
  <c r="S223" i="49"/>
  <c r="Q224" i="49"/>
  <c r="I223" i="49"/>
  <c r="K222" i="49"/>
  <c r="AB222" i="49"/>
  <c r="AJ8" i="61"/>
  <c r="AJ18" i="61" s="1"/>
  <c r="E228" i="49"/>
  <c r="G227" i="49"/>
  <c r="I223" i="51"/>
  <c r="K222" i="51"/>
  <c r="AB222" i="51"/>
  <c r="E225" i="51"/>
  <c r="G224" i="51"/>
  <c r="W226" i="52"/>
  <c r="U227" i="52"/>
  <c r="S222" i="52"/>
  <c r="Q223" i="52"/>
  <c r="K222" i="52"/>
  <c r="I223" i="52"/>
  <c r="G223" i="52"/>
  <c r="E224" i="52"/>
  <c r="E223" i="50"/>
  <c r="E8" i="61"/>
  <c r="E18" i="61" s="1"/>
  <c r="AI18" i="61"/>
  <c r="AI22" i="61"/>
  <c r="F214" i="50"/>
  <c r="F218" i="50"/>
  <c r="F220" i="50"/>
  <c r="F215" i="50"/>
  <c r="F219" i="50"/>
  <c r="F213" i="50"/>
  <c r="F216" i="50"/>
  <c r="F212" i="50"/>
  <c r="F217" i="50"/>
  <c r="F221" i="50"/>
  <c r="Y224" i="53"/>
  <c r="M223" i="53"/>
  <c r="O222" i="53"/>
  <c r="M222" i="50"/>
  <c r="Q223" i="50"/>
  <c r="S223" i="53"/>
  <c r="Q224" i="53"/>
  <c r="U224" i="50"/>
  <c r="U225" i="53"/>
  <c r="W224" i="53"/>
  <c r="K222" i="53"/>
  <c r="I223" i="53"/>
  <c r="I222" i="50"/>
  <c r="AJ55" i="61" s="1"/>
  <c r="AB222" i="53"/>
  <c r="E226" i="53"/>
  <c r="G225" i="53"/>
  <c r="J12" i="71"/>
  <c r="AD42" i="71"/>
  <c r="AJ57" i="61" l="1"/>
  <c r="AL102" i="61"/>
  <c r="AK116" i="61"/>
  <c r="AL170" i="61"/>
  <c r="AM156" i="61"/>
  <c r="AL155" i="61"/>
  <c r="AK169" i="61"/>
  <c r="AO15" i="61"/>
  <c r="AN29" i="61"/>
  <c r="AM150" i="61"/>
  <c r="AL164" i="61"/>
  <c r="AL215" i="61"/>
  <c r="AM201" i="61"/>
  <c r="AL149" i="61"/>
  <c r="AK163" i="61"/>
  <c r="AM16" i="61"/>
  <c r="AL30" i="61"/>
  <c r="AK112" i="61"/>
  <c r="AM213" i="61"/>
  <c r="AN199" i="61"/>
  <c r="AJ56" i="61"/>
  <c r="AJ59" i="61"/>
  <c r="AM109" i="61"/>
  <c r="AL123" i="61"/>
  <c r="AK23" i="61"/>
  <c r="AL9" i="61"/>
  <c r="AK263" i="61"/>
  <c r="AL249" i="61"/>
  <c r="AL165" i="61"/>
  <c r="AM151" i="61"/>
  <c r="AM212" i="61"/>
  <c r="AN198" i="61"/>
  <c r="AL197" i="61"/>
  <c r="AK211" i="61"/>
  <c r="AM60" i="61"/>
  <c r="AL74" i="61"/>
  <c r="AN75" i="61"/>
  <c r="AO61" i="61"/>
  <c r="AM62" i="61"/>
  <c r="AL76" i="61"/>
  <c r="AN25" i="61"/>
  <c r="AO11" i="61"/>
  <c r="AN218" i="61"/>
  <c r="AO204" i="61"/>
  <c r="AM104" i="61"/>
  <c r="AL118" i="61"/>
  <c r="AN262" i="61"/>
  <c r="AO248" i="61"/>
  <c r="AN77" i="61"/>
  <c r="AO63" i="61"/>
  <c r="AJ267" i="61"/>
  <c r="AJ282" i="61" s="1"/>
  <c r="AJ284" i="61" s="1"/>
  <c r="AN48" i="61"/>
  <c r="AM340" i="61"/>
  <c r="AM341" i="61" s="1"/>
  <c r="AM142" i="61"/>
  <c r="AM283" i="61"/>
  <c r="AM95" i="61"/>
  <c r="AM329" i="61"/>
  <c r="AM330" i="61" s="1"/>
  <c r="AM236" i="61"/>
  <c r="AM189" i="61"/>
  <c r="AK253" i="61"/>
  <c r="AK257" i="61"/>
  <c r="AL243" i="61"/>
  <c r="AL122" i="61"/>
  <c r="AM108" i="61"/>
  <c r="AK28" i="61"/>
  <c r="AL14" i="61"/>
  <c r="AO13" i="61"/>
  <c r="AN27" i="61"/>
  <c r="AK26" i="61"/>
  <c r="AL12" i="61"/>
  <c r="AL251" i="61"/>
  <c r="AK265" i="61"/>
  <c r="AM24" i="61"/>
  <c r="AN10" i="61"/>
  <c r="AM103" i="61"/>
  <c r="AL117" i="61"/>
  <c r="AL264" i="61"/>
  <c r="AM250" i="61"/>
  <c r="AN246" i="61"/>
  <c r="AM260" i="61"/>
  <c r="AM200" i="61"/>
  <c r="AL214" i="61"/>
  <c r="AN106" i="61"/>
  <c r="AM120" i="61"/>
  <c r="AL245" i="61"/>
  <c r="AK259" i="61"/>
  <c r="AN217" i="61"/>
  <c r="AO203" i="61"/>
  <c r="AK210" i="61"/>
  <c r="AL196" i="61"/>
  <c r="AK206" i="61"/>
  <c r="AK181" i="61"/>
  <c r="AK300" i="61"/>
  <c r="AK175" i="61"/>
  <c r="AK162" i="61"/>
  <c r="AK269" i="61"/>
  <c r="AK148" i="61"/>
  <c r="AL7" i="61"/>
  <c r="AK209" i="61"/>
  <c r="AK335" i="61"/>
  <c r="AK275" i="61"/>
  <c r="AK222" i="61"/>
  <c r="AK350" i="61"/>
  <c r="AK81" i="61"/>
  <c r="AK289" i="61"/>
  <c r="AK228" i="61"/>
  <c r="AK134" i="61"/>
  <c r="AK242" i="61"/>
  <c r="AK256" i="61"/>
  <c r="AK54" i="61"/>
  <c r="AK128" i="61"/>
  <c r="AK87" i="61"/>
  <c r="AK34" i="61"/>
  <c r="AK313" i="61"/>
  <c r="AK40" i="61"/>
  <c r="AK21" i="61"/>
  <c r="AK101" i="61"/>
  <c r="AK195" i="61"/>
  <c r="AK115" i="61"/>
  <c r="AK68" i="61"/>
  <c r="AK344" i="61"/>
  <c r="AK319" i="61"/>
  <c r="AM258" i="61"/>
  <c r="AN244" i="61"/>
  <c r="AM121" i="61"/>
  <c r="AN107" i="61"/>
  <c r="AN247" i="61"/>
  <c r="AM261" i="61"/>
  <c r="AM154" i="61"/>
  <c r="AL168" i="61"/>
  <c r="AJ220" i="61"/>
  <c r="AJ235" i="61" s="1"/>
  <c r="AJ237" i="61" s="1"/>
  <c r="AM110" i="61"/>
  <c r="AL124" i="61"/>
  <c r="AK216" i="61"/>
  <c r="AL202" i="61"/>
  <c r="AM119" i="61"/>
  <c r="AN105" i="61"/>
  <c r="AO152" i="61"/>
  <c r="AN166" i="61"/>
  <c r="AK126" i="61"/>
  <c r="AK141" i="61" s="1"/>
  <c r="AK143" i="61" s="1"/>
  <c r="AL157" i="61"/>
  <c r="AK171" i="61"/>
  <c r="AK173" i="61" s="1"/>
  <c r="AM153" i="61"/>
  <c r="AL167" i="61"/>
  <c r="AH21" i="71"/>
  <c r="AF72" i="61"/>
  <c r="AE71" i="61"/>
  <c r="D71" i="61" s="1"/>
  <c r="AE73" i="61"/>
  <c r="D73" i="61" s="1"/>
  <c r="AE65" i="61"/>
  <c r="AE69" i="61"/>
  <c r="AE70" i="61"/>
  <c r="D70" i="61" s="1"/>
  <c r="AD79" i="61"/>
  <c r="D59" i="61"/>
  <c r="AH25" i="71" s="1"/>
  <c r="AB197" i="52"/>
  <c r="Y197" i="50"/>
  <c r="Y198" i="52"/>
  <c r="AK8" i="61"/>
  <c r="AK22" i="61" s="1"/>
  <c r="AJ22" i="61"/>
  <c r="AJ32" i="61" s="1"/>
  <c r="AP336" i="61"/>
  <c r="AP339" i="61" s="1"/>
  <c r="AA34" i="67"/>
  <c r="AB33" i="67"/>
  <c r="U225" i="49"/>
  <c r="W224" i="49"/>
  <c r="Q225" i="49"/>
  <c r="S224" i="49"/>
  <c r="I224" i="49"/>
  <c r="K223" i="49"/>
  <c r="AB223" i="49"/>
  <c r="E229" i="49"/>
  <c r="G228" i="49"/>
  <c r="K223" i="51"/>
  <c r="I224" i="51"/>
  <c r="AB223" i="51"/>
  <c r="E226" i="51"/>
  <c r="G225" i="51"/>
  <c r="W227" i="52"/>
  <c r="U228" i="52"/>
  <c r="Q224" i="52"/>
  <c r="S223" i="52"/>
  <c r="K223" i="52"/>
  <c r="I224" i="52"/>
  <c r="Z35" i="61"/>
  <c r="F301" i="50"/>
  <c r="G301" i="50" s="1"/>
  <c r="F295" i="50"/>
  <c r="G295" i="50" s="1"/>
  <c r="G212" i="50"/>
  <c r="AI32" i="61"/>
  <c r="E22" i="61"/>
  <c r="E32" i="61" s="1"/>
  <c r="AD35" i="61"/>
  <c r="G216" i="50"/>
  <c r="G215" i="50"/>
  <c r="AC35" i="61"/>
  <c r="AH35" i="61"/>
  <c r="G220" i="50"/>
  <c r="E225" i="52"/>
  <c r="G224" i="52"/>
  <c r="E224" i="50"/>
  <c r="G213" i="50"/>
  <c r="AA35" i="61"/>
  <c r="AI35" i="61"/>
  <c r="G221" i="50"/>
  <c r="AF35" i="61"/>
  <c r="G218" i="50"/>
  <c r="AG35" i="61"/>
  <c r="G219" i="50"/>
  <c r="AE35" i="61"/>
  <c r="G217" i="50"/>
  <c r="G214" i="50"/>
  <c r="AB35" i="61"/>
  <c r="Y225" i="53"/>
  <c r="O222" i="50"/>
  <c r="M224" i="53"/>
  <c r="M223" i="50"/>
  <c r="O223" i="50" s="1"/>
  <c r="P223" i="50" s="1"/>
  <c r="O223" i="53"/>
  <c r="Q225" i="53"/>
  <c r="Q224" i="50"/>
  <c r="S224" i="53"/>
  <c r="W225" i="53"/>
  <c r="U225" i="50"/>
  <c r="U226" i="53"/>
  <c r="W224" i="50"/>
  <c r="K223" i="53"/>
  <c r="I223" i="50"/>
  <c r="AK55" i="61" s="1"/>
  <c r="I224" i="53"/>
  <c r="AB223" i="53"/>
  <c r="E227" i="53"/>
  <c r="G226" i="53"/>
  <c r="AM164" i="61" l="1"/>
  <c r="AN150" i="61"/>
  <c r="AM102" i="61"/>
  <c r="AL116" i="61"/>
  <c r="AL112" i="61"/>
  <c r="AN16" i="61"/>
  <c r="AM30" i="61"/>
  <c r="AP15" i="61"/>
  <c r="AO29" i="61"/>
  <c r="AK220" i="61"/>
  <c r="AK235" i="61" s="1"/>
  <c r="AK237" i="61" s="1"/>
  <c r="AL163" i="61"/>
  <c r="AM149" i="61"/>
  <c r="AL159" i="61"/>
  <c r="AN201" i="61"/>
  <c r="AM215" i="61"/>
  <c r="AN156" i="61"/>
  <c r="AM170" i="61"/>
  <c r="AL169" i="61"/>
  <c r="AM155" i="61"/>
  <c r="AM112" i="61"/>
  <c r="AO199" i="61"/>
  <c r="AN213" i="61"/>
  <c r="AK59" i="61"/>
  <c r="AK58" i="61"/>
  <c r="AK56" i="61"/>
  <c r="AK57" i="61"/>
  <c r="AL263" i="61"/>
  <c r="AM249" i="61"/>
  <c r="AM76" i="61"/>
  <c r="AN62" i="61"/>
  <c r="AO25" i="61"/>
  <c r="AP11" i="61"/>
  <c r="AO75" i="61"/>
  <c r="AP61" i="61"/>
  <c r="AO198" i="61"/>
  <c r="AN212" i="61"/>
  <c r="AN60" i="61"/>
  <c r="AM74" i="61"/>
  <c r="AN109" i="61"/>
  <c r="AM123" i="61"/>
  <c r="AM165" i="61"/>
  <c r="AN151" i="61"/>
  <c r="AL23" i="61"/>
  <c r="AM9" i="61"/>
  <c r="AK267" i="61"/>
  <c r="AK282" i="61" s="1"/>
  <c r="AK284" i="61" s="1"/>
  <c r="AM197" i="61"/>
  <c r="AL211" i="61"/>
  <c r="AP13" i="61"/>
  <c r="AO27" i="61"/>
  <c r="AO10" i="61"/>
  <c r="AN24" i="61"/>
  <c r="AL253" i="61"/>
  <c r="AM243" i="61"/>
  <c r="AL257" i="61"/>
  <c r="AL126" i="61"/>
  <c r="AL141" i="61" s="1"/>
  <c r="AL143" i="61" s="1"/>
  <c r="AO48" i="61"/>
  <c r="AN95" i="61"/>
  <c r="AN189" i="61"/>
  <c r="AN142" i="61"/>
  <c r="AN236" i="61"/>
  <c r="AN283" i="61"/>
  <c r="AN329" i="61"/>
  <c r="AN330" i="61" s="1"/>
  <c r="AN340" i="61"/>
  <c r="AN341" i="61" s="1"/>
  <c r="AL210" i="61"/>
  <c r="AM196" i="61"/>
  <c r="AL206" i="61"/>
  <c r="AM12" i="61"/>
  <c r="AL26" i="61"/>
  <c r="AM122" i="61"/>
  <c r="AN108" i="61"/>
  <c r="AN103" i="61"/>
  <c r="AM117" i="61"/>
  <c r="AM14" i="61"/>
  <c r="AL28" i="61"/>
  <c r="AP204" i="61"/>
  <c r="AO218" i="61"/>
  <c r="AM167" i="61"/>
  <c r="AN153" i="61"/>
  <c r="AM168" i="61"/>
  <c r="AN154" i="61"/>
  <c r="AO244" i="61"/>
  <c r="AN258" i="61"/>
  <c r="AM251" i="61"/>
  <c r="AL265" i="61"/>
  <c r="AP248" i="61"/>
  <c r="AO262" i="61"/>
  <c r="AN110" i="61"/>
  <c r="AM124" i="61"/>
  <c r="AP63" i="61"/>
  <c r="AO77" i="61"/>
  <c r="AL216" i="61"/>
  <c r="AM202" i="61"/>
  <c r="AO247" i="61"/>
  <c r="AN261" i="61"/>
  <c r="AP203" i="61"/>
  <c r="AO217" i="61"/>
  <c r="AN200" i="61"/>
  <c r="AM214" i="61"/>
  <c r="AO166" i="61"/>
  <c r="AP152" i="61"/>
  <c r="AN260" i="61"/>
  <c r="AO246" i="61"/>
  <c r="AK32" i="61"/>
  <c r="AL269" i="61"/>
  <c r="AL87" i="61"/>
  <c r="AL68" i="61"/>
  <c r="AL256" i="61"/>
  <c r="AL289" i="61"/>
  <c r="AL128" i="61"/>
  <c r="AL195" i="61"/>
  <c r="AL21" i="61"/>
  <c r="AL181" i="61"/>
  <c r="AL319" i="61"/>
  <c r="AL228" i="61"/>
  <c r="AM7" i="61"/>
  <c r="AL101" i="61"/>
  <c r="AL209" i="61"/>
  <c r="AL148" i="61"/>
  <c r="AL115" i="61"/>
  <c r="AL40" i="61"/>
  <c r="AL344" i="61"/>
  <c r="AL275" i="61"/>
  <c r="AL350" i="61"/>
  <c r="AL54" i="61"/>
  <c r="AL313" i="61"/>
  <c r="AL222" i="61"/>
  <c r="AL34" i="61"/>
  <c r="AL300" i="61"/>
  <c r="AL162" i="61"/>
  <c r="AL175" i="61"/>
  <c r="AL335" i="61"/>
  <c r="AL134" i="61"/>
  <c r="AL242" i="61"/>
  <c r="AL81" i="61"/>
  <c r="AL259" i="61"/>
  <c r="AM245" i="61"/>
  <c r="AM118" i="61"/>
  <c r="AN104" i="61"/>
  <c r="AO105" i="61"/>
  <c r="AN119" i="61"/>
  <c r="AN120" i="61"/>
  <c r="AO106" i="61"/>
  <c r="AL171" i="61"/>
  <c r="AM157" i="61"/>
  <c r="AN121" i="61"/>
  <c r="AO107" i="61"/>
  <c r="AM264" i="61"/>
  <c r="AN250" i="61"/>
  <c r="AE79" i="61"/>
  <c r="D69" i="61"/>
  <c r="D79" i="61" s="1"/>
  <c r="AF69" i="61"/>
  <c r="AF65" i="61"/>
  <c r="AF73" i="61"/>
  <c r="AF71" i="61"/>
  <c r="AG72" i="61"/>
  <c r="D65" i="61"/>
  <c r="AF70" i="61"/>
  <c r="Y198" i="50"/>
  <c r="AB198" i="52"/>
  <c r="Y199" i="52"/>
  <c r="V32" i="71"/>
  <c r="V34" i="71" s="1"/>
  <c r="V35" i="71" s="1"/>
  <c r="AE197" i="50"/>
  <c r="AK18" i="61"/>
  <c r="AL8" i="61"/>
  <c r="AL22" i="61" s="1"/>
  <c r="AB34" i="67"/>
  <c r="AQ336" i="61"/>
  <c r="AQ339" i="61" s="1"/>
  <c r="AC33" i="67"/>
  <c r="W225" i="49"/>
  <c r="U226" i="49"/>
  <c r="Q226" i="49"/>
  <c r="S225" i="49"/>
  <c r="I225" i="49"/>
  <c r="K224" i="49"/>
  <c r="AB224" i="49"/>
  <c r="G229" i="49"/>
  <c r="E230" i="49"/>
  <c r="K224" i="51"/>
  <c r="I225" i="51"/>
  <c r="AB224" i="51"/>
  <c r="G226" i="51"/>
  <c r="E227" i="51"/>
  <c r="U229" i="52"/>
  <c r="W228" i="52"/>
  <c r="S224" i="52"/>
  <c r="Q225" i="52"/>
  <c r="I225" i="52"/>
  <c r="K224" i="52"/>
  <c r="AD38" i="61"/>
  <c r="AD41" i="61"/>
  <c r="AD44" i="61" s="1"/>
  <c r="AD47" i="61" s="1"/>
  <c r="AD49" i="61" s="1"/>
  <c r="AB38" i="61"/>
  <c r="AB41" i="61"/>
  <c r="AB44" i="61" s="1"/>
  <c r="AB47" i="61" s="1"/>
  <c r="AB49" i="61" s="1"/>
  <c r="AI38" i="61"/>
  <c r="AI41" i="61"/>
  <c r="AI44" i="61" s="1"/>
  <c r="AI47" i="61" s="1"/>
  <c r="AI49" i="61" s="1"/>
  <c r="E226" i="52"/>
  <c r="G225" i="52"/>
  <c r="E225" i="50"/>
  <c r="AF41" i="61"/>
  <c r="AF44" i="61" s="1"/>
  <c r="AF47" i="61" s="1"/>
  <c r="AF49" i="61" s="1"/>
  <c r="AF38" i="61"/>
  <c r="AG41" i="61"/>
  <c r="AG44" i="61" s="1"/>
  <c r="AG47" i="61" s="1"/>
  <c r="AG49" i="61" s="1"/>
  <c r="AG38" i="61"/>
  <c r="AE38" i="61"/>
  <c r="AE41" i="61"/>
  <c r="AE44" i="61" s="1"/>
  <c r="AE47" i="61" s="1"/>
  <c r="AE49" i="61" s="1"/>
  <c r="AA41" i="61"/>
  <c r="AA44" i="61" s="1"/>
  <c r="AA47" i="61" s="1"/>
  <c r="AA49" i="61" s="1"/>
  <c r="AA38" i="61"/>
  <c r="AH38" i="61"/>
  <c r="AH41" i="61"/>
  <c r="AH44" i="61" s="1"/>
  <c r="AH47" i="61" s="1"/>
  <c r="AH49" i="61" s="1"/>
  <c r="AC38" i="61"/>
  <c r="AC41" i="61"/>
  <c r="AC44" i="61" s="1"/>
  <c r="AC47" i="61" s="1"/>
  <c r="AC49" i="61" s="1"/>
  <c r="Z41" i="61"/>
  <c r="E35" i="61"/>
  <c r="E38" i="61" s="1"/>
  <c r="Z38" i="61"/>
  <c r="D35" i="61"/>
  <c r="Y226" i="53"/>
  <c r="M224" i="50"/>
  <c r="O224" i="50" s="1"/>
  <c r="P224" i="50" s="1"/>
  <c r="M225" i="53"/>
  <c r="O224" i="53"/>
  <c r="P222" i="50"/>
  <c r="Q225" i="50"/>
  <c r="Q226" i="53"/>
  <c r="S225" i="53"/>
  <c r="W226" i="53"/>
  <c r="U227" i="53"/>
  <c r="U226" i="50"/>
  <c r="W225" i="50"/>
  <c r="I224" i="50"/>
  <c r="AL55" i="61" s="1"/>
  <c r="I225" i="53"/>
  <c r="K224" i="53"/>
  <c r="AB224" i="53"/>
  <c r="G227" i="53"/>
  <c r="E228" i="53"/>
  <c r="AO201" i="61" l="1"/>
  <c r="AN215" i="61"/>
  <c r="AN30" i="61"/>
  <c r="AO16" i="61"/>
  <c r="AP199" i="61"/>
  <c r="AO213" i="61"/>
  <c r="AP29" i="61"/>
  <c r="AQ15" i="61"/>
  <c r="AN149" i="61"/>
  <c r="AM163" i="61"/>
  <c r="AN155" i="61"/>
  <c r="AM169" i="61"/>
  <c r="AN102" i="61"/>
  <c r="AM116" i="61"/>
  <c r="AO156" i="61"/>
  <c r="AN170" i="61"/>
  <c r="AN164" i="61"/>
  <c r="AO150" i="61"/>
  <c r="AL56" i="61"/>
  <c r="AL58" i="61"/>
  <c r="AL57" i="61"/>
  <c r="AL59" i="61"/>
  <c r="AL32" i="61"/>
  <c r="AN197" i="61"/>
  <c r="AM211" i="61"/>
  <c r="AP75" i="61"/>
  <c r="AQ61" i="61"/>
  <c r="AP198" i="61"/>
  <c r="AO212" i="61"/>
  <c r="AM126" i="61"/>
  <c r="AM141" i="61" s="1"/>
  <c r="AM143" i="61" s="1"/>
  <c r="AO60" i="61"/>
  <c r="AN74" i="61"/>
  <c r="AN9" i="61"/>
  <c r="AM23" i="61"/>
  <c r="AP25" i="61"/>
  <c r="AQ11" i="61"/>
  <c r="AN165" i="61"/>
  <c r="AO151" i="61"/>
  <c r="AO62" i="61"/>
  <c r="AN76" i="61"/>
  <c r="AM263" i="61"/>
  <c r="AN249" i="61"/>
  <c r="AO109" i="61"/>
  <c r="AN123" i="61"/>
  <c r="AM289" i="61"/>
  <c r="AM350" i="61"/>
  <c r="AM335" i="61"/>
  <c r="AM242" i="61"/>
  <c r="AM175" i="61"/>
  <c r="AM81" i="61"/>
  <c r="AM101" i="61"/>
  <c r="AM300" i="61"/>
  <c r="AM344" i="61"/>
  <c r="AM256" i="61"/>
  <c r="AM54" i="61"/>
  <c r="AM40" i="61"/>
  <c r="AM319" i="61"/>
  <c r="AM228" i="61"/>
  <c r="AM128" i="61"/>
  <c r="AM269" i="61"/>
  <c r="AM148" i="61"/>
  <c r="AN7" i="61"/>
  <c r="AM162" i="61"/>
  <c r="AM68" i="61"/>
  <c r="AM222" i="61"/>
  <c r="AM87" i="61"/>
  <c r="AM313" i="61"/>
  <c r="AM21" i="61"/>
  <c r="AM181" i="61"/>
  <c r="AM195" i="61"/>
  <c r="AM275" i="61"/>
  <c r="AM209" i="61"/>
  <c r="AM134" i="61"/>
  <c r="AM34" i="61"/>
  <c r="AM115" i="61"/>
  <c r="AQ13" i="61"/>
  <c r="AP27" i="61"/>
  <c r="AN196" i="61"/>
  <c r="AM210" i="61"/>
  <c r="AM206" i="61"/>
  <c r="AL220" i="61"/>
  <c r="AL235" i="61" s="1"/>
  <c r="AL237" i="61" s="1"/>
  <c r="AM265" i="61"/>
  <c r="AN251" i="61"/>
  <c r="AN168" i="61"/>
  <c r="AO154" i="61"/>
  <c r="AP48" i="61"/>
  <c r="AO95" i="61"/>
  <c r="AO189" i="61"/>
  <c r="AO283" i="61"/>
  <c r="AO329" i="61"/>
  <c r="AO330" i="61" s="1"/>
  <c r="AO236" i="61"/>
  <c r="AO142" i="61"/>
  <c r="AO340" i="61"/>
  <c r="AO341" i="61" s="1"/>
  <c r="AO200" i="61"/>
  <c r="AN214" i="61"/>
  <c r="AO103" i="61"/>
  <c r="AN117" i="61"/>
  <c r="AM26" i="61"/>
  <c r="AN12" i="61"/>
  <c r="AN264" i="61"/>
  <c r="AO250" i="61"/>
  <c r="AP166" i="61"/>
  <c r="AQ152" i="61"/>
  <c r="AO260" i="61"/>
  <c r="AP246" i="61"/>
  <c r="AO24" i="61"/>
  <c r="AP10" i="61"/>
  <c r="AP105" i="61"/>
  <c r="AO119" i="61"/>
  <c r="AN14" i="61"/>
  <c r="AM28" i="61"/>
  <c r="AM171" i="61"/>
  <c r="AN157" i="61"/>
  <c r="AM259" i="61"/>
  <c r="AN245" i="61"/>
  <c r="AM159" i="61"/>
  <c r="AP247" i="61"/>
  <c r="AO261" i="61"/>
  <c r="AN124" i="61"/>
  <c r="AO110" i="61"/>
  <c r="AM216" i="61"/>
  <c r="AN202" i="61"/>
  <c r="AQ248" i="61"/>
  <c r="AP262" i="61"/>
  <c r="AP244" i="61"/>
  <c r="AO258" i="61"/>
  <c r="AP218" i="61"/>
  <c r="AQ204" i="61"/>
  <c r="AO108" i="61"/>
  <c r="AN122" i="61"/>
  <c r="AQ203" i="61"/>
  <c r="AP217" i="61"/>
  <c r="AP77" i="61"/>
  <c r="AQ63" i="61"/>
  <c r="AO121" i="61"/>
  <c r="AP107" i="61"/>
  <c r="AN118" i="61"/>
  <c r="AO104" i="61"/>
  <c r="AL173" i="61"/>
  <c r="AL267" i="61"/>
  <c r="AL282" i="61" s="1"/>
  <c r="AL284" i="61" s="1"/>
  <c r="AP106" i="61"/>
  <c r="AO120" i="61"/>
  <c r="AO153" i="61"/>
  <c r="AN167" i="61"/>
  <c r="AM253" i="61"/>
  <c r="AM257" i="61"/>
  <c r="AN243" i="61"/>
  <c r="AN112" i="61"/>
  <c r="AH72" i="61"/>
  <c r="E58" i="61"/>
  <c r="AG69" i="61"/>
  <c r="AG65" i="61"/>
  <c r="AG73" i="61"/>
  <c r="AG70" i="61"/>
  <c r="AF79" i="61"/>
  <c r="AG71" i="61"/>
  <c r="AM8" i="61"/>
  <c r="AM18" i="61" s="1"/>
  <c r="AL18" i="61"/>
  <c r="Y199" i="50"/>
  <c r="AE199" i="50" s="1"/>
  <c r="Y200" i="52"/>
  <c r="AB199" i="52"/>
  <c r="AE198" i="50"/>
  <c r="AC34" i="67"/>
  <c r="AR336" i="61"/>
  <c r="AR339" i="61" s="1"/>
  <c r="AD33" i="67"/>
  <c r="U227" i="49"/>
  <c r="W226" i="49"/>
  <c r="Q227" i="49"/>
  <c r="S226" i="49"/>
  <c r="K225" i="49"/>
  <c r="I226" i="49"/>
  <c r="AB225" i="49"/>
  <c r="E231" i="49"/>
  <c r="G230" i="49"/>
  <c r="K225" i="51"/>
  <c r="I226" i="51"/>
  <c r="AB225" i="51"/>
  <c r="G227" i="51"/>
  <c r="E228" i="51"/>
  <c r="W229" i="52"/>
  <c r="U230" i="52"/>
  <c r="S225" i="52"/>
  <c r="Q226" i="52"/>
  <c r="I226" i="52"/>
  <c r="K225" i="52"/>
  <c r="G226" i="52"/>
  <c r="E227" i="52"/>
  <c r="E226" i="50"/>
  <c r="D38" i="61"/>
  <c r="AH17" i="71"/>
  <c r="X37" i="71"/>
  <c r="E41" i="61"/>
  <c r="E44" i="61" s="1"/>
  <c r="E47" i="61" s="1"/>
  <c r="Z44" i="61"/>
  <c r="Z47" i="61" s="1"/>
  <c r="Z49" i="61" s="1"/>
  <c r="D49" i="61" s="1"/>
  <c r="D41" i="61"/>
  <c r="D44" i="61" s="1"/>
  <c r="D47" i="61" s="1"/>
  <c r="AN7" i="71" s="1"/>
  <c r="Y227" i="53"/>
  <c r="M226" i="53"/>
  <c r="O225" i="53"/>
  <c r="M225" i="50"/>
  <c r="Q227" i="53"/>
  <c r="Q226" i="50"/>
  <c r="S226" i="53"/>
  <c r="W226" i="50"/>
  <c r="W227" i="53"/>
  <c r="U227" i="50"/>
  <c r="U228" i="53"/>
  <c r="K225" i="53"/>
  <c r="I226" i="53"/>
  <c r="I225" i="50"/>
  <c r="AM55" i="61" s="1"/>
  <c r="AB225" i="53"/>
  <c r="E229" i="53"/>
  <c r="G228" i="53"/>
  <c r="AM57" i="61" l="1"/>
  <c r="AP156" i="61"/>
  <c r="AO170" i="61"/>
  <c r="AR15" i="61"/>
  <c r="AQ29" i="61"/>
  <c r="AM173" i="61"/>
  <c r="AO102" i="61"/>
  <c r="AN116" i="61"/>
  <c r="AQ199" i="61"/>
  <c r="AP213" i="61"/>
  <c r="AP16" i="61"/>
  <c r="AO30" i="61"/>
  <c r="AO155" i="61"/>
  <c r="AN169" i="61"/>
  <c r="AP150" i="61"/>
  <c r="AO164" i="61"/>
  <c r="AN163" i="61"/>
  <c r="AO149" i="61"/>
  <c r="AO215" i="61"/>
  <c r="AP201" i="61"/>
  <c r="AM59" i="61"/>
  <c r="AM58" i="61"/>
  <c r="AM56" i="61"/>
  <c r="AN126" i="61"/>
  <c r="AN141" i="61" s="1"/>
  <c r="AN143" i="61" s="1"/>
  <c r="AO76" i="61"/>
  <c r="AP62" i="61"/>
  <c r="AP60" i="61"/>
  <c r="AO74" i="61"/>
  <c r="AO165" i="61"/>
  <c r="AP151" i="61"/>
  <c r="AP212" i="61"/>
  <c r="AQ198" i="61"/>
  <c r="AR61" i="61"/>
  <c r="AQ75" i="61"/>
  <c r="AQ25" i="61"/>
  <c r="AR11" i="61"/>
  <c r="AO123" i="61"/>
  <c r="AP109" i="61"/>
  <c r="AN263" i="61"/>
  <c r="AO249" i="61"/>
  <c r="AO112" i="61"/>
  <c r="AN211" i="61"/>
  <c r="AO197" i="61"/>
  <c r="AN23" i="61"/>
  <c r="AO9" i="61"/>
  <c r="AQ166" i="61"/>
  <c r="AR152" i="61"/>
  <c r="AP110" i="61"/>
  <c r="AO124" i="61"/>
  <c r="AQ247" i="61"/>
  <c r="AP261" i="61"/>
  <c r="AN259" i="61"/>
  <c r="AO245" i="61"/>
  <c r="AM220" i="61"/>
  <c r="AM235" i="61" s="1"/>
  <c r="AM237" i="61" s="1"/>
  <c r="AO196" i="61"/>
  <c r="AN206" i="61"/>
  <c r="AN210" i="61"/>
  <c r="AR248" i="61"/>
  <c r="AQ262" i="61"/>
  <c r="AP104" i="61"/>
  <c r="AO118" i="61"/>
  <c r="AO14" i="61"/>
  <c r="AN28" i="61"/>
  <c r="AO243" i="61"/>
  <c r="AN257" i="61"/>
  <c r="AN253" i="61"/>
  <c r="AP119" i="61"/>
  <c r="AQ105" i="61"/>
  <c r="AP200" i="61"/>
  <c r="AO214" i="61"/>
  <c r="AO167" i="61"/>
  <c r="AP153" i="61"/>
  <c r="AN265" i="61"/>
  <c r="AO251" i="61"/>
  <c r="AN216" i="61"/>
  <c r="AO202" i="61"/>
  <c r="AQ10" i="61"/>
  <c r="AP24" i="61"/>
  <c r="AP250" i="61"/>
  <c r="AO264" i="61"/>
  <c r="AQ244" i="61"/>
  <c r="AP258" i="61"/>
  <c r="AP121" i="61"/>
  <c r="AQ107" i="61"/>
  <c r="AQ48" i="61"/>
  <c r="AR48" i="61" s="1"/>
  <c r="AP189" i="61"/>
  <c r="AP95" i="61"/>
  <c r="AP236" i="61"/>
  <c r="AP329" i="61"/>
  <c r="AP330" i="61" s="1"/>
  <c r="AP142" i="61"/>
  <c r="AP283" i="61"/>
  <c r="AP340" i="61"/>
  <c r="AP341" i="61" s="1"/>
  <c r="AN134" i="61"/>
  <c r="AN148" i="61"/>
  <c r="AO7" i="61"/>
  <c r="AN40" i="61"/>
  <c r="AN162" i="61"/>
  <c r="AN209" i="61"/>
  <c r="AN54" i="61"/>
  <c r="AN319" i="61"/>
  <c r="AN181" i="61"/>
  <c r="AN344" i="61"/>
  <c r="AN87" i="61"/>
  <c r="AN101" i="61"/>
  <c r="AN269" i="61"/>
  <c r="AN350" i="61"/>
  <c r="AN195" i="61"/>
  <c r="AN128" i="61"/>
  <c r="AN228" i="61"/>
  <c r="AN313" i="61"/>
  <c r="AN335" i="61"/>
  <c r="AN256" i="61"/>
  <c r="AN68" i="61"/>
  <c r="AN275" i="61"/>
  <c r="AN21" i="61"/>
  <c r="AN115" i="61"/>
  <c r="AN289" i="61"/>
  <c r="AN242" i="61"/>
  <c r="AN300" i="61"/>
  <c r="AN34" i="61"/>
  <c r="AN222" i="61"/>
  <c r="AN175" i="61"/>
  <c r="AN81" i="61"/>
  <c r="AO117" i="61"/>
  <c r="AP103" i="61"/>
  <c r="AP154" i="61"/>
  <c r="AO168" i="61"/>
  <c r="AN171" i="61"/>
  <c r="AO157" i="61"/>
  <c r="AO159" i="61" s="1"/>
  <c r="AN159" i="61"/>
  <c r="AQ218" i="61"/>
  <c r="AR204" i="61"/>
  <c r="AR13" i="61"/>
  <c r="AQ27" i="61"/>
  <c r="AM267" i="61"/>
  <c r="AM282" i="61" s="1"/>
  <c r="AM284" i="61" s="1"/>
  <c r="AP108" i="61"/>
  <c r="AO122" i="61"/>
  <c r="AO12" i="61"/>
  <c r="AN26" i="61"/>
  <c r="AR203" i="61"/>
  <c r="AQ217" i="61"/>
  <c r="AQ106" i="61"/>
  <c r="AP120" i="61"/>
  <c r="AR63" i="61"/>
  <c r="AQ77" i="61"/>
  <c r="AP260" i="61"/>
  <c r="AQ246" i="61"/>
  <c r="AH70" i="61"/>
  <c r="AH73" i="61"/>
  <c r="AG79" i="61"/>
  <c r="AH69" i="61"/>
  <c r="AH65" i="61"/>
  <c r="E55" i="61"/>
  <c r="AH71" i="61"/>
  <c r="AI72" i="61"/>
  <c r="E72" i="61" s="1"/>
  <c r="AN8" i="61"/>
  <c r="AN22" i="61" s="1"/>
  <c r="AM22" i="61"/>
  <c r="AM32" i="61" s="1"/>
  <c r="Y200" i="50"/>
  <c r="AB200" i="52"/>
  <c r="Y201" i="52"/>
  <c r="AD34" i="67"/>
  <c r="AE33" i="67"/>
  <c r="AS336" i="61"/>
  <c r="AS339" i="61" s="1"/>
  <c r="U228" i="49"/>
  <c r="W227" i="49"/>
  <c r="S227" i="49"/>
  <c r="Q228" i="49"/>
  <c r="I227" i="49"/>
  <c r="K226" i="49"/>
  <c r="AB226" i="49"/>
  <c r="G231" i="49"/>
  <c r="E232" i="49"/>
  <c r="I227" i="51"/>
  <c r="K226" i="51"/>
  <c r="AB226" i="51"/>
  <c r="E49" i="61"/>
  <c r="G228" i="51"/>
  <c r="E229" i="51"/>
  <c r="W230" i="52"/>
  <c r="U231" i="52"/>
  <c r="S226" i="52"/>
  <c r="Q227" i="52"/>
  <c r="I227" i="52"/>
  <c r="K226" i="52"/>
  <c r="E228" i="52"/>
  <c r="G227" i="52"/>
  <c r="E227" i="50"/>
  <c r="Y228" i="53"/>
  <c r="O225" i="50"/>
  <c r="M226" i="50"/>
  <c r="O226" i="50" s="1"/>
  <c r="O226" i="53"/>
  <c r="M227" i="53"/>
  <c r="S227" i="53"/>
  <c r="Q228" i="53"/>
  <c r="Q227" i="50"/>
  <c r="W228" i="53"/>
  <c r="U229" i="53"/>
  <c r="U228" i="50"/>
  <c r="W227" i="50"/>
  <c r="I227" i="53"/>
  <c r="I226" i="50"/>
  <c r="AN55" i="61" s="1"/>
  <c r="K226" i="53"/>
  <c r="AB226" i="53"/>
  <c r="AH18" i="71"/>
  <c r="AN9" i="71"/>
  <c r="X7" i="71"/>
  <c r="G229" i="53"/>
  <c r="E230" i="53"/>
  <c r="AO116" i="61" l="1"/>
  <c r="AO126" i="61" s="1"/>
  <c r="AO141" i="61" s="1"/>
  <c r="AO143" i="61" s="1"/>
  <c r="AP102" i="61"/>
  <c r="AN173" i="61"/>
  <c r="AQ213" i="61"/>
  <c r="AR199" i="61"/>
  <c r="AP164" i="61"/>
  <c r="AQ150" i="61"/>
  <c r="AP155" i="61"/>
  <c r="AO169" i="61"/>
  <c r="AQ201" i="61"/>
  <c r="AP215" i="61"/>
  <c r="AP30" i="61"/>
  <c r="AQ16" i="61"/>
  <c r="AO163" i="61"/>
  <c r="AP149" i="61"/>
  <c r="AR29" i="61"/>
  <c r="AS15" i="61"/>
  <c r="AP170" i="61"/>
  <c r="AQ156" i="61"/>
  <c r="AR236" i="61"/>
  <c r="AR340" i="61"/>
  <c r="AR341" i="61" s="1"/>
  <c r="AR189" i="61"/>
  <c r="AR95" i="61"/>
  <c r="AR283" i="61"/>
  <c r="AR142" i="61"/>
  <c r="AR329" i="61"/>
  <c r="AR330" i="61" s="1"/>
  <c r="AN56" i="61"/>
  <c r="AN58" i="61"/>
  <c r="AN57" i="61"/>
  <c r="AN59" i="61"/>
  <c r="AO23" i="61"/>
  <c r="AP9" i="61"/>
  <c r="AQ212" i="61"/>
  <c r="AR198" i="61"/>
  <c r="AP249" i="61"/>
  <c r="AO263" i="61"/>
  <c r="AP74" i="61"/>
  <c r="AQ60" i="61"/>
  <c r="AN267" i="61"/>
  <c r="AN282" i="61" s="1"/>
  <c r="AN284" i="61" s="1"/>
  <c r="AP123" i="61"/>
  <c r="AQ109" i="61"/>
  <c r="AQ62" i="61"/>
  <c r="AP76" i="61"/>
  <c r="AS61" i="61"/>
  <c r="AR75" i="61"/>
  <c r="AO211" i="61"/>
  <c r="AP197" i="61"/>
  <c r="AP165" i="61"/>
  <c r="AQ151" i="61"/>
  <c r="AR25" i="61"/>
  <c r="AS11" i="61"/>
  <c r="AO28" i="61"/>
  <c r="AP14" i="61"/>
  <c r="AQ103" i="61"/>
  <c r="AP117" i="61"/>
  <c r="AO216" i="61"/>
  <c r="AP202" i="61"/>
  <c r="AP167" i="61"/>
  <c r="AQ153" i="61"/>
  <c r="AR106" i="61"/>
  <c r="AQ120" i="61"/>
  <c r="AS13" i="61"/>
  <c r="AR27" i="61"/>
  <c r="AR217" i="61"/>
  <c r="AS203" i="61"/>
  <c r="AO171" i="61"/>
  <c r="AP157" i="61"/>
  <c r="AO242" i="61"/>
  <c r="AO134" i="61"/>
  <c r="AO175" i="61"/>
  <c r="AO101" i="61"/>
  <c r="AO350" i="61"/>
  <c r="AO275" i="61"/>
  <c r="AO269" i="61"/>
  <c r="AO148" i="61"/>
  <c r="AO54" i="61"/>
  <c r="AO209" i="61"/>
  <c r="AO228" i="61"/>
  <c r="AO87" i="61"/>
  <c r="AO181" i="61"/>
  <c r="AO21" i="61"/>
  <c r="AO222" i="61"/>
  <c r="AO335" i="61"/>
  <c r="AO256" i="61"/>
  <c r="AO128" i="61"/>
  <c r="AO195" i="61"/>
  <c r="AO34" i="61"/>
  <c r="AO40" i="61"/>
  <c r="AO162" i="61"/>
  <c r="AO319" i="61"/>
  <c r="AO68" i="61"/>
  <c r="AO313" i="61"/>
  <c r="AP7" i="61"/>
  <c r="AO81" i="61"/>
  <c r="AO115" i="61"/>
  <c r="AO344" i="61"/>
  <c r="AO300" i="61"/>
  <c r="AO289" i="61"/>
  <c r="AP251" i="61"/>
  <c r="AO265" i="61"/>
  <c r="AR247" i="61"/>
  <c r="AQ261" i="61"/>
  <c r="AN32" i="61"/>
  <c r="AS48" i="61"/>
  <c r="AQ189" i="61"/>
  <c r="AQ236" i="61"/>
  <c r="AQ329" i="61"/>
  <c r="AQ330" i="61" s="1"/>
  <c r="AQ95" i="61"/>
  <c r="AQ283" i="61"/>
  <c r="AQ142" i="61"/>
  <c r="AQ340" i="61"/>
  <c r="AQ341" i="61" s="1"/>
  <c r="AP264" i="61"/>
  <c r="AQ250" i="61"/>
  <c r="AR262" i="61"/>
  <c r="AS248" i="61"/>
  <c r="AP245" i="61"/>
  <c r="AO259" i="61"/>
  <c r="AP124" i="61"/>
  <c r="AQ110" i="61"/>
  <c r="AQ121" i="61"/>
  <c r="AR107" i="61"/>
  <c r="AS204" i="61"/>
  <c r="AR218" i="61"/>
  <c r="AP214" i="61"/>
  <c r="AQ200" i="61"/>
  <c r="AP112" i="61"/>
  <c r="AR105" i="61"/>
  <c r="AQ119" i="61"/>
  <c r="AN220" i="61"/>
  <c r="AN235" i="61" s="1"/>
  <c r="AN237" i="61" s="1"/>
  <c r="AR246" i="61"/>
  <c r="AQ260" i="61"/>
  <c r="AP118" i="61"/>
  <c r="AQ104" i="61"/>
  <c r="AP168" i="61"/>
  <c r="AQ154" i="61"/>
  <c r="AO257" i="61"/>
  <c r="AP243" i="61"/>
  <c r="AO253" i="61"/>
  <c r="AS152" i="61"/>
  <c r="AR166" i="61"/>
  <c r="AO26" i="61"/>
  <c r="AP12" i="61"/>
  <c r="AR244" i="61"/>
  <c r="AQ258" i="61"/>
  <c r="AS63" i="61"/>
  <c r="AR77" i="61"/>
  <c r="AQ108" i="61"/>
  <c r="AP122" i="61"/>
  <c r="AR10" i="61"/>
  <c r="AQ24" i="61"/>
  <c r="AO210" i="61"/>
  <c r="AP196" i="61"/>
  <c r="AO206" i="61"/>
  <c r="AI71" i="61"/>
  <c r="E71" i="61" s="1"/>
  <c r="AI65" i="61"/>
  <c r="AI69" i="61"/>
  <c r="E69" i="61" s="1"/>
  <c r="AI73" i="61"/>
  <c r="E73" i="61" s="1"/>
  <c r="E59" i="61"/>
  <c r="AH79" i="61"/>
  <c r="AJ72" i="61"/>
  <c r="AI70" i="61"/>
  <c r="E70" i="61" s="1"/>
  <c r="E56" i="61"/>
  <c r="E57" i="61"/>
  <c r="AO8" i="61"/>
  <c r="AO18" i="61" s="1"/>
  <c r="AN18" i="61"/>
  <c r="Y201" i="50"/>
  <c r="AE201" i="50" s="1"/>
  <c r="Y202" i="52"/>
  <c r="AB201" i="52"/>
  <c r="AE200" i="50"/>
  <c r="AT336" i="61"/>
  <c r="AF33" i="67"/>
  <c r="AE34" i="67"/>
  <c r="U229" i="49"/>
  <c r="W228" i="49"/>
  <c r="S228" i="49"/>
  <c r="Q229" i="49"/>
  <c r="I228" i="49"/>
  <c r="K227" i="49"/>
  <c r="AB227" i="49"/>
  <c r="G232" i="49"/>
  <c r="E233" i="49"/>
  <c r="I228" i="51"/>
  <c r="K227" i="51"/>
  <c r="AB227" i="51"/>
  <c r="G229" i="51"/>
  <c r="E230" i="51"/>
  <c r="U232" i="52"/>
  <c r="W231" i="52"/>
  <c r="Q228" i="52"/>
  <c r="S227" i="52"/>
  <c r="I228" i="52"/>
  <c r="K227" i="52"/>
  <c r="G228" i="52"/>
  <c r="E229" i="52"/>
  <c r="E228" i="50"/>
  <c r="Y229" i="53"/>
  <c r="M228" i="53"/>
  <c r="O227" i="53"/>
  <c r="M227" i="50"/>
  <c r="P226" i="50"/>
  <c r="P225" i="50"/>
  <c r="S228" i="53"/>
  <c r="Q228" i="50"/>
  <c r="Q229" i="53"/>
  <c r="W228" i="50"/>
  <c r="W229" i="53"/>
  <c r="U229" i="50"/>
  <c r="U230" i="53"/>
  <c r="I228" i="53"/>
  <c r="K227" i="53"/>
  <c r="I227" i="50"/>
  <c r="AO55" i="61" s="1"/>
  <c r="AB227" i="53"/>
  <c r="G230" i="53"/>
  <c r="E231" i="53"/>
  <c r="AO22" i="61" l="1"/>
  <c r="AO32" i="61" s="1"/>
  <c r="AQ164" i="61"/>
  <c r="AR150" i="61"/>
  <c r="AQ30" i="61"/>
  <c r="AR16" i="61"/>
  <c r="AS199" i="61"/>
  <c r="AR213" i="61"/>
  <c r="AO173" i="61"/>
  <c r="AR201" i="61"/>
  <c r="AQ215" i="61"/>
  <c r="AT15" i="61"/>
  <c r="AS29" i="61"/>
  <c r="AP116" i="61"/>
  <c r="AQ102" i="61"/>
  <c r="AQ170" i="61"/>
  <c r="AR156" i="61"/>
  <c r="AQ149" i="61"/>
  <c r="AP163" i="61"/>
  <c r="AP169" i="61"/>
  <c r="AQ155" i="61"/>
  <c r="AO59" i="61"/>
  <c r="AO57" i="61"/>
  <c r="AO58" i="61"/>
  <c r="AO56" i="61"/>
  <c r="AT11" i="61"/>
  <c r="AS25" i="61"/>
  <c r="AP126" i="61"/>
  <c r="AP141" i="61" s="1"/>
  <c r="AP143" i="61" s="1"/>
  <c r="AS198" i="61"/>
  <c r="AR212" i="61"/>
  <c r="AS75" i="61"/>
  <c r="AT61" i="61"/>
  <c r="AP23" i="61"/>
  <c r="AQ9" i="61"/>
  <c r="AQ74" i="61"/>
  <c r="AR60" i="61"/>
  <c r="AQ249" i="61"/>
  <c r="AP263" i="61"/>
  <c r="AQ123" i="61"/>
  <c r="AR109" i="61"/>
  <c r="AQ165" i="61"/>
  <c r="AR151" i="61"/>
  <c r="AQ197" i="61"/>
  <c r="AP211" i="61"/>
  <c r="AQ76" i="61"/>
  <c r="AR62" i="61"/>
  <c r="AP253" i="61"/>
  <c r="AQ243" i="61"/>
  <c r="AP257" i="61"/>
  <c r="AS107" i="61"/>
  <c r="AR121" i="61"/>
  <c r="AR250" i="61"/>
  <c r="AQ264" i="61"/>
  <c r="AQ202" i="61"/>
  <c r="AP216" i="61"/>
  <c r="AP195" i="61"/>
  <c r="AP275" i="61"/>
  <c r="AP175" i="61"/>
  <c r="AP54" i="61"/>
  <c r="AP34" i="61"/>
  <c r="AP148" i="61"/>
  <c r="AP87" i="61"/>
  <c r="AP289" i="61"/>
  <c r="AP128" i="61"/>
  <c r="AP40" i="61"/>
  <c r="AP269" i="61"/>
  <c r="AP313" i="61"/>
  <c r="AP300" i="61"/>
  <c r="AP81" i="61"/>
  <c r="AP256" i="61"/>
  <c r="AP242" i="61"/>
  <c r="AP68" i="61"/>
  <c r="AP335" i="61"/>
  <c r="AP101" i="61"/>
  <c r="AQ7" i="61"/>
  <c r="AP350" i="61"/>
  <c r="AP21" i="61"/>
  <c r="AP319" i="61"/>
  <c r="AP222" i="61"/>
  <c r="AP181" i="61"/>
  <c r="AP209" i="61"/>
  <c r="AP162" i="61"/>
  <c r="AP228" i="61"/>
  <c r="AP134" i="61"/>
  <c r="AP344" i="61"/>
  <c r="AP115" i="61"/>
  <c r="AT13" i="61"/>
  <c r="AS27" i="61"/>
  <c r="AO267" i="61"/>
  <c r="AO282" i="61" s="1"/>
  <c r="AO284" i="61" s="1"/>
  <c r="AP171" i="61"/>
  <c r="AQ157" i="61"/>
  <c r="AP159" i="61"/>
  <c r="AR24" i="61"/>
  <c r="AS10" i="61"/>
  <c r="AS166" i="61"/>
  <c r="AT152" i="61"/>
  <c r="AP265" i="61"/>
  <c r="AQ251" i="61"/>
  <c r="AR103" i="61"/>
  <c r="AQ117" i="61"/>
  <c r="AQ214" i="61"/>
  <c r="AR200" i="61"/>
  <c r="AR110" i="61"/>
  <c r="AQ124" i="61"/>
  <c r="AQ196" i="61"/>
  <c r="AP206" i="61"/>
  <c r="AP210" i="61"/>
  <c r="AT203" i="61"/>
  <c r="AS217" i="61"/>
  <c r="AS106" i="61"/>
  <c r="AR120" i="61"/>
  <c r="AP26" i="61"/>
  <c r="AQ12" i="61"/>
  <c r="AR260" i="61"/>
  <c r="AS246" i="61"/>
  <c r="AQ14" i="61"/>
  <c r="AP28" i="61"/>
  <c r="AR258" i="61"/>
  <c r="AS244" i="61"/>
  <c r="AR153" i="61"/>
  <c r="AQ167" i="61"/>
  <c r="AS247" i="61"/>
  <c r="AR261" i="61"/>
  <c r="AS105" i="61"/>
  <c r="AR119" i="61"/>
  <c r="AQ122" i="61"/>
  <c r="AR108" i="61"/>
  <c r="AR154" i="61"/>
  <c r="AQ168" i="61"/>
  <c r="AR104" i="61"/>
  <c r="AQ118" i="61"/>
  <c r="AQ245" i="61"/>
  <c r="AP259" i="61"/>
  <c r="AO220" i="61"/>
  <c r="AO235" i="61" s="1"/>
  <c r="AO237" i="61" s="1"/>
  <c r="AS77" i="61"/>
  <c r="AT63" i="61"/>
  <c r="AT248" i="61"/>
  <c r="AS262" i="61"/>
  <c r="AP8" i="61"/>
  <c r="AP18" i="61" s="1"/>
  <c r="AT204" i="61"/>
  <c r="AS218" i="61"/>
  <c r="AT48" i="61"/>
  <c r="AS236" i="61"/>
  <c r="AS283" i="61"/>
  <c r="AS95" i="61"/>
  <c r="AS340" i="61"/>
  <c r="AS341" i="61" s="1"/>
  <c r="AS189" i="61"/>
  <c r="AS329" i="61"/>
  <c r="AS330" i="61" s="1"/>
  <c r="AS142" i="61"/>
  <c r="E65" i="61"/>
  <c r="AJ70" i="61"/>
  <c r="AK72" i="61"/>
  <c r="E79" i="61"/>
  <c r="AJ73" i="61"/>
  <c r="AI79" i="61"/>
  <c r="AJ65" i="61"/>
  <c r="AJ69" i="61"/>
  <c r="AJ71" i="61"/>
  <c r="Y202" i="50"/>
  <c r="Y203" i="52"/>
  <c r="AB202" i="52"/>
  <c r="U38" i="67"/>
  <c r="AU336" i="61"/>
  <c r="AU339" i="61" s="1"/>
  <c r="AF34" i="67"/>
  <c r="AT339" i="61"/>
  <c r="AG33" i="67"/>
  <c r="AG34" i="67" s="1"/>
  <c r="U230" i="49"/>
  <c r="W229" i="49"/>
  <c r="S229" i="49"/>
  <c r="Q230" i="49"/>
  <c r="I229" i="49"/>
  <c r="K228" i="49"/>
  <c r="AB228" i="49"/>
  <c r="E234" i="49"/>
  <c r="G233" i="49"/>
  <c r="I229" i="51"/>
  <c r="K228" i="51"/>
  <c r="AB228" i="51"/>
  <c r="E231" i="51"/>
  <c r="G230" i="51"/>
  <c r="W232" i="52"/>
  <c r="U233" i="52"/>
  <c r="Q229" i="52"/>
  <c r="S228" i="52"/>
  <c r="I229" i="52"/>
  <c r="K228" i="52"/>
  <c r="G229" i="52"/>
  <c r="E230" i="52"/>
  <c r="E229" i="50"/>
  <c r="Y230" i="53"/>
  <c r="O227" i="50"/>
  <c r="O228" i="53"/>
  <c r="M229" i="53"/>
  <c r="M228" i="50"/>
  <c r="Q229" i="50"/>
  <c r="S229" i="53"/>
  <c r="Q230" i="53"/>
  <c r="U231" i="53"/>
  <c r="U230" i="50"/>
  <c r="W230" i="53"/>
  <c r="W229" i="50"/>
  <c r="I229" i="53"/>
  <c r="I228" i="50"/>
  <c r="AP55" i="61" s="1"/>
  <c r="K228" i="53"/>
  <c r="AB228" i="53"/>
  <c r="G231" i="53"/>
  <c r="E232" i="53"/>
  <c r="AS201" i="61" l="1"/>
  <c r="AR215" i="61"/>
  <c r="AQ169" i="61"/>
  <c r="AR155" i="61"/>
  <c r="AQ116" i="61"/>
  <c r="AQ126" i="61" s="1"/>
  <c r="AQ141" i="61" s="1"/>
  <c r="AQ143" i="61" s="1"/>
  <c r="AR102" i="61"/>
  <c r="AR112" i="61" s="1"/>
  <c r="AQ8" i="61"/>
  <c r="AS213" i="61"/>
  <c r="AT199" i="61"/>
  <c r="AR149" i="61"/>
  <c r="AQ163" i="61"/>
  <c r="AR30" i="61"/>
  <c r="AS16" i="61"/>
  <c r="AR170" i="61"/>
  <c r="AS156" i="61"/>
  <c r="AT29" i="61"/>
  <c r="AU15" i="61"/>
  <c r="AP22" i="61"/>
  <c r="AP32" i="61" s="1"/>
  <c r="AQ112" i="61"/>
  <c r="AS150" i="61"/>
  <c r="AR164" i="61"/>
  <c r="AP56" i="61"/>
  <c r="AP58" i="61"/>
  <c r="AP57" i="61"/>
  <c r="AP59" i="61"/>
  <c r="AS212" i="61"/>
  <c r="AT198" i="61"/>
  <c r="AT75" i="61"/>
  <c r="AU61" i="61"/>
  <c r="AU75" i="61" s="1"/>
  <c r="G75" i="61" s="1"/>
  <c r="AQ211" i="61"/>
  <c r="AR197" i="61"/>
  <c r="AQ263" i="61"/>
  <c r="AR249" i="61"/>
  <c r="AS60" i="61"/>
  <c r="AR74" i="61"/>
  <c r="AR165" i="61"/>
  <c r="AS151" i="61"/>
  <c r="AS62" i="61"/>
  <c r="AR76" i="61"/>
  <c r="AQ23" i="61"/>
  <c r="AR9" i="61"/>
  <c r="AU11" i="61"/>
  <c r="AT25" i="61"/>
  <c r="AR123" i="61"/>
  <c r="AS109" i="61"/>
  <c r="AS119" i="61"/>
  <c r="AT105" i="61"/>
  <c r="AS258" i="61"/>
  <c r="AT244" i="61"/>
  <c r="AT10" i="61"/>
  <c r="AS24" i="61"/>
  <c r="AT217" i="61"/>
  <c r="AU203" i="61"/>
  <c r="AR117" i="61"/>
  <c r="AS103" i="61"/>
  <c r="AT218" i="61"/>
  <c r="AU204" i="61"/>
  <c r="AP220" i="61"/>
  <c r="AP235" i="61" s="1"/>
  <c r="AP237" i="61" s="1"/>
  <c r="AT246" i="61"/>
  <c r="AS260" i="61"/>
  <c r="AR124" i="61"/>
  <c r="AS110" i="61"/>
  <c r="AQ216" i="61"/>
  <c r="AR202" i="61"/>
  <c r="AP267" i="61"/>
  <c r="AP282" i="61" s="1"/>
  <c r="AP284" i="61" s="1"/>
  <c r="AQ259" i="61"/>
  <c r="AR245" i="61"/>
  <c r="AQ206" i="61"/>
  <c r="AR196" i="61"/>
  <c r="AQ210" i="61"/>
  <c r="AS154" i="61"/>
  <c r="AR168" i="61"/>
  <c r="AR243" i="61"/>
  <c r="AQ257" i="61"/>
  <c r="AQ253" i="61"/>
  <c r="AQ26" i="61"/>
  <c r="AR12" i="61"/>
  <c r="AQ265" i="61"/>
  <c r="AR251" i="61"/>
  <c r="AU63" i="61"/>
  <c r="AT77" i="61"/>
  <c r="AS108" i="61"/>
  <c r="AR122" i="61"/>
  <c r="AQ171" i="61"/>
  <c r="AR157" i="61"/>
  <c r="AQ18" i="61"/>
  <c r="AU248" i="61"/>
  <c r="AT262" i="61"/>
  <c r="AT247" i="61"/>
  <c r="AS261" i="61"/>
  <c r="AU48" i="61"/>
  <c r="AT283" i="61"/>
  <c r="AT329" i="61"/>
  <c r="AT330" i="61" s="1"/>
  <c r="AT236" i="61"/>
  <c r="AT340" i="61"/>
  <c r="AT341" i="61" s="1"/>
  <c r="AT142" i="61"/>
  <c r="AT95" i="61"/>
  <c r="AT189" i="61"/>
  <c r="AS200" i="61"/>
  <c r="AR214" i="61"/>
  <c r="AT27" i="61"/>
  <c r="AU13" i="61"/>
  <c r="AQ87" i="61"/>
  <c r="AQ162" i="61"/>
  <c r="AQ68" i="61"/>
  <c r="AQ40" i="61"/>
  <c r="AQ128" i="61"/>
  <c r="AQ54" i="61"/>
  <c r="AR7" i="61"/>
  <c r="AQ242" i="61"/>
  <c r="AQ81" i="61"/>
  <c r="AQ21" i="61"/>
  <c r="AQ195" i="61"/>
  <c r="AQ344" i="61"/>
  <c r="AQ289" i="61"/>
  <c r="AQ101" i="61"/>
  <c r="AQ313" i="61"/>
  <c r="AQ319" i="61"/>
  <c r="AQ256" i="61"/>
  <c r="AQ335" i="61"/>
  <c r="AQ34" i="61"/>
  <c r="AQ134" i="61"/>
  <c r="AQ148" i="61"/>
  <c r="AQ228" i="61"/>
  <c r="AQ222" i="61"/>
  <c r="AQ269" i="61"/>
  <c r="AQ350" i="61"/>
  <c r="AQ209" i="61"/>
  <c r="AQ275" i="61"/>
  <c r="AQ115" i="61"/>
  <c r="AQ175" i="61"/>
  <c r="AQ181" i="61"/>
  <c r="AQ300" i="61"/>
  <c r="AS250" i="61"/>
  <c r="AR264" i="61"/>
  <c r="AQ159" i="61"/>
  <c r="AR14" i="61"/>
  <c r="AQ28" i="61"/>
  <c r="AT107" i="61"/>
  <c r="AS121" i="61"/>
  <c r="AS104" i="61"/>
  <c r="AR118" i="61"/>
  <c r="AU152" i="61"/>
  <c r="AT166" i="61"/>
  <c r="AS153" i="61"/>
  <c r="AR167" i="61"/>
  <c r="AS120" i="61"/>
  <c r="AT106" i="61"/>
  <c r="AP173" i="61"/>
  <c r="AK70" i="61"/>
  <c r="AK71" i="61"/>
  <c r="AK65" i="61"/>
  <c r="AK69" i="61"/>
  <c r="AJ79" i="61"/>
  <c r="AK73" i="61"/>
  <c r="AL72" i="61"/>
  <c r="Y203" i="50"/>
  <c r="AE203" i="50" s="1"/>
  <c r="Y204" i="52"/>
  <c r="AB203" i="52"/>
  <c r="AE202" i="50"/>
  <c r="G336" i="61"/>
  <c r="AI112" i="71" s="1"/>
  <c r="V38" i="67"/>
  <c r="U39" i="67"/>
  <c r="F336" i="61"/>
  <c r="H336" i="61" s="1"/>
  <c r="G339" i="61"/>
  <c r="F339" i="61"/>
  <c r="AP17" i="71" s="1"/>
  <c r="W230" i="49"/>
  <c r="U231" i="49"/>
  <c r="Q231" i="49"/>
  <c r="S230" i="49"/>
  <c r="K229" i="49"/>
  <c r="I230" i="49"/>
  <c r="AB229" i="49"/>
  <c r="E235" i="49"/>
  <c r="G234" i="49"/>
  <c r="K229" i="51"/>
  <c r="I230" i="51"/>
  <c r="AB229" i="51"/>
  <c r="E232" i="51"/>
  <c r="G231" i="51"/>
  <c r="AQ22" i="61"/>
  <c r="U234" i="52"/>
  <c r="W233" i="52"/>
  <c r="S229" i="52"/>
  <c r="Q230" i="52"/>
  <c r="I230" i="52"/>
  <c r="K229" i="52"/>
  <c r="E231" i="52"/>
  <c r="G230" i="52"/>
  <c r="E230" i="50"/>
  <c r="AR8" i="61" s="1"/>
  <c r="Y231" i="53"/>
  <c r="M229" i="50"/>
  <c r="O229" i="50" s="1"/>
  <c r="O229" i="53"/>
  <c r="M230" i="53"/>
  <c r="P227" i="50"/>
  <c r="O228" i="50"/>
  <c r="Q231" i="53"/>
  <c r="Q230" i="50"/>
  <c r="S230" i="53"/>
  <c r="U231" i="50"/>
  <c r="W231" i="50" s="1"/>
  <c r="U232" i="53"/>
  <c r="W231" i="53"/>
  <c r="W230" i="50"/>
  <c r="K229" i="53"/>
  <c r="I229" i="50"/>
  <c r="AQ55" i="61" s="1"/>
  <c r="I230" i="53"/>
  <c r="AB229" i="53"/>
  <c r="E233" i="53"/>
  <c r="G232" i="53"/>
  <c r="AS149" i="61" l="1"/>
  <c r="AR163" i="61"/>
  <c r="AU29" i="61"/>
  <c r="F29" i="61" s="1"/>
  <c r="G15" i="61"/>
  <c r="AI14" i="71" s="1"/>
  <c r="F15" i="61"/>
  <c r="H15" i="61" s="1"/>
  <c r="AR169" i="61"/>
  <c r="AS155" i="61"/>
  <c r="G29" i="61"/>
  <c r="AQ173" i="61"/>
  <c r="AS170" i="61"/>
  <c r="AT156" i="61"/>
  <c r="AT213" i="61"/>
  <c r="AU199" i="61"/>
  <c r="F75" i="61"/>
  <c r="AT16" i="61"/>
  <c r="AS30" i="61"/>
  <c r="AT201" i="61"/>
  <c r="AS215" i="61"/>
  <c r="AR116" i="61"/>
  <c r="AR126" i="61" s="1"/>
  <c r="AR141" i="61" s="1"/>
  <c r="AR143" i="61" s="1"/>
  <c r="AS102" i="61"/>
  <c r="AT150" i="61"/>
  <c r="AS164" i="61"/>
  <c r="AQ59" i="61"/>
  <c r="AQ57" i="61"/>
  <c r="AQ56" i="61"/>
  <c r="AQ58" i="61"/>
  <c r="AT60" i="61"/>
  <c r="AS74" i="61"/>
  <c r="G61" i="61"/>
  <c r="AI27" i="71" s="1"/>
  <c r="F11" i="61"/>
  <c r="H11" i="61" s="1"/>
  <c r="G11" i="61"/>
  <c r="AI10" i="71" s="1"/>
  <c r="AU25" i="61"/>
  <c r="AQ32" i="61"/>
  <c r="AS165" i="61"/>
  <c r="AT151" i="61"/>
  <c r="F61" i="61"/>
  <c r="H61" i="61" s="1"/>
  <c r="AT62" i="61"/>
  <c r="AS76" i="61"/>
  <c r="AT109" i="61"/>
  <c r="AS123" i="61"/>
  <c r="AT212" i="61"/>
  <c r="AU198" i="61"/>
  <c r="AU212" i="61" s="1"/>
  <c r="AR263" i="61"/>
  <c r="AS249" i="61"/>
  <c r="AR211" i="61"/>
  <c r="AS197" i="61"/>
  <c r="AS9" i="61"/>
  <c r="AR23" i="61"/>
  <c r="AS245" i="61"/>
  <c r="AR259" i="61"/>
  <c r="AR216" i="61"/>
  <c r="AS202" i="61"/>
  <c r="AU217" i="61"/>
  <c r="F203" i="61"/>
  <c r="H203" i="61" s="1"/>
  <c r="G203" i="61"/>
  <c r="AI70" i="71" s="1"/>
  <c r="AS14" i="61"/>
  <c r="AR28" i="61"/>
  <c r="AU166" i="61"/>
  <c r="G152" i="61"/>
  <c r="AI52" i="71" s="1"/>
  <c r="F152" i="61"/>
  <c r="H152" i="61" s="1"/>
  <c r="AR26" i="61"/>
  <c r="AS12" i="61"/>
  <c r="AQ220" i="61"/>
  <c r="AQ235" i="61" s="1"/>
  <c r="AQ237" i="61" s="1"/>
  <c r="AT24" i="61"/>
  <c r="AU10" i="61"/>
  <c r="AU246" i="61"/>
  <c r="AT260" i="61"/>
  <c r="AU218" i="61"/>
  <c r="F204" i="61"/>
  <c r="H204" i="61" s="1"/>
  <c r="G204" i="61"/>
  <c r="AI71" i="71" s="1"/>
  <c r="AT154" i="61"/>
  <c r="AS168" i="61"/>
  <c r="AS214" i="61"/>
  <c r="AT200" i="61"/>
  <c r="AR210" i="61"/>
  <c r="AS196" i="61"/>
  <c r="AR206" i="61"/>
  <c r="AT258" i="61"/>
  <c r="AU244" i="61"/>
  <c r="AU27" i="61"/>
  <c r="F13" i="61"/>
  <c r="H13" i="61" s="1"/>
  <c r="G13" i="61"/>
  <c r="AI12" i="71" s="1"/>
  <c r="AS251" i="61"/>
  <c r="AR265" i="61"/>
  <c r="AR81" i="61"/>
  <c r="AR344" i="61"/>
  <c r="AR87" i="61"/>
  <c r="AR128" i="61"/>
  <c r="AR115" i="61"/>
  <c r="AR101" i="61"/>
  <c r="AR68" i="61"/>
  <c r="AR195" i="61"/>
  <c r="AR335" i="61"/>
  <c r="AR319" i="61"/>
  <c r="AS7" i="61"/>
  <c r="AR269" i="61"/>
  <c r="AR275" i="61"/>
  <c r="AR162" i="61"/>
  <c r="AR209" i="61"/>
  <c r="AR313" i="61"/>
  <c r="AR228" i="61"/>
  <c r="AR134" i="61"/>
  <c r="AR40" i="61"/>
  <c r="AR242" i="61"/>
  <c r="AR300" i="61"/>
  <c r="AR222" i="61"/>
  <c r="AR21" i="61"/>
  <c r="AR181" i="61"/>
  <c r="AR256" i="61"/>
  <c r="AR350" i="61"/>
  <c r="AR34" i="61"/>
  <c r="AR175" i="61"/>
  <c r="AR54" i="61"/>
  <c r="AR289" i="61"/>
  <c r="AR148" i="61"/>
  <c r="AT261" i="61"/>
  <c r="AU247" i="61"/>
  <c r="AT121" i="61"/>
  <c r="AU107" i="61"/>
  <c r="AU77" i="61"/>
  <c r="G63" i="61"/>
  <c r="AI29" i="71" s="1"/>
  <c r="F63" i="61"/>
  <c r="H63" i="61" s="1"/>
  <c r="AT153" i="61"/>
  <c r="AS167" i="61"/>
  <c r="AU262" i="61"/>
  <c r="G248" i="61"/>
  <c r="AI86" i="71" s="1"/>
  <c r="F248" i="61"/>
  <c r="H248" i="61" s="1"/>
  <c r="AT108" i="61"/>
  <c r="AS122" i="61"/>
  <c r="AS243" i="61"/>
  <c r="AR253" i="61"/>
  <c r="AR257" i="61"/>
  <c r="AS117" i="61"/>
  <c r="AT103" i="61"/>
  <c r="AR18" i="61"/>
  <c r="AR171" i="61"/>
  <c r="AR173" i="61" s="1"/>
  <c r="AS157" i="61"/>
  <c r="AS159" i="61" s="1"/>
  <c r="AR159" i="61"/>
  <c r="H48" i="61"/>
  <c r="I48" i="61" s="1"/>
  <c r="J48" i="61" s="1"/>
  <c r="AU283" i="61"/>
  <c r="H283" i="61" s="1"/>
  <c r="I283" i="61" s="1"/>
  <c r="J283" i="61" s="1"/>
  <c r="AU329" i="61"/>
  <c r="AU189" i="61"/>
  <c r="H189" i="61" s="1"/>
  <c r="I189" i="61" s="1"/>
  <c r="J189" i="61" s="1"/>
  <c r="AU340" i="61"/>
  <c r="AU142" i="61"/>
  <c r="H142" i="61" s="1"/>
  <c r="I142" i="61" s="1"/>
  <c r="J142" i="61" s="1"/>
  <c r="AU95" i="61"/>
  <c r="H95" i="61" s="1"/>
  <c r="I95" i="61" s="1"/>
  <c r="J95" i="61" s="1"/>
  <c r="AU236" i="61"/>
  <c r="H236" i="61" s="1"/>
  <c r="I236" i="61" s="1"/>
  <c r="J236" i="61" s="1"/>
  <c r="AT104" i="61"/>
  <c r="AS118" i="61"/>
  <c r="AS264" i="61"/>
  <c r="AT250" i="61"/>
  <c r="AQ267" i="61"/>
  <c r="AQ282" i="61" s="1"/>
  <c r="AQ284" i="61" s="1"/>
  <c r="AU105" i="61"/>
  <c r="AT119" i="61"/>
  <c r="AU106" i="61"/>
  <c r="AT120" i="61"/>
  <c r="AT110" i="61"/>
  <c r="AS124" i="61"/>
  <c r="AM72" i="61"/>
  <c r="AL69" i="61"/>
  <c r="AL65" i="61"/>
  <c r="AL71" i="61"/>
  <c r="AL73" i="61"/>
  <c r="AK79" i="61"/>
  <c r="AL70" i="61"/>
  <c r="Y204" i="50"/>
  <c r="AB204" i="52"/>
  <c r="Y205" i="52"/>
  <c r="AO17" i="71"/>
  <c r="I336" i="61"/>
  <c r="H339" i="61"/>
  <c r="V39" i="67"/>
  <c r="W38" i="67"/>
  <c r="W231" i="49"/>
  <c r="U232" i="49"/>
  <c r="Q232" i="49"/>
  <c r="S231" i="49"/>
  <c r="I231" i="49"/>
  <c r="K230" i="49"/>
  <c r="AB230" i="49"/>
  <c r="E236" i="49"/>
  <c r="G235" i="49"/>
  <c r="K230" i="51"/>
  <c r="I231" i="51"/>
  <c r="AB230" i="51"/>
  <c r="E233" i="51"/>
  <c r="G232" i="51"/>
  <c r="U235" i="52"/>
  <c r="W234" i="52"/>
  <c r="S230" i="52"/>
  <c r="Q231" i="52"/>
  <c r="K230" i="52"/>
  <c r="I231" i="52"/>
  <c r="G231" i="52"/>
  <c r="E232" i="52"/>
  <c r="E231" i="50"/>
  <c r="AS8" i="61" s="1"/>
  <c r="AS22" i="61" s="1"/>
  <c r="AR22" i="61"/>
  <c r="Y232" i="53"/>
  <c r="P228" i="50"/>
  <c r="M231" i="53"/>
  <c r="O230" i="53"/>
  <c r="M230" i="50"/>
  <c r="O230" i="50" s="1"/>
  <c r="P229" i="50"/>
  <c r="S231" i="53"/>
  <c r="Q232" i="53"/>
  <c r="Q231" i="50"/>
  <c r="U232" i="50"/>
  <c r="W232" i="50" s="1"/>
  <c r="U233" i="53"/>
  <c r="W232" i="53"/>
  <c r="I230" i="50"/>
  <c r="AR55" i="61" s="1"/>
  <c r="I231" i="53"/>
  <c r="K230" i="53"/>
  <c r="AB230" i="53"/>
  <c r="E234" i="53"/>
  <c r="G233" i="53"/>
  <c r="AT102" i="61" l="1"/>
  <c r="AS116" i="61"/>
  <c r="AS112" i="61"/>
  <c r="AT155" i="61"/>
  <c r="AS169" i="61"/>
  <c r="AS126" i="61"/>
  <c r="AS141" i="61" s="1"/>
  <c r="AS143" i="61" s="1"/>
  <c r="AU201" i="61"/>
  <c r="AU215" i="61" s="1"/>
  <c r="AT215" i="61"/>
  <c r="F215" i="61" s="1"/>
  <c r="AT164" i="61"/>
  <c r="AU150" i="61"/>
  <c r="AU213" i="61"/>
  <c r="G199" i="61"/>
  <c r="AI66" i="71" s="1"/>
  <c r="F199" i="61"/>
  <c r="H199" i="61" s="1"/>
  <c r="AU156" i="61"/>
  <c r="AT170" i="61"/>
  <c r="H29" i="61"/>
  <c r="I15" i="61"/>
  <c r="G198" i="61"/>
  <c r="AI65" i="71" s="1"/>
  <c r="AU16" i="61"/>
  <c r="AU30" i="61" s="1"/>
  <c r="AT30" i="61"/>
  <c r="F16" i="61"/>
  <c r="H16" i="61" s="1"/>
  <c r="F198" i="61"/>
  <c r="H198" i="61" s="1"/>
  <c r="I198" i="61" s="1"/>
  <c r="AT149" i="61"/>
  <c r="AS163" i="61"/>
  <c r="AR58" i="61"/>
  <c r="AR56" i="61"/>
  <c r="AR57" i="61"/>
  <c r="AR59" i="61"/>
  <c r="H212" i="61"/>
  <c r="G25" i="61"/>
  <c r="F25" i="61"/>
  <c r="AT165" i="61"/>
  <c r="G165" i="61" s="1"/>
  <c r="AU151" i="61"/>
  <c r="AU165" i="61" s="1"/>
  <c r="F151" i="61"/>
  <c r="H151" i="61" s="1"/>
  <c r="G212" i="61"/>
  <c r="F212" i="61"/>
  <c r="H25" i="61"/>
  <c r="I11" i="61"/>
  <c r="AU62" i="61"/>
  <c r="AU76" i="61" s="1"/>
  <c r="AT76" i="61"/>
  <c r="AS263" i="61"/>
  <c r="AT249" i="61"/>
  <c r="AS23" i="61"/>
  <c r="AT9" i="61"/>
  <c r="H75" i="61"/>
  <c r="I61" i="61"/>
  <c r="AT123" i="61"/>
  <c r="AU109" i="61"/>
  <c r="AU123" i="61" s="1"/>
  <c r="G109" i="61"/>
  <c r="AI42" i="71" s="1"/>
  <c r="AT74" i="61"/>
  <c r="AU60" i="61"/>
  <c r="AR267" i="61"/>
  <c r="AR282" i="61" s="1"/>
  <c r="AR284" i="61" s="1"/>
  <c r="AT197" i="61"/>
  <c r="AS211" i="61"/>
  <c r="AS253" i="61"/>
  <c r="AS257" i="61"/>
  <c r="AT243" i="61"/>
  <c r="AT167" i="61"/>
  <c r="AU153" i="61"/>
  <c r="AU261" i="61"/>
  <c r="F247" i="61"/>
  <c r="H247" i="61" s="1"/>
  <c r="G247" i="61"/>
  <c r="AI85" i="71" s="1"/>
  <c r="AS265" i="61"/>
  <c r="AT251" i="61"/>
  <c r="AU200" i="61"/>
  <c r="AT214" i="61"/>
  <c r="G166" i="61"/>
  <c r="F166" i="61"/>
  <c r="AT124" i="61"/>
  <c r="AU110" i="61"/>
  <c r="AU120" i="61"/>
  <c r="G106" i="61"/>
  <c r="AI39" i="71" s="1"/>
  <c r="F106" i="61"/>
  <c r="H106" i="61" s="1"/>
  <c r="AT202" i="61"/>
  <c r="AS216" i="61"/>
  <c r="AT122" i="61"/>
  <c r="AU108" i="61"/>
  <c r="H340" i="61"/>
  <c r="I340" i="61" s="1"/>
  <c r="J340" i="61" s="1"/>
  <c r="AU341" i="61"/>
  <c r="I63" i="61"/>
  <c r="H77" i="61"/>
  <c r="H218" i="61"/>
  <c r="I204" i="61"/>
  <c r="AT12" i="61"/>
  <c r="AS26" i="61"/>
  <c r="AS32" i="61" s="1"/>
  <c r="F217" i="61"/>
  <c r="G217" i="61"/>
  <c r="F218" i="61"/>
  <c r="G218" i="61"/>
  <c r="H27" i="61"/>
  <c r="I13" i="61"/>
  <c r="AT168" i="61"/>
  <c r="AU154" i="61"/>
  <c r="H329" i="61"/>
  <c r="AU330" i="61"/>
  <c r="AT117" i="61"/>
  <c r="AU103" i="61"/>
  <c r="G77" i="61"/>
  <c r="F77" i="61"/>
  <c r="AT112" i="61"/>
  <c r="AT118" i="61"/>
  <c r="AU104" i="61"/>
  <c r="I203" i="61"/>
  <c r="H217" i="61"/>
  <c r="I248" i="61"/>
  <c r="H262" i="61"/>
  <c r="AT245" i="61"/>
  <c r="AS259" i="61"/>
  <c r="G27" i="61"/>
  <c r="F27" i="61"/>
  <c r="AU250" i="61"/>
  <c r="AT264" i="61"/>
  <c r="F262" i="61"/>
  <c r="G262" i="61"/>
  <c r="AU121" i="61"/>
  <c r="F107" i="61"/>
  <c r="H107" i="61" s="1"/>
  <c r="G107" i="61"/>
  <c r="AI40" i="71" s="1"/>
  <c r="AS175" i="61"/>
  <c r="AS222" i="61"/>
  <c r="AT7" i="61"/>
  <c r="AS269" i="61"/>
  <c r="AS115" i="61"/>
  <c r="AS319" i="61"/>
  <c r="AS134" i="61"/>
  <c r="AS54" i="61"/>
  <c r="AS209" i="61"/>
  <c r="AS242" i="61"/>
  <c r="AS40" i="61"/>
  <c r="AS228" i="61"/>
  <c r="AS275" i="61"/>
  <c r="AS68" i="61"/>
  <c r="AS34" i="61"/>
  <c r="AS162" i="61"/>
  <c r="AS128" i="61"/>
  <c r="AS81" i="61"/>
  <c r="AS195" i="61"/>
  <c r="AS148" i="61"/>
  <c r="AS181" i="61"/>
  <c r="AS344" i="61"/>
  <c r="AS313" i="61"/>
  <c r="AS335" i="61"/>
  <c r="AS289" i="61"/>
  <c r="AS101" i="61"/>
  <c r="AS300" i="61"/>
  <c r="AS256" i="61"/>
  <c r="AS21" i="61"/>
  <c r="AS87" i="61"/>
  <c r="AS350" i="61"/>
  <c r="AT196" i="61"/>
  <c r="AS206" i="61"/>
  <c r="AS210" i="61"/>
  <c r="AS220" i="61" s="1"/>
  <c r="AS235" i="61" s="1"/>
  <c r="AS237" i="61" s="1"/>
  <c r="AU260" i="61"/>
  <c r="F246" i="61"/>
  <c r="H246" i="61" s="1"/>
  <c r="G246" i="61"/>
  <c r="AI84" i="71" s="1"/>
  <c r="H166" i="61"/>
  <c r="I152" i="61"/>
  <c r="AS28" i="61"/>
  <c r="AT14" i="61"/>
  <c r="AU119" i="61"/>
  <c r="G105" i="61"/>
  <c r="AI38" i="71" s="1"/>
  <c r="F105" i="61"/>
  <c r="H105" i="61" s="1"/>
  <c r="AU258" i="61"/>
  <c r="G244" i="61"/>
  <c r="AI82" i="71" s="1"/>
  <c r="F244" i="61"/>
  <c r="H244" i="61" s="1"/>
  <c r="AR32" i="61"/>
  <c r="AT157" i="61"/>
  <c r="AT159" i="61" s="1"/>
  <c r="AS171" i="61"/>
  <c r="AS173" i="61" s="1"/>
  <c r="AR220" i="61"/>
  <c r="AR235" i="61" s="1"/>
  <c r="AR237" i="61" s="1"/>
  <c r="AU24" i="61"/>
  <c r="G10" i="61"/>
  <c r="AI9" i="71" s="1"/>
  <c r="F10" i="61"/>
  <c r="H10" i="61" s="1"/>
  <c r="AM73" i="61"/>
  <c r="AM71" i="61"/>
  <c r="AL79" i="61"/>
  <c r="AM70" i="61"/>
  <c r="AM69" i="61"/>
  <c r="AM65" i="61"/>
  <c r="AN72" i="61"/>
  <c r="Y205" i="50"/>
  <c r="AE205" i="50" s="1"/>
  <c r="Y206" i="52"/>
  <c r="AB205" i="52"/>
  <c r="AE204" i="50"/>
  <c r="W39" i="67"/>
  <c r="X38" i="67"/>
  <c r="AQ17" i="71"/>
  <c r="J336" i="61"/>
  <c r="J339" i="61" s="1"/>
  <c r="I339" i="61"/>
  <c r="U233" i="49"/>
  <c r="W232" i="49"/>
  <c r="Q233" i="49"/>
  <c r="S232" i="49"/>
  <c r="I232" i="49"/>
  <c r="K231" i="49"/>
  <c r="AB231" i="49"/>
  <c r="G236" i="49"/>
  <c r="E237" i="49"/>
  <c r="K231" i="51"/>
  <c r="I232" i="51"/>
  <c r="AB231" i="51"/>
  <c r="G233" i="51"/>
  <c r="E234" i="51"/>
  <c r="W235" i="52"/>
  <c r="U236" i="52"/>
  <c r="S231" i="52"/>
  <c r="Q232" i="52"/>
  <c r="K231" i="52"/>
  <c r="I232" i="52"/>
  <c r="AS18" i="61"/>
  <c r="G232" i="52"/>
  <c r="E233" i="52"/>
  <c r="E232" i="50"/>
  <c r="AT8" i="61" s="1"/>
  <c r="AT22" i="61" s="1"/>
  <c r="Y233" i="53"/>
  <c r="M232" i="53"/>
  <c r="O231" i="53"/>
  <c r="M231" i="50"/>
  <c r="O231" i="50" s="1"/>
  <c r="P230" i="50"/>
  <c r="Q233" i="53"/>
  <c r="S232" i="53"/>
  <c r="Q232" i="50"/>
  <c r="U234" i="53"/>
  <c r="W233" i="53"/>
  <c r="U233" i="50"/>
  <c r="K231" i="53"/>
  <c r="I232" i="53"/>
  <c r="I231" i="50"/>
  <c r="AS55" i="61" s="1"/>
  <c r="AB231" i="53"/>
  <c r="E235" i="53"/>
  <c r="G234" i="53"/>
  <c r="H30" i="61" l="1"/>
  <c r="I16" i="61"/>
  <c r="AU170" i="61"/>
  <c r="F156" i="61"/>
  <c r="H156" i="61" s="1"/>
  <c r="G156" i="61"/>
  <c r="AI56" i="71" s="1"/>
  <c r="F109" i="61"/>
  <c r="H109" i="61" s="1"/>
  <c r="I109" i="61" s="1"/>
  <c r="G151" i="61"/>
  <c r="AI51" i="71" s="1"/>
  <c r="G16" i="61"/>
  <c r="AI15" i="71" s="1"/>
  <c r="I199" i="61"/>
  <c r="H213" i="61"/>
  <c r="G215" i="61"/>
  <c r="G76" i="61"/>
  <c r="F30" i="61"/>
  <c r="G30" i="61"/>
  <c r="F213" i="61"/>
  <c r="G213" i="61"/>
  <c r="AU164" i="61"/>
  <c r="G150" i="61"/>
  <c r="AI50" i="71" s="1"/>
  <c r="AT169" i="61"/>
  <c r="AU155" i="61"/>
  <c r="AT163" i="61"/>
  <c r="AU149" i="61"/>
  <c r="I29" i="61"/>
  <c r="J15" i="61"/>
  <c r="J29" i="61" s="1"/>
  <c r="G201" i="61"/>
  <c r="AI68" i="71" s="1"/>
  <c r="F150" i="61"/>
  <c r="H150" i="61" s="1"/>
  <c r="F201" i="61"/>
  <c r="H201" i="61" s="1"/>
  <c r="AT116" i="61"/>
  <c r="AU102" i="61"/>
  <c r="AS59" i="61"/>
  <c r="AS57" i="61"/>
  <c r="AS56" i="61"/>
  <c r="AS58" i="61"/>
  <c r="G123" i="61"/>
  <c r="F123" i="61"/>
  <c r="I212" i="61"/>
  <c r="J198" i="61"/>
  <c r="J212" i="61" s="1"/>
  <c r="H341" i="61"/>
  <c r="AQ18" i="71" s="1"/>
  <c r="I75" i="61"/>
  <c r="J61" i="61"/>
  <c r="J75" i="61" s="1"/>
  <c r="I25" i="61"/>
  <c r="J11" i="61"/>
  <c r="J25" i="61" s="1"/>
  <c r="F76" i="61"/>
  <c r="AT23" i="61"/>
  <c r="AU9" i="61"/>
  <c r="F9" i="61" s="1"/>
  <c r="H9" i="61" s="1"/>
  <c r="F62" i="61"/>
  <c r="H62" i="61" s="1"/>
  <c r="F165" i="61"/>
  <c r="AU197" i="61"/>
  <c r="AU211" i="61" s="1"/>
  <c r="AT211" i="61"/>
  <c r="H165" i="61"/>
  <c r="I151" i="61"/>
  <c r="G62" i="61"/>
  <c r="AI28" i="71" s="1"/>
  <c r="AT126" i="61"/>
  <c r="AT141" i="61" s="1"/>
  <c r="AT143" i="61" s="1"/>
  <c r="H123" i="61"/>
  <c r="AU74" i="61"/>
  <c r="G74" i="61" s="1"/>
  <c r="F60" i="61"/>
  <c r="H60" i="61" s="1"/>
  <c r="G60" i="61"/>
  <c r="AI26" i="71" s="1"/>
  <c r="AT263" i="61"/>
  <c r="AU249" i="61"/>
  <c r="F260" i="61"/>
  <c r="G260" i="61"/>
  <c r="I247" i="61"/>
  <c r="H261" i="61"/>
  <c r="G341" i="61"/>
  <c r="F341" i="61"/>
  <c r="AP18" i="71" s="1"/>
  <c r="G120" i="61"/>
  <c r="F120" i="61"/>
  <c r="AU167" i="61"/>
  <c r="F153" i="61"/>
  <c r="H153" i="61" s="1"/>
  <c r="G153" i="61"/>
  <c r="AI53" i="71" s="1"/>
  <c r="AU117" i="61"/>
  <c r="G103" i="61"/>
  <c r="AI36" i="71" s="1"/>
  <c r="F103" i="61"/>
  <c r="H103" i="61" s="1"/>
  <c r="F121" i="61"/>
  <c r="G121" i="61"/>
  <c r="I77" i="61"/>
  <c r="J63" i="61"/>
  <c r="J77" i="61" s="1"/>
  <c r="F258" i="61"/>
  <c r="G258" i="61"/>
  <c r="I105" i="61"/>
  <c r="H119" i="61"/>
  <c r="I27" i="61"/>
  <c r="J13" i="61"/>
  <c r="J27" i="61" s="1"/>
  <c r="AU124" i="61"/>
  <c r="F110" i="61"/>
  <c r="H110" i="61" s="1"/>
  <c r="G110" i="61"/>
  <c r="AI43" i="71" s="1"/>
  <c r="AT257" i="61"/>
  <c r="AU243" i="61"/>
  <c r="AT253" i="61"/>
  <c r="G330" i="61"/>
  <c r="F330" i="61"/>
  <c r="AU168" i="61"/>
  <c r="F154" i="61"/>
  <c r="H154" i="61" s="1"/>
  <c r="G154" i="61"/>
  <c r="AI54" i="71" s="1"/>
  <c r="G119" i="61"/>
  <c r="F119" i="61"/>
  <c r="AS267" i="61"/>
  <c r="AS282" i="61" s="1"/>
  <c r="AS284" i="61" s="1"/>
  <c r="AU251" i="61"/>
  <c r="AT265" i="61"/>
  <c r="H260" i="61"/>
  <c r="I246" i="61"/>
  <c r="AU122" i="61"/>
  <c r="G108" i="61"/>
  <c r="AI41" i="71" s="1"/>
  <c r="F108" i="61"/>
  <c r="H108" i="61" s="1"/>
  <c r="AT26" i="61"/>
  <c r="AU12" i="61"/>
  <c r="J204" i="61"/>
  <c r="J218" i="61" s="1"/>
  <c r="I218" i="61"/>
  <c r="AT28" i="61"/>
  <c r="AU14" i="61"/>
  <c r="AT216" i="61"/>
  <c r="AU202" i="61"/>
  <c r="H258" i="61"/>
  <c r="I244" i="61"/>
  <c r="H121" i="61"/>
  <c r="I107" i="61"/>
  <c r="AU118" i="61"/>
  <c r="F104" i="61"/>
  <c r="H104" i="61" s="1"/>
  <c r="G104" i="61"/>
  <c r="AI37" i="71" s="1"/>
  <c r="I329" i="61"/>
  <c r="H330" i="61"/>
  <c r="AQ22" i="71" s="1"/>
  <c r="I106" i="61"/>
  <c r="H120" i="61"/>
  <c r="F261" i="61"/>
  <c r="G261" i="61"/>
  <c r="AU159" i="61"/>
  <c r="I10" i="61"/>
  <c r="H24" i="61"/>
  <c r="AT206" i="61"/>
  <c r="AT210" i="61"/>
  <c r="AU196" i="61"/>
  <c r="G24" i="61"/>
  <c r="F24" i="61"/>
  <c r="AU264" i="61"/>
  <c r="F250" i="61"/>
  <c r="H250" i="61" s="1"/>
  <c r="G250" i="61"/>
  <c r="AI88" i="71" s="1"/>
  <c r="AT259" i="61"/>
  <c r="AU245" i="61"/>
  <c r="J203" i="61"/>
  <c r="J217" i="61" s="1"/>
  <c r="I217" i="61"/>
  <c r="AU157" i="61"/>
  <c r="AT171" i="61"/>
  <c r="AT173" i="61" s="1"/>
  <c r="J152" i="61"/>
  <c r="J166" i="61" s="1"/>
  <c r="I166" i="61"/>
  <c r="AT101" i="61"/>
  <c r="AT228" i="61"/>
  <c r="AT134" i="61"/>
  <c r="AT162" i="61"/>
  <c r="AT209" i="61"/>
  <c r="AT335" i="61"/>
  <c r="AT300" i="61"/>
  <c r="AT344" i="61"/>
  <c r="AT350" i="61"/>
  <c r="AT128" i="61"/>
  <c r="AT222" i="61"/>
  <c r="AT313" i="61"/>
  <c r="AT81" i="61"/>
  <c r="AT289" i="61"/>
  <c r="AT175" i="61"/>
  <c r="AU7" i="61"/>
  <c r="AT40" i="61"/>
  <c r="AT54" i="61"/>
  <c r="AT256" i="61"/>
  <c r="AT21" i="61"/>
  <c r="AT242" i="61"/>
  <c r="AT148" i="61"/>
  <c r="AT34" i="61"/>
  <c r="AT269" i="61"/>
  <c r="AT181" i="61"/>
  <c r="AT275" i="61"/>
  <c r="AT319" i="61"/>
  <c r="AT68" i="61"/>
  <c r="AT115" i="61"/>
  <c r="AT195" i="61"/>
  <c r="AT87" i="61"/>
  <c r="I262" i="61"/>
  <c r="J248" i="61"/>
  <c r="J262" i="61" s="1"/>
  <c r="AU214" i="61"/>
  <c r="F200" i="61"/>
  <c r="H200" i="61" s="1"/>
  <c r="G200" i="61"/>
  <c r="AI67" i="71" s="1"/>
  <c r="AN70" i="61"/>
  <c r="AO72" i="61"/>
  <c r="AN71" i="61"/>
  <c r="AN69" i="61"/>
  <c r="AN65" i="61"/>
  <c r="AM79" i="61"/>
  <c r="AN73" i="61"/>
  <c r="AB206" i="52"/>
  <c r="Y207" i="52"/>
  <c r="Y206" i="50"/>
  <c r="Y38" i="67"/>
  <c r="X39" i="67"/>
  <c r="I341" i="61"/>
  <c r="AR18" i="71" s="1"/>
  <c r="AR17" i="71"/>
  <c r="AS17" i="71"/>
  <c r="J341" i="61"/>
  <c r="AS18" i="71" s="1"/>
  <c r="W233" i="49"/>
  <c r="U234" i="49"/>
  <c r="S233" i="49"/>
  <c r="Q234" i="49"/>
  <c r="K232" i="49"/>
  <c r="I233" i="49"/>
  <c r="AB232" i="49"/>
  <c r="E238" i="49"/>
  <c r="G237" i="49"/>
  <c r="K232" i="51"/>
  <c r="I233" i="51"/>
  <c r="AB232" i="51"/>
  <c r="G234" i="51"/>
  <c r="E235" i="51"/>
  <c r="W236" i="52"/>
  <c r="U237" i="52"/>
  <c r="S232" i="52"/>
  <c r="Q233" i="52"/>
  <c r="I233" i="52"/>
  <c r="K232" i="52"/>
  <c r="E234" i="52"/>
  <c r="G233" i="52"/>
  <c r="E233" i="50"/>
  <c r="AT18" i="61"/>
  <c r="Y234" i="53"/>
  <c r="P231" i="50"/>
  <c r="M233" i="53"/>
  <c r="O232" i="53"/>
  <c r="M232" i="50"/>
  <c r="O232" i="50" s="1"/>
  <c r="S233" i="53"/>
  <c r="Q234" i="53"/>
  <c r="Q233" i="50"/>
  <c r="Y31" i="71"/>
  <c r="AA31" i="71"/>
  <c r="W233" i="50"/>
  <c r="U307" i="50"/>
  <c r="W234" i="53"/>
  <c r="U235" i="53"/>
  <c r="U234" i="50"/>
  <c r="I233" i="53"/>
  <c r="K232" i="53"/>
  <c r="I232" i="50"/>
  <c r="AT55" i="61" s="1"/>
  <c r="AB232" i="53"/>
  <c r="G235" i="53"/>
  <c r="E236" i="53"/>
  <c r="AU163" i="61" l="1"/>
  <c r="F163" i="61" s="1"/>
  <c r="F149" i="61"/>
  <c r="H149" i="61" s="1"/>
  <c r="G149" i="61"/>
  <c r="AI49" i="71" s="1"/>
  <c r="AU116" i="61"/>
  <c r="F102" i="61"/>
  <c r="H102" i="61" s="1"/>
  <c r="G102" i="61"/>
  <c r="AI35" i="71" s="1"/>
  <c r="G197" i="61"/>
  <c r="AI64" i="71" s="1"/>
  <c r="AU169" i="61"/>
  <c r="F169" i="61" s="1"/>
  <c r="G155" i="61"/>
  <c r="AI55" i="71" s="1"/>
  <c r="F155" i="61"/>
  <c r="H155" i="61" s="1"/>
  <c r="H170" i="61"/>
  <c r="I156" i="61"/>
  <c r="F211" i="61"/>
  <c r="I201" i="61"/>
  <c r="H215" i="61"/>
  <c r="G170" i="61"/>
  <c r="F170" i="61"/>
  <c r="I150" i="61"/>
  <c r="H164" i="61"/>
  <c r="J16" i="61"/>
  <c r="J30" i="61" s="1"/>
  <c r="I30" i="61"/>
  <c r="AU112" i="61"/>
  <c r="G164" i="61"/>
  <c r="F164" i="61"/>
  <c r="J199" i="61"/>
  <c r="J213" i="61" s="1"/>
  <c r="I213" i="61"/>
  <c r="AT58" i="61"/>
  <c r="AT56" i="61"/>
  <c r="AT57" i="61"/>
  <c r="AT59" i="61"/>
  <c r="AU263" i="61"/>
  <c r="F263" i="61" s="1"/>
  <c r="F249" i="61"/>
  <c r="H249" i="61" s="1"/>
  <c r="G249" i="61"/>
  <c r="AI87" i="71" s="1"/>
  <c r="F197" i="61"/>
  <c r="H197" i="61" s="1"/>
  <c r="G263" i="61"/>
  <c r="J109" i="61"/>
  <c r="J123" i="61" s="1"/>
  <c r="I123" i="61"/>
  <c r="I62" i="61"/>
  <c r="H76" i="61"/>
  <c r="AT32" i="61"/>
  <c r="F74" i="61"/>
  <c r="I9" i="61"/>
  <c r="H23" i="61"/>
  <c r="I60" i="61"/>
  <c r="H74" i="61"/>
  <c r="AB13" i="71"/>
  <c r="AU23" i="61"/>
  <c r="F23" i="61" s="1"/>
  <c r="G9" i="61"/>
  <c r="AI8" i="71" s="1"/>
  <c r="G23" i="61"/>
  <c r="I165" i="61"/>
  <c r="J151" i="61"/>
  <c r="J165" i="61" s="1"/>
  <c r="G211" i="61"/>
  <c r="J10" i="61"/>
  <c r="J24" i="61" s="1"/>
  <c r="I24" i="61"/>
  <c r="AP22" i="71"/>
  <c r="AA13" i="71"/>
  <c r="I153" i="61"/>
  <c r="H167" i="61"/>
  <c r="AU171" i="61"/>
  <c r="F157" i="61"/>
  <c r="G157" i="61"/>
  <c r="F167" i="61"/>
  <c r="G167" i="61"/>
  <c r="I258" i="61"/>
  <c r="J244" i="61"/>
  <c r="J258" i="61" s="1"/>
  <c r="AU265" i="61"/>
  <c r="F251" i="61"/>
  <c r="H251" i="61" s="1"/>
  <c r="G251" i="61"/>
  <c r="AI89" i="71" s="1"/>
  <c r="AU253" i="61"/>
  <c r="AU257" i="61"/>
  <c r="F243" i="61"/>
  <c r="G243" i="61"/>
  <c r="AT267" i="61"/>
  <c r="AT282" i="61" s="1"/>
  <c r="AT284" i="61" s="1"/>
  <c r="J106" i="61"/>
  <c r="J120" i="61" s="1"/>
  <c r="I120" i="61"/>
  <c r="AU216" i="61"/>
  <c r="G202" i="61"/>
  <c r="AI69" i="71" s="1"/>
  <c r="F202" i="61"/>
  <c r="H202" i="61" s="1"/>
  <c r="J105" i="61"/>
  <c r="J119" i="61" s="1"/>
  <c r="I119" i="61"/>
  <c r="I260" i="61"/>
  <c r="J246" i="61"/>
  <c r="J260" i="61" s="1"/>
  <c r="G264" i="61"/>
  <c r="F264" i="61"/>
  <c r="I108" i="61"/>
  <c r="H122" i="61"/>
  <c r="I110" i="61"/>
  <c r="H124" i="61"/>
  <c r="AI113" i="71"/>
  <c r="AO18" i="71"/>
  <c r="J329" i="61"/>
  <c r="J330" i="61" s="1"/>
  <c r="AS22" i="71" s="1"/>
  <c r="I330" i="61"/>
  <c r="AR22" i="71" s="1"/>
  <c r="AU28" i="61"/>
  <c r="F14" i="61"/>
  <c r="H14" i="61" s="1"/>
  <c r="G14" i="61"/>
  <c r="AI13" i="71" s="1"/>
  <c r="G124" i="61"/>
  <c r="F124" i="61"/>
  <c r="F117" i="61"/>
  <c r="G117" i="61"/>
  <c r="H264" i="61"/>
  <c r="I250" i="61"/>
  <c r="AU26" i="61"/>
  <c r="G12" i="61"/>
  <c r="AI11" i="71" s="1"/>
  <c r="F12" i="61"/>
  <c r="H12" i="61" s="1"/>
  <c r="I200" i="61"/>
  <c r="H214" i="61"/>
  <c r="AU210" i="61"/>
  <c r="AU206" i="61"/>
  <c r="G196" i="61"/>
  <c r="F196" i="61"/>
  <c r="G122" i="61"/>
  <c r="F122" i="61"/>
  <c r="I154" i="61"/>
  <c r="H168" i="61"/>
  <c r="AU126" i="61"/>
  <c r="AU141" i="61" s="1"/>
  <c r="AU143" i="61" s="1"/>
  <c r="I261" i="61"/>
  <c r="J247" i="61"/>
  <c r="J261" i="61" s="1"/>
  <c r="H112" i="61"/>
  <c r="H116" i="61"/>
  <c r="I102" i="61"/>
  <c r="AI109" i="71"/>
  <c r="AO22" i="71"/>
  <c r="Y13" i="71"/>
  <c r="AU162" i="61"/>
  <c r="AU209" i="61"/>
  <c r="AU313" i="61"/>
  <c r="AU242" i="61"/>
  <c r="AU350" i="61"/>
  <c r="AU256" i="61"/>
  <c r="AU344" i="61"/>
  <c r="AU54" i="61"/>
  <c r="AU181" i="61"/>
  <c r="AU175" i="61"/>
  <c r="AU128" i="61"/>
  <c r="AU195" i="61"/>
  <c r="AU134" i="61"/>
  <c r="AU289" i="61"/>
  <c r="AU87" i="61"/>
  <c r="AU40" i="61"/>
  <c r="AU21" i="61"/>
  <c r="AU68" i="61"/>
  <c r="AU148" i="61"/>
  <c r="AU228" i="61"/>
  <c r="AU269" i="61"/>
  <c r="AU275" i="61"/>
  <c r="AU81" i="61"/>
  <c r="AU101" i="61"/>
  <c r="AU34" i="61"/>
  <c r="AU335" i="61"/>
  <c r="AU319" i="61"/>
  <c r="AU222" i="61"/>
  <c r="AU115" i="61"/>
  <c r="AU300" i="61"/>
  <c r="F214" i="61"/>
  <c r="G214" i="61"/>
  <c r="AU259" i="61"/>
  <c r="F245" i="61"/>
  <c r="H245" i="61" s="1"/>
  <c r="G245" i="61"/>
  <c r="AI83" i="71" s="1"/>
  <c r="AT220" i="61"/>
  <c r="AT235" i="61" s="1"/>
  <c r="AT237" i="61" s="1"/>
  <c r="I104" i="61"/>
  <c r="H118" i="61"/>
  <c r="F168" i="61"/>
  <c r="G168" i="61"/>
  <c r="I103" i="61"/>
  <c r="H117" i="61"/>
  <c r="J107" i="61"/>
  <c r="J121" i="61" s="1"/>
  <c r="I121" i="61"/>
  <c r="F118" i="61"/>
  <c r="G118" i="61"/>
  <c r="H163" i="61"/>
  <c r="I149" i="61"/>
  <c r="AO70" i="61"/>
  <c r="AO73" i="61"/>
  <c r="AN79" i="61"/>
  <c r="AO65" i="61"/>
  <c r="AO69" i="61"/>
  <c r="AO71" i="61"/>
  <c r="AP72" i="61"/>
  <c r="AB207" i="52"/>
  <c r="Y207" i="50"/>
  <c r="AE207" i="50" s="1"/>
  <c r="Y208" i="52"/>
  <c r="AE206" i="50"/>
  <c r="Y39" i="67"/>
  <c r="Z38" i="67"/>
  <c r="U235" i="49"/>
  <c r="W234" i="49"/>
  <c r="Q235" i="49"/>
  <c r="S234" i="49"/>
  <c r="K233" i="49"/>
  <c r="I234" i="49"/>
  <c r="AB233" i="49"/>
  <c r="G238" i="49"/>
  <c r="E239" i="49"/>
  <c r="K233" i="51"/>
  <c r="I234" i="51"/>
  <c r="AB233" i="51"/>
  <c r="G235" i="51"/>
  <c r="E236" i="51"/>
  <c r="U238" i="52"/>
  <c r="W237" i="52"/>
  <c r="Q234" i="52"/>
  <c r="S233" i="52"/>
  <c r="K233" i="52"/>
  <c r="I234" i="52"/>
  <c r="AU8" i="61"/>
  <c r="AA27" i="71"/>
  <c r="Y27" i="71"/>
  <c r="E307" i="50"/>
  <c r="E235" i="52"/>
  <c r="G234" i="52"/>
  <c r="E234" i="50"/>
  <c r="Y235" i="53"/>
  <c r="P232" i="50"/>
  <c r="O233" i="53"/>
  <c r="M234" i="53"/>
  <c r="M233" i="50"/>
  <c r="AA30" i="71"/>
  <c r="Y30" i="71"/>
  <c r="Q307" i="50"/>
  <c r="Q234" i="50"/>
  <c r="Q235" i="53"/>
  <c r="S234" i="53"/>
  <c r="W234" i="50"/>
  <c r="U236" i="53"/>
  <c r="U235" i="50"/>
  <c r="W235" i="50" s="1"/>
  <c r="W235" i="53"/>
  <c r="Y21" i="71"/>
  <c r="K233" i="53"/>
  <c r="I233" i="50"/>
  <c r="AU55" i="61" s="1"/>
  <c r="I234" i="53"/>
  <c r="AB233" i="53"/>
  <c r="G236" i="53"/>
  <c r="E237" i="53"/>
  <c r="I215" i="61" l="1"/>
  <c r="J201" i="61"/>
  <c r="J215" i="61" s="1"/>
  <c r="F112" i="61"/>
  <c r="J156" i="61"/>
  <c r="J170" i="61" s="1"/>
  <c r="I170" i="61"/>
  <c r="F116" i="61"/>
  <c r="G116" i="61"/>
  <c r="G112" i="61"/>
  <c r="J150" i="61"/>
  <c r="J164" i="61" s="1"/>
  <c r="I164" i="61"/>
  <c r="H169" i="61"/>
  <c r="I155" i="61"/>
  <c r="G169" i="61"/>
  <c r="G163" i="61"/>
  <c r="AU59" i="61"/>
  <c r="AU57" i="61"/>
  <c r="AU56" i="61"/>
  <c r="AU58" i="61"/>
  <c r="H211" i="61"/>
  <c r="I197" i="61"/>
  <c r="I74" i="61"/>
  <c r="J60" i="61"/>
  <c r="J74" i="61" s="1"/>
  <c r="I76" i="61"/>
  <c r="J62" i="61"/>
  <c r="J76" i="61" s="1"/>
  <c r="G126" i="61"/>
  <c r="G141" i="61" s="1"/>
  <c r="AO14" i="71" s="1"/>
  <c r="H263" i="61"/>
  <c r="I249" i="61"/>
  <c r="F126" i="61"/>
  <c r="F141" i="61" s="1"/>
  <c r="AP14" i="71" s="1"/>
  <c r="I23" i="61"/>
  <c r="J9" i="61"/>
  <c r="J23" i="61" s="1"/>
  <c r="AD13" i="71"/>
  <c r="H126" i="61"/>
  <c r="H141" i="61" s="1"/>
  <c r="AU220" i="61"/>
  <c r="AU235" i="61" s="1"/>
  <c r="AU237" i="61" s="1"/>
  <c r="G210" i="61"/>
  <c r="F210" i="61"/>
  <c r="J108" i="61"/>
  <c r="J122" i="61" s="1"/>
  <c r="I122" i="61"/>
  <c r="AI57" i="71"/>
  <c r="G159" i="61"/>
  <c r="F253" i="61"/>
  <c r="H243" i="61"/>
  <c r="I116" i="61"/>
  <c r="J102" i="61"/>
  <c r="I112" i="61"/>
  <c r="I117" i="61"/>
  <c r="J103" i="61"/>
  <c r="J117" i="61" s="1"/>
  <c r="AC13" i="71"/>
  <c r="F26" i="61"/>
  <c r="G26" i="61"/>
  <c r="F171" i="61"/>
  <c r="F173" i="61" s="1"/>
  <c r="G171" i="61"/>
  <c r="AU173" i="61"/>
  <c r="I163" i="61"/>
  <c r="J149" i="61"/>
  <c r="J154" i="61"/>
  <c r="J168" i="61" s="1"/>
  <c r="I168" i="61"/>
  <c r="J250" i="61"/>
  <c r="J264" i="61" s="1"/>
  <c r="I264" i="61"/>
  <c r="AU267" i="61"/>
  <c r="AU282" i="61" s="1"/>
  <c r="AU284" i="61" s="1"/>
  <c r="F257" i="61"/>
  <c r="G257" i="61"/>
  <c r="H28" i="61"/>
  <c r="I14" i="61"/>
  <c r="H26" i="61"/>
  <c r="I12" i="61"/>
  <c r="AI81" i="71"/>
  <c r="G253" i="61"/>
  <c r="J104" i="61"/>
  <c r="J118" i="61" s="1"/>
  <c r="I118" i="61"/>
  <c r="I202" i="61"/>
  <c r="H216" i="61"/>
  <c r="J153" i="61"/>
  <c r="J167" i="61" s="1"/>
  <c r="I167" i="61"/>
  <c r="G259" i="61"/>
  <c r="F259" i="61"/>
  <c r="F28" i="61"/>
  <c r="G28" i="61"/>
  <c r="G143" i="61"/>
  <c r="F143" i="61"/>
  <c r="AP15" i="71" s="1"/>
  <c r="H157" i="61"/>
  <c r="F159" i="61"/>
  <c r="I214" i="61"/>
  <c r="J200" i="61"/>
  <c r="J214" i="61" s="1"/>
  <c r="H196" i="61"/>
  <c r="F206" i="61"/>
  <c r="G216" i="61"/>
  <c r="F216" i="61"/>
  <c r="I251" i="61"/>
  <c r="H265" i="61"/>
  <c r="H259" i="61"/>
  <c r="I245" i="61"/>
  <c r="AI63" i="71"/>
  <c r="G206" i="61"/>
  <c r="J110" i="61"/>
  <c r="J124" i="61" s="1"/>
  <c r="I124" i="61"/>
  <c r="G265" i="61"/>
  <c r="F265" i="61"/>
  <c r="AQ72" i="61"/>
  <c r="AP70" i="61"/>
  <c r="AP71" i="61"/>
  <c r="AO79" i="61"/>
  <c r="AP65" i="61"/>
  <c r="AP69" i="61"/>
  <c r="AP73" i="61"/>
  <c r="Y208" i="50"/>
  <c r="Y209" i="52"/>
  <c r="AB208" i="52"/>
  <c r="AA38" i="67"/>
  <c r="Z39" i="67"/>
  <c r="W235" i="49"/>
  <c r="U236" i="49"/>
  <c r="S235" i="49"/>
  <c r="Q236" i="49"/>
  <c r="K234" i="49"/>
  <c r="I235" i="49"/>
  <c r="AB234" i="49"/>
  <c r="G239" i="49"/>
  <c r="E240" i="49"/>
  <c r="I235" i="51"/>
  <c r="K234" i="51"/>
  <c r="AB234" i="51"/>
  <c r="G236" i="51"/>
  <c r="E237" i="51"/>
  <c r="W238" i="52"/>
  <c r="U239" i="52"/>
  <c r="Q235" i="52"/>
  <c r="S234" i="52"/>
  <c r="I235" i="52"/>
  <c r="K234" i="52"/>
  <c r="G235" i="52"/>
  <c r="E236" i="52"/>
  <c r="E235" i="50"/>
  <c r="F307" i="50"/>
  <c r="Y17" i="71"/>
  <c r="AU22" i="61"/>
  <c r="F8" i="61"/>
  <c r="F18" i="61" s="1"/>
  <c r="G8" i="61"/>
  <c r="AU18" i="61"/>
  <c r="Y236" i="53"/>
  <c r="AA29" i="71"/>
  <c r="Y29" i="71"/>
  <c r="O233" i="50"/>
  <c r="P233" i="50" s="1"/>
  <c r="M307" i="50"/>
  <c r="O234" i="53"/>
  <c r="M234" i="50"/>
  <c r="M235" i="53"/>
  <c r="Q235" i="50"/>
  <c r="S235" i="53"/>
  <c r="Q236" i="53"/>
  <c r="Y20" i="71"/>
  <c r="R307" i="50"/>
  <c r="U236" i="50"/>
  <c r="W236" i="53"/>
  <c r="U237" i="53"/>
  <c r="K234" i="53"/>
  <c r="I235" i="53"/>
  <c r="I234" i="50"/>
  <c r="AB234" i="53"/>
  <c r="Y28" i="71"/>
  <c r="AA28" i="71"/>
  <c r="I307" i="50"/>
  <c r="E238" i="53"/>
  <c r="G237" i="53"/>
  <c r="J155" i="61" l="1"/>
  <c r="J169" i="61" s="1"/>
  <c r="I169" i="61"/>
  <c r="G173" i="61"/>
  <c r="I263" i="61"/>
  <c r="J249" i="61"/>
  <c r="J263" i="61" s="1"/>
  <c r="G220" i="61"/>
  <c r="G235" i="61" s="1"/>
  <c r="AO27" i="71" s="1"/>
  <c r="G267" i="61"/>
  <c r="G282" i="61" s="1"/>
  <c r="AO31" i="71" s="1"/>
  <c r="J197" i="61"/>
  <c r="J211" i="61" s="1"/>
  <c r="I211" i="61"/>
  <c r="I126" i="61"/>
  <c r="I141" i="61" s="1"/>
  <c r="AR14" i="71" s="1"/>
  <c r="I196" i="61"/>
  <c r="H210" i="61"/>
  <c r="H220" i="61" s="1"/>
  <c r="H235" i="61" s="1"/>
  <c r="H206" i="61"/>
  <c r="F267" i="61"/>
  <c r="F282" i="61" s="1"/>
  <c r="F284" i="61"/>
  <c r="AP32" i="71" s="1"/>
  <c r="G284" i="61"/>
  <c r="F220" i="61"/>
  <c r="F235" i="61" s="1"/>
  <c r="I157" i="61"/>
  <c r="H171" i="61"/>
  <c r="H173" i="61" s="1"/>
  <c r="H159" i="61"/>
  <c r="J245" i="61"/>
  <c r="J259" i="61" s="1"/>
  <c r="I259" i="61"/>
  <c r="G237" i="61"/>
  <c r="F237" i="61"/>
  <c r="AP29" i="71" s="1"/>
  <c r="H143" i="61"/>
  <c r="AQ14" i="71"/>
  <c r="I216" i="61"/>
  <c r="J202" i="61"/>
  <c r="J216" i="61" s="1"/>
  <c r="Y9" i="71"/>
  <c r="AI46" i="71"/>
  <c r="AO15" i="71"/>
  <c r="J163" i="61"/>
  <c r="J116" i="61"/>
  <c r="J126" i="61" s="1"/>
  <c r="J141" i="61" s="1"/>
  <c r="J112" i="61"/>
  <c r="AA9" i="71"/>
  <c r="I243" i="61"/>
  <c r="H253" i="61"/>
  <c r="H257" i="61"/>
  <c r="H267" i="61" s="1"/>
  <c r="H282" i="61" s="1"/>
  <c r="I265" i="61"/>
  <c r="J251" i="61"/>
  <c r="J265" i="61" s="1"/>
  <c r="I26" i="61"/>
  <c r="J12" i="61"/>
  <c r="J26" i="61" s="1"/>
  <c r="I28" i="61"/>
  <c r="J14" i="61"/>
  <c r="J28" i="61" s="1"/>
  <c r="AQ65" i="61"/>
  <c r="AQ69" i="61"/>
  <c r="AQ71" i="61"/>
  <c r="AQ73" i="61"/>
  <c r="AP79" i="61"/>
  <c r="AQ70" i="61"/>
  <c r="AR72" i="61"/>
  <c r="Y210" i="52"/>
  <c r="Y209" i="50"/>
  <c r="AB209" i="52"/>
  <c r="AE208" i="50"/>
  <c r="AA39" i="67"/>
  <c r="AB38" i="67"/>
  <c r="U237" i="49"/>
  <c r="W236" i="49"/>
  <c r="S236" i="49"/>
  <c r="Q237" i="49"/>
  <c r="K235" i="49"/>
  <c r="I236" i="49"/>
  <c r="AB235" i="49"/>
  <c r="E241" i="49"/>
  <c r="G240" i="49"/>
  <c r="K235" i="51"/>
  <c r="I236" i="51"/>
  <c r="AB235" i="51"/>
  <c r="G237" i="51"/>
  <c r="E238" i="51"/>
  <c r="U240" i="52"/>
  <c r="W239" i="52"/>
  <c r="Q236" i="52"/>
  <c r="S235" i="52"/>
  <c r="K235" i="52"/>
  <c r="I236" i="52"/>
  <c r="AU32" i="61"/>
  <c r="G22" i="61"/>
  <c r="G32" i="61" s="1"/>
  <c r="F22" i="61"/>
  <c r="F32" i="61" s="1"/>
  <c r="G236" i="52"/>
  <c r="E237" i="52"/>
  <c r="E236" i="50"/>
  <c r="G18" i="61"/>
  <c r="AI7" i="71"/>
  <c r="Y237" i="53"/>
  <c r="O235" i="53"/>
  <c r="M236" i="53"/>
  <c r="M235" i="50"/>
  <c r="O235" i="50" s="1"/>
  <c r="P235" i="50" s="1"/>
  <c r="O234" i="50"/>
  <c r="Y19" i="71"/>
  <c r="S236" i="53"/>
  <c r="Q236" i="50"/>
  <c r="Q237" i="53"/>
  <c r="W237" i="53"/>
  <c r="U238" i="53"/>
  <c r="U237" i="50"/>
  <c r="W237" i="50" s="1"/>
  <c r="W236" i="50"/>
  <c r="J307" i="50"/>
  <c r="Y18" i="71"/>
  <c r="K235" i="53"/>
  <c r="I235" i="50"/>
  <c r="I236" i="53"/>
  <c r="AB235" i="53"/>
  <c r="E239" i="53"/>
  <c r="G238" i="53"/>
  <c r="Y11" i="71" l="1"/>
  <c r="I143" i="61"/>
  <c r="AC9" i="71" s="1"/>
  <c r="I253" i="61"/>
  <c r="I257" i="61"/>
  <c r="I267" i="61" s="1"/>
  <c r="I282" i="61" s="1"/>
  <c r="J243" i="61"/>
  <c r="J157" i="61"/>
  <c r="I171" i="61"/>
  <c r="I173" i="61" s="1"/>
  <c r="I159" i="61"/>
  <c r="AB9" i="71"/>
  <c r="AQ15" i="71"/>
  <c r="AP27" i="71"/>
  <c r="AA11" i="71"/>
  <c r="AO32" i="71"/>
  <c r="AI92" i="71"/>
  <c r="AI78" i="71"/>
  <c r="AO29" i="71"/>
  <c r="J143" i="61"/>
  <c r="AS15" i="71" s="1"/>
  <c r="AS14" i="71"/>
  <c r="AP31" i="71"/>
  <c r="AA12" i="71"/>
  <c r="Y12" i="71"/>
  <c r="H237" i="61"/>
  <c r="AQ29" i="71" s="1"/>
  <c r="AQ27" i="71"/>
  <c r="AQ31" i="71"/>
  <c r="H284" i="61"/>
  <c r="AQ32" i="71" s="1"/>
  <c r="J196" i="61"/>
  <c r="I210" i="61"/>
  <c r="I220" i="61" s="1"/>
  <c r="I235" i="61" s="1"/>
  <c r="I206" i="61"/>
  <c r="AR65" i="61"/>
  <c r="AR69" i="61"/>
  <c r="AS72" i="61"/>
  <c r="AR70" i="61"/>
  <c r="AR73" i="61"/>
  <c r="AR71" i="61"/>
  <c r="AQ79" i="61"/>
  <c r="W32" i="71"/>
  <c r="W34" i="71" s="1"/>
  <c r="W35" i="71" s="1"/>
  <c r="AE209" i="50"/>
  <c r="Y211" i="52"/>
  <c r="AB210" i="52"/>
  <c r="Y210" i="50"/>
  <c r="AC38" i="67"/>
  <c r="AB39" i="67"/>
  <c r="U238" i="49"/>
  <c r="W237" i="49"/>
  <c r="Q238" i="49"/>
  <c r="S237" i="49"/>
  <c r="K236" i="49"/>
  <c r="I237" i="49"/>
  <c r="AB236" i="49"/>
  <c r="G241" i="49"/>
  <c r="E242" i="49"/>
  <c r="K236" i="51"/>
  <c r="I237" i="51"/>
  <c r="AB236" i="51"/>
  <c r="G238" i="51"/>
  <c r="E239" i="51"/>
  <c r="W240" i="52"/>
  <c r="U241" i="52"/>
  <c r="S236" i="52"/>
  <c r="Q237" i="52"/>
  <c r="K236" i="52"/>
  <c r="I237" i="52"/>
  <c r="G237" i="52"/>
  <c r="E238" i="52"/>
  <c r="E237" i="50"/>
  <c r="Y238" i="53"/>
  <c r="P234" i="50"/>
  <c r="M237" i="53"/>
  <c r="O236" i="53"/>
  <c r="M236" i="50"/>
  <c r="Q238" i="53"/>
  <c r="Q237" i="50"/>
  <c r="S237" i="53"/>
  <c r="U239" i="53"/>
  <c r="W238" i="53"/>
  <c r="U238" i="50"/>
  <c r="I237" i="53"/>
  <c r="K236" i="53"/>
  <c r="I236" i="50"/>
  <c r="AB236" i="53"/>
  <c r="G239" i="53"/>
  <c r="E240" i="53"/>
  <c r="AR15" i="71" l="1"/>
  <c r="AD9" i="71"/>
  <c r="AR27" i="71"/>
  <c r="I237" i="61"/>
  <c r="AR29" i="71" s="1"/>
  <c r="J206" i="61"/>
  <c r="J210" i="61"/>
  <c r="J220" i="61" s="1"/>
  <c r="J235" i="61" s="1"/>
  <c r="J171" i="61"/>
  <c r="J173" i="61" s="1"/>
  <c r="J159" i="61"/>
  <c r="AB12" i="71"/>
  <c r="J253" i="61"/>
  <c r="J257" i="61"/>
  <c r="J267" i="61" s="1"/>
  <c r="J282" i="61" s="1"/>
  <c r="AB11" i="71"/>
  <c r="AR31" i="71"/>
  <c r="I284" i="61"/>
  <c r="AR32" i="71" s="1"/>
  <c r="AS71" i="61"/>
  <c r="AS73" i="61"/>
  <c r="AR79" i="61"/>
  <c r="AS70" i="61"/>
  <c r="AT72" i="61"/>
  <c r="F58" i="61"/>
  <c r="AS65" i="61"/>
  <c r="AS69" i="61"/>
  <c r="AE210" i="50"/>
  <c r="AE307" i="50" s="1"/>
  <c r="Y211" i="50"/>
  <c r="AE211" i="50" s="1"/>
  <c r="AB211" i="52"/>
  <c r="Y212" i="52"/>
  <c r="AD38" i="67"/>
  <c r="AC39" i="67"/>
  <c r="W238" i="49"/>
  <c r="U239" i="49"/>
  <c r="S238" i="49"/>
  <c r="Q239" i="49"/>
  <c r="K237" i="49"/>
  <c r="I238" i="49"/>
  <c r="AB237" i="49"/>
  <c r="E243" i="49"/>
  <c r="G242" i="49"/>
  <c r="I238" i="51"/>
  <c r="K237" i="51"/>
  <c r="AB237" i="51"/>
  <c r="E240" i="51"/>
  <c r="G239" i="51"/>
  <c r="U242" i="52"/>
  <c r="W241" i="52"/>
  <c r="Q238" i="52"/>
  <c r="S237" i="52"/>
  <c r="I238" i="52"/>
  <c r="K237" i="52"/>
  <c r="E239" i="52"/>
  <c r="G238" i="52"/>
  <c r="E238" i="50"/>
  <c r="Y239" i="53"/>
  <c r="O236" i="50"/>
  <c r="O237" i="53"/>
  <c r="M237" i="50"/>
  <c r="O237" i="50" s="1"/>
  <c r="P237" i="50" s="1"/>
  <c r="M238" i="53"/>
  <c r="Q239" i="53"/>
  <c r="S238" i="53"/>
  <c r="Q238" i="50"/>
  <c r="W238" i="50"/>
  <c r="W239" i="53"/>
  <c r="U239" i="50"/>
  <c r="W239" i="50" s="1"/>
  <c r="U240" i="53"/>
  <c r="I237" i="50"/>
  <c r="I238" i="53"/>
  <c r="K237" i="53"/>
  <c r="AB237" i="53"/>
  <c r="G240" i="53"/>
  <c r="E241" i="53"/>
  <c r="AC11" i="71" l="1"/>
  <c r="J284" i="61"/>
  <c r="AS32" i="71" s="1"/>
  <c r="AS31" i="71"/>
  <c r="AS27" i="71"/>
  <c r="J237" i="61"/>
  <c r="AS29" i="71" s="1"/>
  <c r="AC12" i="71"/>
  <c r="AT65" i="61"/>
  <c r="AT69" i="61"/>
  <c r="AS79" i="61"/>
  <c r="AT73" i="61"/>
  <c r="AT71" i="61"/>
  <c r="AU72" i="61"/>
  <c r="F72" i="61" s="1"/>
  <c r="G58" i="61"/>
  <c r="AI24" i="71" s="1"/>
  <c r="AT70" i="61"/>
  <c r="Y212" i="50"/>
  <c r="Y213" i="52"/>
  <c r="AB212" i="52"/>
  <c r="AE38" i="67"/>
  <c r="AD39" i="67"/>
  <c r="W239" i="49"/>
  <c r="U240" i="49"/>
  <c r="S239" i="49"/>
  <c r="Q240" i="49"/>
  <c r="I239" i="49"/>
  <c r="K238" i="49"/>
  <c r="AB238" i="49"/>
  <c r="E244" i="49"/>
  <c r="G243" i="49"/>
  <c r="K238" i="51"/>
  <c r="I239" i="51"/>
  <c r="AB238" i="51"/>
  <c r="E241" i="51"/>
  <c r="G240" i="51"/>
  <c r="U243" i="52"/>
  <c r="W242" i="52"/>
  <c r="Q239" i="52"/>
  <c r="S238" i="52"/>
  <c r="K238" i="52"/>
  <c r="I239" i="52"/>
  <c r="E240" i="52"/>
  <c r="G239" i="52"/>
  <c r="E239" i="50"/>
  <c r="Y240" i="53"/>
  <c r="M238" i="50"/>
  <c r="M239" i="53"/>
  <c r="O238" i="53"/>
  <c r="P236" i="50"/>
  <c r="S239" i="53"/>
  <c r="Q240" i="53"/>
  <c r="Q239" i="50"/>
  <c r="U241" i="53"/>
  <c r="W240" i="53"/>
  <c r="U240" i="50"/>
  <c r="I239" i="53"/>
  <c r="I238" i="50"/>
  <c r="K238" i="53"/>
  <c r="AB238" i="53"/>
  <c r="E242" i="53"/>
  <c r="G241" i="53"/>
  <c r="AD11" i="71" l="1"/>
  <c r="G72" i="61"/>
  <c r="AD12" i="71"/>
  <c r="AU71" i="61"/>
  <c r="G71" i="61" s="1"/>
  <c r="F57" i="61"/>
  <c r="G57" i="61"/>
  <c r="AI23" i="71" s="1"/>
  <c r="AU73" i="61"/>
  <c r="G59" i="61"/>
  <c r="AI25" i="71" s="1"/>
  <c r="F59" i="61"/>
  <c r="AU70" i="61"/>
  <c r="G56" i="61"/>
  <c r="AI22" i="71" s="1"/>
  <c r="F56" i="61"/>
  <c r="AT79" i="61"/>
  <c r="AU69" i="61"/>
  <c r="AU65" i="61"/>
  <c r="F55" i="61"/>
  <c r="G55" i="61"/>
  <c r="Y214" i="52"/>
  <c r="Y213" i="50"/>
  <c r="AB213" i="52"/>
  <c r="AE212" i="50"/>
  <c r="AE39" i="67"/>
  <c r="AF38" i="67"/>
  <c r="AF39" i="67" s="1"/>
  <c r="W240" i="49"/>
  <c r="U241" i="49"/>
  <c r="S240" i="49"/>
  <c r="Q241" i="49"/>
  <c r="K239" i="49"/>
  <c r="I240" i="49"/>
  <c r="AB239" i="49"/>
  <c r="E245" i="49"/>
  <c r="G244" i="49"/>
  <c r="I240" i="51"/>
  <c r="K239" i="51"/>
  <c r="AB239" i="51"/>
  <c r="G241" i="51"/>
  <c r="E242" i="51"/>
  <c r="W243" i="52"/>
  <c r="U244" i="52"/>
  <c r="Q240" i="52"/>
  <c r="S239" i="52"/>
  <c r="K239" i="52"/>
  <c r="I240" i="52"/>
  <c r="G240" i="52"/>
  <c r="E241" i="52"/>
  <c r="E240" i="50"/>
  <c r="Y241" i="53"/>
  <c r="M240" i="53"/>
  <c r="O239" i="53"/>
  <c r="M239" i="50"/>
  <c r="O238" i="50"/>
  <c r="Q241" i="53"/>
  <c r="S240" i="53"/>
  <c r="Q240" i="50"/>
  <c r="W240" i="50"/>
  <c r="U241" i="50"/>
  <c r="W241" i="50" s="1"/>
  <c r="U242" i="53"/>
  <c r="W241" i="53"/>
  <c r="I240" i="53"/>
  <c r="I239" i="50"/>
  <c r="K239" i="53"/>
  <c r="AB239" i="53"/>
  <c r="E243" i="53"/>
  <c r="G242" i="53"/>
  <c r="F71" i="61" l="1"/>
  <c r="F73" i="61"/>
  <c r="G73" i="61"/>
  <c r="AI21" i="71"/>
  <c r="G65" i="61"/>
  <c r="G70" i="61"/>
  <c r="F70" i="61"/>
  <c r="F65" i="61"/>
  <c r="AU79" i="61"/>
  <c r="G69" i="61"/>
  <c r="F69" i="61"/>
  <c r="AE213" i="50"/>
  <c r="Y215" i="52"/>
  <c r="AB214" i="52"/>
  <c r="Y214" i="50"/>
  <c r="AG38" i="67"/>
  <c r="AG39" i="67" s="1"/>
  <c r="U242" i="49"/>
  <c r="W241" i="49"/>
  <c r="S241" i="49"/>
  <c r="Q242" i="49"/>
  <c r="K240" i="49"/>
  <c r="I241" i="49"/>
  <c r="AB240" i="49"/>
  <c r="G245" i="49"/>
  <c r="E246" i="49"/>
  <c r="E292" i="49"/>
  <c r="E293" i="49"/>
  <c r="K240" i="51"/>
  <c r="I241" i="51"/>
  <c r="AB240" i="51"/>
  <c r="G242" i="51"/>
  <c r="E243" i="51"/>
  <c r="W244" i="52"/>
  <c r="U245" i="52"/>
  <c r="Q241" i="52"/>
  <c r="S240" i="52"/>
  <c r="I241" i="52"/>
  <c r="K240" i="52"/>
  <c r="G241" i="52"/>
  <c r="E242" i="52"/>
  <c r="E241" i="50"/>
  <c r="Y242" i="53"/>
  <c r="P238" i="50"/>
  <c r="O239" i="50"/>
  <c r="P239" i="50" s="1"/>
  <c r="M240" i="50"/>
  <c r="O240" i="53"/>
  <c r="M241" i="53"/>
  <c r="S241" i="53"/>
  <c r="Q242" i="53"/>
  <c r="Q241" i="50"/>
  <c r="U243" i="53"/>
  <c r="U242" i="50"/>
  <c r="W242" i="53"/>
  <c r="I241" i="53"/>
  <c r="I240" i="50"/>
  <c r="K240" i="53"/>
  <c r="AB240" i="53"/>
  <c r="E244" i="53"/>
  <c r="G243" i="53"/>
  <c r="F79" i="61" l="1"/>
  <c r="G79" i="61"/>
  <c r="AE214" i="50"/>
  <c r="Y216" i="52"/>
  <c r="Y215" i="50"/>
  <c r="AE215" i="50" s="1"/>
  <c r="AB215" i="52"/>
  <c r="W242" i="49"/>
  <c r="U243" i="49"/>
  <c r="S242" i="49"/>
  <c r="Q243" i="49"/>
  <c r="K241" i="49"/>
  <c r="I242" i="49"/>
  <c r="AB241" i="49"/>
  <c r="E247" i="49"/>
  <c r="G246" i="49"/>
  <c r="AB291" i="49"/>
  <c r="AB292" i="49"/>
  <c r="G292" i="49"/>
  <c r="G293" i="49"/>
  <c r="K241" i="51"/>
  <c r="I242" i="51"/>
  <c r="AB241" i="51"/>
  <c r="G243" i="51"/>
  <c r="E244" i="51"/>
  <c r="W245" i="52"/>
  <c r="U246" i="52"/>
  <c r="U292" i="52"/>
  <c r="U293" i="52"/>
  <c r="Q242" i="52"/>
  <c r="S241" i="52"/>
  <c r="I242" i="52"/>
  <c r="K241" i="52"/>
  <c r="G242" i="52"/>
  <c r="E243" i="52"/>
  <c r="E242" i="50"/>
  <c r="Y243" i="53"/>
  <c r="Y292" i="53"/>
  <c r="M242" i="53"/>
  <c r="M241" i="50"/>
  <c r="O241" i="53"/>
  <c r="O240" i="50"/>
  <c r="Q243" i="53"/>
  <c r="Q242" i="50"/>
  <c r="S242" i="53"/>
  <c r="W242" i="50"/>
  <c r="U244" i="53"/>
  <c r="W243" i="53"/>
  <c r="U243" i="50"/>
  <c r="W243" i="50" s="1"/>
  <c r="I242" i="53"/>
  <c r="K241" i="53"/>
  <c r="I241" i="50"/>
  <c r="AB241" i="53"/>
  <c r="E245" i="53"/>
  <c r="G244" i="53"/>
  <c r="Y217" i="52" l="1"/>
  <c r="AB216" i="52"/>
  <c r="Y216" i="50"/>
  <c r="AE216" i="50" s="1"/>
  <c r="W243" i="49"/>
  <c r="U244" i="49"/>
  <c r="Q244" i="49"/>
  <c r="S243" i="49"/>
  <c r="K242" i="49"/>
  <c r="I243" i="49"/>
  <c r="AB242" i="49"/>
  <c r="G247" i="49"/>
  <c r="E248" i="49"/>
  <c r="K242" i="51"/>
  <c r="I243" i="51"/>
  <c r="AB242" i="51"/>
  <c r="G244" i="51"/>
  <c r="E245" i="51"/>
  <c r="U247" i="52"/>
  <c r="W246" i="52"/>
  <c r="W292" i="52"/>
  <c r="W293" i="52"/>
  <c r="Q243" i="52"/>
  <c r="S242" i="52"/>
  <c r="I243" i="52"/>
  <c r="K242" i="52"/>
  <c r="E244" i="52"/>
  <c r="G243" i="52"/>
  <c r="E243" i="50"/>
  <c r="Y244" i="53"/>
  <c r="P240" i="50"/>
  <c r="O241" i="50"/>
  <c r="P241" i="50" s="1"/>
  <c r="O242" i="53"/>
  <c r="M242" i="50"/>
  <c r="M243" i="53"/>
  <c r="Q243" i="50"/>
  <c r="Q244" i="53"/>
  <c r="S243" i="53"/>
  <c r="W244" i="53"/>
  <c r="U245" i="53"/>
  <c r="U244" i="50"/>
  <c r="W244" i="50" s="1"/>
  <c r="I243" i="53"/>
  <c r="K242" i="53"/>
  <c r="I242" i="50"/>
  <c r="AB242" i="53"/>
  <c r="E246" i="53"/>
  <c r="G245" i="53"/>
  <c r="E292" i="53"/>
  <c r="E293" i="53"/>
  <c r="Y218" i="52" l="1"/>
  <c r="AB217" i="52"/>
  <c r="Y217" i="50"/>
  <c r="U245" i="49"/>
  <c r="W244" i="49"/>
  <c r="S244" i="49"/>
  <c r="Q245" i="49"/>
  <c r="I244" i="49"/>
  <c r="K243" i="49"/>
  <c r="AB243" i="49"/>
  <c r="G248" i="49"/>
  <c r="E249" i="49"/>
  <c r="K243" i="51"/>
  <c r="I244" i="51"/>
  <c r="AB243" i="51"/>
  <c r="E246" i="51"/>
  <c r="G245" i="51"/>
  <c r="E292" i="51"/>
  <c r="E293" i="51"/>
  <c r="W247" i="52"/>
  <c r="U248" i="52"/>
  <c r="S243" i="52"/>
  <c r="Q244" i="52"/>
  <c r="K243" i="52"/>
  <c r="I244" i="52"/>
  <c r="G244" i="52"/>
  <c r="E245" i="52"/>
  <c r="E244" i="50"/>
  <c r="Y245" i="53"/>
  <c r="Y293" i="53"/>
  <c r="M243" i="50"/>
  <c r="O243" i="50" s="1"/>
  <c r="P243" i="50" s="1"/>
  <c r="O243" i="53"/>
  <c r="M244" i="53"/>
  <c r="O242" i="50"/>
  <c r="S244" i="53"/>
  <c r="Q245" i="53"/>
  <c r="Q244" i="50"/>
  <c r="W245" i="53"/>
  <c r="U245" i="50"/>
  <c r="U246" i="53"/>
  <c r="U292" i="53"/>
  <c r="U293" i="53"/>
  <c r="K243" i="53"/>
  <c r="I243" i="50"/>
  <c r="I244" i="53"/>
  <c r="AB243" i="53"/>
  <c r="AB291" i="53"/>
  <c r="AB292" i="53"/>
  <c r="E303" i="50"/>
  <c r="E296" i="50"/>
  <c r="AA17" i="71" s="1"/>
  <c r="G291" i="53"/>
  <c r="G292" i="53"/>
  <c r="G293" i="53"/>
  <c r="G246" i="53"/>
  <c r="E247" i="53"/>
  <c r="X32" i="71" l="1"/>
  <c r="X34" i="71" s="1"/>
  <c r="X35" i="71" s="1"/>
  <c r="AE217" i="50"/>
  <c r="AE301" i="50" s="1"/>
  <c r="Y301" i="50"/>
  <c r="X22" i="71" s="1"/>
  <c r="X24" i="71" s="1"/>
  <c r="X25" i="71" s="1"/>
  <c r="Y219" i="52"/>
  <c r="AB218" i="52"/>
  <c r="Y218" i="50"/>
  <c r="AE218" i="50" s="1"/>
  <c r="U246" i="49"/>
  <c r="W245" i="49"/>
  <c r="U292" i="49"/>
  <c r="U293" i="49"/>
  <c r="Q246" i="49"/>
  <c r="S245" i="49"/>
  <c r="Q291" i="49"/>
  <c r="Q292" i="49"/>
  <c r="Q293" i="49"/>
  <c r="K244" i="49"/>
  <c r="I245" i="49"/>
  <c r="AB244" i="49"/>
  <c r="E250" i="49"/>
  <c r="G249" i="49"/>
  <c r="K244" i="51"/>
  <c r="I245" i="51"/>
  <c r="AB244" i="51"/>
  <c r="G291" i="51"/>
  <c r="G292" i="51"/>
  <c r="G293" i="51"/>
  <c r="AB291" i="51"/>
  <c r="AB292" i="51"/>
  <c r="E247" i="51"/>
  <c r="G246" i="51"/>
  <c r="U249" i="52"/>
  <c r="W248" i="52"/>
  <c r="Q245" i="52"/>
  <c r="S244" i="52"/>
  <c r="K244" i="52"/>
  <c r="I245" i="52"/>
  <c r="G245" i="52"/>
  <c r="E246" i="52"/>
  <c r="E292" i="52"/>
  <c r="E293" i="52"/>
  <c r="E245" i="50"/>
  <c r="Y246" i="53"/>
  <c r="P242" i="50"/>
  <c r="O244" i="53"/>
  <c r="M245" i="53"/>
  <c r="M244" i="50"/>
  <c r="O244" i="50" s="1"/>
  <c r="P244" i="50" s="1"/>
  <c r="Q245" i="50"/>
  <c r="S245" i="53"/>
  <c r="Q246" i="53"/>
  <c r="Q292" i="53"/>
  <c r="Q293" i="53"/>
  <c r="U246" i="50"/>
  <c r="U247" i="53"/>
  <c r="W246" i="53"/>
  <c r="AB31" i="71"/>
  <c r="W245" i="50"/>
  <c r="U302" i="50"/>
  <c r="W302" i="50" s="1"/>
  <c r="U303" i="50"/>
  <c r="U296" i="50"/>
  <c r="AA21" i="71" s="1"/>
  <c r="U304" i="50"/>
  <c r="W304" i="50" s="1"/>
  <c r="U297" i="50"/>
  <c r="AB21" i="71" s="1"/>
  <c r="W291" i="53"/>
  <c r="W292" i="53"/>
  <c r="W293" i="53"/>
  <c r="I245" i="53"/>
  <c r="K244" i="53"/>
  <c r="I244" i="50"/>
  <c r="AB244" i="53"/>
  <c r="D21" i="71"/>
  <c r="F303" i="50"/>
  <c r="G247" i="53"/>
  <c r="E248" i="53"/>
  <c r="Y220" i="52" l="1"/>
  <c r="Y219" i="50"/>
  <c r="AE219" i="50" s="1"/>
  <c r="AB219" i="52"/>
  <c r="W291" i="49"/>
  <c r="W292" i="49"/>
  <c r="W293" i="49"/>
  <c r="W246" i="49"/>
  <c r="U247" i="49"/>
  <c r="Q247" i="49"/>
  <c r="S246" i="49"/>
  <c r="S291" i="49"/>
  <c r="S292" i="49"/>
  <c r="S293" i="49"/>
  <c r="K245" i="49"/>
  <c r="I246" i="49"/>
  <c r="I292" i="49"/>
  <c r="AB245" i="49"/>
  <c r="AB293" i="49" s="1"/>
  <c r="I293" i="49"/>
  <c r="E251" i="49"/>
  <c r="G250" i="49"/>
  <c r="K245" i="51"/>
  <c r="I246" i="51"/>
  <c r="I291" i="51"/>
  <c r="I292" i="51"/>
  <c r="I293" i="51"/>
  <c r="AB245" i="51"/>
  <c r="AB293" i="51" s="1"/>
  <c r="E248" i="51"/>
  <c r="G247" i="51"/>
  <c r="W249" i="52"/>
  <c r="U250" i="52"/>
  <c r="S245" i="52"/>
  <c r="Q246" i="52"/>
  <c r="Q292" i="52"/>
  <c r="Q293" i="52"/>
  <c r="K245" i="52"/>
  <c r="I246" i="52"/>
  <c r="I291" i="52"/>
  <c r="I292" i="52"/>
  <c r="I293" i="52"/>
  <c r="AB27" i="71"/>
  <c r="E304" i="50"/>
  <c r="E297" i="50"/>
  <c r="E247" i="52"/>
  <c r="G246" i="52"/>
  <c r="E246" i="50"/>
  <c r="G291" i="52"/>
  <c r="G292" i="52"/>
  <c r="G293" i="52"/>
  <c r="Y247" i="53"/>
  <c r="O245" i="53"/>
  <c r="M245" i="50"/>
  <c r="M246" i="53"/>
  <c r="M292" i="53"/>
  <c r="M293" i="53"/>
  <c r="Q246" i="50"/>
  <c r="S246" i="53"/>
  <c r="Q247" i="53"/>
  <c r="S291" i="53"/>
  <c r="S292" i="53"/>
  <c r="S293" i="53"/>
  <c r="AB30" i="71"/>
  <c r="Q302" i="50"/>
  <c r="R302" i="50" s="1"/>
  <c r="Q296" i="50"/>
  <c r="AA20" i="71" s="1"/>
  <c r="Q303" i="50"/>
  <c r="Q304" i="50"/>
  <c r="Q297" i="50"/>
  <c r="AB20" i="71" s="1"/>
  <c r="D25" i="71"/>
  <c r="F25" i="71"/>
  <c r="W303" i="50"/>
  <c r="W307" i="50" s="1"/>
  <c r="V307" i="50" s="1"/>
  <c r="W295" i="50"/>
  <c r="W296" i="50"/>
  <c r="AH132" i="71" s="1"/>
  <c r="W297" i="50"/>
  <c r="U248" i="53"/>
  <c r="U247" i="50"/>
  <c r="W247" i="50" s="1"/>
  <c r="W247" i="53"/>
  <c r="W246" i="50"/>
  <c r="I246" i="53"/>
  <c r="I245" i="50"/>
  <c r="K245" i="53"/>
  <c r="I291" i="53"/>
  <c r="I292" i="53"/>
  <c r="AB245" i="53"/>
  <c r="AB293" i="53" s="1"/>
  <c r="I293" i="53"/>
  <c r="G248" i="53"/>
  <c r="E249" i="53"/>
  <c r="F226" i="50"/>
  <c r="F229" i="50"/>
  <c r="F233" i="50"/>
  <c r="F232" i="50"/>
  <c r="F228" i="50"/>
  <c r="F230" i="50"/>
  <c r="F222" i="50"/>
  <c r="F225" i="50"/>
  <c r="F224" i="50"/>
  <c r="F231" i="50"/>
  <c r="F223" i="50"/>
  <c r="F227" i="50"/>
  <c r="Y221" i="52" l="1"/>
  <c r="Y220" i="50"/>
  <c r="AE220" i="50" s="1"/>
  <c r="AB220" i="52"/>
  <c r="W247" i="49"/>
  <c r="U248" i="49"/>
  <c r="S247" i="49"/>
  <c r="Q248" i="49"/>
  <c r="I247" i="49"/>
  <c r="K246" i="49"/>
  <c r="AB246" i="49"/>
  <c r="K291" i="49"/>
  <c r="K292" i="49"/>
  <c r="K293" i="49"/>
  <c r="E252" i="49"/>
  <c r="G251" i="49"/>
  <c r="K291" i="51"/>
  <c r="K292" i="51"/>
  <c r="K293" i="51"/>
  <c r="K246" i="51"/>
  <c r="I247" i="51"/>
  <c r="AB246" i="51"/>
  <c r="E249" i="51"/>
  <c r="G248" i="51"/>
  <c r="W250" i="52"/>
  <c r="U251" i="52"/>
  <c r="S246" i="52"/>
  <c r="Q247" i="52"/>
  <c r="S291" i="52"/>
  <c r="S292" i="52"/>
  <c r="S293" i="52"/>
  <c r="K246" i="52"/>
  <c r="I247" i="52"/>
  <c r="K291" i="52"/>
  <c r="K292" i="52"/>
  <c r="K293" i="52"/>
  <c r="E248" i="52"/>
  <c r="G247" i="52"/>
  <c r="E247" i="50"/>
  <c r="AB17" i="71"/>
  <c r="H8" i="61"/>
  <c r="F21" i="71"/>
  <c r="F304" i="50"/>
  <c r="Y248" i="53"/>
  <c r="O291" i="53"/>
  <c r="O292" i="53"/>
  <c r="O293" i="53"/>
  <c r="O246" i="53"/>
  <c r="M246" i="50"/>
  <c r="M247" i="53"/>
  <c r="AB29" i="71"/>
  <c r="M302" i="50"/>
  <c r="O302" i="50" s="1"/>
  <c r="O245" i="50"/>
  <c r="M295" i="50"/>
  <c r="M296" i="50"/>
  <c r="AA19" i="71" s="1"/>
  <c r="M303" i="50"/>
  <c r="M304" i="50"/>
  <c r="M297" i="50"/>
  <c r="AB19" i="71" s="1"/>
  <c r="F24" i="71"/>
  <c r="R304" i="50"/>
  <c r="D24" i="71"/>
  <c r="R303" i="50"/>
  <c r="S247" i="53"/>
  <c r="Q248" i="53"/>
  <c r="R213" i="50"/>
  <c r="R218" i="50"/>
  <c r="R215" i="50"/>
  <c r="R217" i="50"/>
  <c r="R221" i="50"/>
  <c r="R216" i="50"/>
  <c r="R219" i="50"/>
  <c r="R214" i="50"/>
  <c r="R220" i="50"/>
  <c r="R212" i="50"/>
  <c r="U249" i="53"/>
  <c r="U248" i="50"/>
  <c r="W248" i="53"/>
  <c r="AB28" i="71"/>
  <c r="I295" i="50"/>
  <c r="I302" i="50"/>
  <c r="J302" i="50" s="1"/>
  <c r="I296" i="50"/>
  <c r="AA18" i="71" s="1"/>
  <c r="I303" i="50"/>
  <c r="J303" i="50" s="1"/>
  <c r="I297" i="50"/>
  <c r="AB18" i="71" s="1"/>
  <c r="I304" i="50"/>
  <c r="J304" i="50" s="1"/>
  <c r="K246" i="53"/>
  <c r="I247" i="53"/>
  <c r="I246" i="50"/>
  <c r="AB246" i="53"/>
  <c r="K291" i="53"/>
  <c r="K292" i="53"/>
  <c r="K293" i="53"/>
  <c r="AT35" i="61"/>
  <c r="G232" i="50"/>
  <c r="AK35" i="61"/>
  <c r="G223" i="50"/>
  <c r="AU35" i="61"/>
  <c r="G233" i="50"/>
  <c r="AS35" i="61"/>
  <c r="G231" i="50"/>
  <c r="AQ35" i="61"/>
  <c r="G229" i="50"/>
  <c r="AL35" i="61"/>
  <c r="G224" i="50"/>
  <c r="AN35" i="61"/>
  <c r="G226" i="50"/>
  <c r="AM35" i="61"/>
  <c r="G225" i="50"/>
  <c r="F296" i="50"/>
  <c r="G296" i="50" s="1"/>
  <c r="AH128" i="71" s="1"/>
  <c r="AJ35" i="61"/>
  <c r="G222" i="50"/>
  <c r="AR35" i="61"/>
  <c r="G230" i="50"/>
  <c r="E250" i="53"/>
  <c r="G249" i="53"/>
  <c r="AO35" i="61"/>
  <c r="G227" i="50"/>
  <c r="AP35" i="61"/>
  <c r="G228" i="50"/>
  <c r="Y222" i="52" l="1"/>
  <c r="Y221" i="50"/>
  <c r="AB221" i="52"/>
  <c r="AB291" i="52"/>
  <c r="U249" i="49"/>
  <c r="W248" i="49"/>
  <c r="S248" i="49"/>
  <c r="Q249" i="49"/>
  <c r="I248" i="49"/>
  <c r="K247" i="49"/>
  <c r="AB247" i="49"/>
  <c r="E253" i="49"/>
  <c r="G252" i="49"/>
  <c r="K247" i="51"/>
  <c r="I248" i="51"/>
  <c r="AB247" i="51"/>
  <c r="E250" i="51"/>
  <c r="G249" i="51"/>
  <c r="W251" i="52"/>
  <c r="U252" i="52"/>
  <c r="Q248" i="52"/>
  <c r="S247" i="52"/>
  <c r="Q247" i="50"/>
  <c r="K247" i="52"/>
  <c r="I248" i="52"/>
  <c r="H18" i="61"/>
  <c r="H22" i="61"/>
  <c r="H32" i="61" s="1"/>
  <c r="F237" i="50"/>
  <c r="G237" i="50" s="1"/>
  <c r="F245" i="50"/>
  <c r="G245" i="50" s="1"/>
  <c r="F243" i="50"/>
  <c r="G243" i="50" s="1"/>
  <c r="F239" i="50"/>
  <c r="G239" i="50" s="1"/>
  <c r="H35" i="61"/>
  <c r="F234" i="50"/>
  <c r="F236" i="50"/>
  <c r="G236" i="50" s="1"/>
  <c r="F235" i="50"/>
  <c r="G235" i="50" s="1"/>
  <c r="F242" i="50"/>
  <c r="G242" i="50" s="1"/>
  <c r="F241" i="50"/>
  <c r="G241" i="50" s="1"/>
  <c r="F240" i="50"/>
  <c r="G240" i="50" s="1"/>
  <c r="F244" i="50"/>
  <c r="G244" i="50" s="1"/>
  <c r="F238" i="50"/>
  <c r="G238" i="50" s="1"/>
  <c r="G248" i="52"/>
  <c r="E249" i="52"/>
  <c r="E248" i="50"/>
  <c r="Y249" i="53"/>
  <c r="F23" i="71"/>
  <c r="O304" i="50"/>
  <c r="M247" i="50"/>
  <c r="O247" i="50" s="1"/>
  <c r="P247" i="50" s="1"/>
  <c r="M248" i="53"/>
  <c r="O247" i="53"/>
  <c r="D23" i="71"/>
  <c r="O303" i="50"/>
  <c r="O307" i="50" s="1"/>
  <c r="N307" i="50" s="1"/>
  <c r="O246" i="50"/>
  <c r="P245" i="50"/>
  <c r="O296" i="50"/>
  <c r="AH130" i="71" s="1"/>
  <c r="O297" i="50"/>
  <c r="AE176" i="61"/>
  <c r="S217" i="50"/>
  <c r="R224" i="50"/>
  <c r="R228" i="50"/>
  <c r="R232" i="50"/>
  <c r="R231" i="50"/>
  <c r="R225" i="50"/>
  <c r="R226" i="50"/>
  <c r="R222" i="50"/>
  <c r="R229" i="50"/>
  <c r="R227" i="50"/>
  <c r="R230" i="50"/>
  <c r="R233" i="50"/>
  <c r="R223" i="50"/>
  <c r="S215" i="50"/>
  <c r="AC176" i="61"/>
  <c r="Z176" i="61"/>
  <c r="S212" i="50"/>
  <c r="R301" i="50"/>
  <c r="S301" i="50" s="1"/>
  <c r="R295" i="50"/>
  <c r="S218" i="50"/>
  <c r="AF176" i="61"/>
  <c r="R235" i="50"/>
  <c r="S235" i="50" s="1"/>
  <c r="R244" i="50"/>
  <c r="S244" i="50" s="1"/>
  <c r="R236" i="50"/>
  <c r="S236" i="50" s="1"/>
  <c r="R240" i="50"/>
  <c r="S240" i="50" s="1"/>
  <c r="R241" i="50"/>
  <c r="S241" i="50" s="1"/>
  <c r="R234" i="50"/>
  <c r="R297" i="50" s="1"/>
  <c r="R237" i="50"/>
  <c r="S237" i="50" s="1"/>
  <c r="R238" i="50"/>
  <c r="S238" i="50" s="1"/>
  <c r="R245" i="50"/>
  <c r="S245" i="50" s="1"/>
  <c r="R242" i="50"/>
  <c r="S242" i="50" s="1"/>
  <c r="R239" i="50"/>
  <c r="S239" i="50" s="1"/>
  <c r="R243" i="50"/>
  <c r="S243" i="50" s="1"/>
  <c r="AB176" i="61"/>
  <c r="S214" i="50"/>
  <c r="S219" i="50"/>
  <c r="AG176" i="61"/>
  <c r="S216" i="50"/>
  <c r="AD176" i="61"/>
  <c r="Q249" i="53"/>
  <c r="Q248" i="50"/>
  <c r="S248" i="53"/>
  <c r="AI176" i="61"/>
  <c r="S221" i="50"/>
  <c r="AH176" i="61"/>
  <c r="S220" i="50"/>
  <c r="AA176" i="61"/>
  <c r="S213" i="50"/>
  <c r="W248" i="50"/>
  <c r="U249" i="50"/>
  <c r="W249" i="50" s="1"/>
  <c r="U250" i="53"/>
  <c r="W249" i="53"/>
  <c r="F22" i="71"/>
  <c r="H59" i="61"/>
  <c r="H73" i="61" s="1"/>
  <c r="H57" i="61"/>
  <c r="H71" i="61" s="1"/>
  <c r="H58" i="61"/>
  <c r="H72" i="61" s="1"/>
  <c r="H56" i="61"/>
  <c r="H70" i="61" s="1"/>
  <c r="H55" i="61"/>
  <c r="D22" i="71"/>
  <c r="J213" i="50"/>
  <c r="J218" i="50"/>
  <c r="J220" i="50"/>
  <c r="J212" i="50"/>
  <c r="J217" i="50"/>
  <c r="J214" i="50"/>
  <c r="J216" i="50"/>
  <c r="J215" i="50"/>
  <c r="J219" i="50"/>
  <c r="J221" i="50"/>
  <c r="I247" i="50"/>
  <c r="I248" i="53"/>
  <c r="K247" i="53"/>
  <c r="AB247" i="53"/>
  <c r="F35" i="61"/>
  <c r="F38" i="61" s="1"/>
  <c r="AJ41" i="61"/>
  <c r="G35" i="61"/>
  <c r="AJ38" i="61"/>
  <c r="AK41" i="61"/>
  <c r="AK44" i="61" s="1"/>
  <c r="AK47" i="61" s="1"/>
  <c r="AK38" i="61"/>
  <c r="AP41" i="61"/>
  <c r="AP44" i="61" s="1"/>
  <c r="AP47" i="61" s="1"/>
  <c r="AP38" i="61"/>
  <c r="AO38" i="61"/>
  <c r="AO41" i="61"/>
  <c r="AO44" i="61" s="1"/>
  <c r="AO47" i="61" s="1"/>
  <c r="AN41" i="61"/>
  <c r="AN44" i="61" s="1"/>
  <c r="AN47" i="61" s="1"/>
  <c r="AN38" i="61"/>
  <c r="AM38" i="61"/>
  <c r="AM41" i="61"/>
  <c r="AM44" i="61" s="1"/>
  <c r="AM47" i="61" s="1"/>
  <c r="AL41" i="61"/>
  <c r="AL44" i="61" s="1"/>
  <c r="AL47" i="61" s="1"/>
  <c r="AL38" i="61"/>
  <c r="AQ41" i="61"/>
  <c r="AQ44" i="61" s="1"/>
  <c r="AQ47" i="61" s="1"/>
  <c r="AQ38" i="61"/>
  <c r="E251" i="53"/>
  <c r="G250" i="53"/>
  <c r="AR38" i="61"/>
  <c r="AR41" i="61"/>
  <c r="AR44" i="61" s="1"/>
  <c r="AR47" i="61" s="1"/>
  <c r="AU38" i="61"/>
  <c r="AU41" i="61"/>
  <c r="AU44" i="61" s="1"/>
  <c r="AU47" i="61" s="1"/>
  <c r="AT41" i="61"/>
  <c r="AT44" i="61" s="1"/>
  <c r="AT47" i="61" s="1"/>
  <c r="AT38" i="61"/>
  <c r="AS38" i="61"/>
  <c r="AS41" i="61"/>
  <c r="AS44" i="61" s="1"/>
  <c r="AS47" i="61" s="1"/>
  <c r="R296" i="50" l="1"/>
  <c r="Y302" i="50"/>
  <c r="AE221" i="50"/>
  <c r="AE295" i="50" s="1"/>
  <c r="Y223" i="52"/>
  <c r="AB222" i="52"/>
  <c r="Y222" i="50"/>
  <c r="W249" i="49"/>
  <c r="U250" i="49"/>
  <c r="S249" i="49"/>
  <c r="Q250" i="49"/>
  <c r="I249" i="49"/>
  <c r="K248" i="49"/>
  <c r="AB248" i="49"/>
  <c r="E254" i="49"/>
  <c r="G253" i="49"/>
  <c r="K248" i="51"/>
  <c r="I249" i="51"/>
  <c r="AB248" i="51"/>
  <c r="E251" i="51"/>
  <c r="G250" i="51"/>
  <c r="U253" i="52"/>
  <c r="W252" i="52"/>
  <c r="S248" i="52"/>
  <c r="Q249" i="52"/>
  <c r="I249" i="52"/>
  <c r="K248" i="52"/>
  <c r="F297" i="50"/>
  <c r="G297" i="50" s="1"/>
  <c r="G234" i="50"/>
  <c r="H41" i="61"/>
  <c r="H44" i="61" s="1"/>
  <c r="H47" i="61" s="1"/>
  <c r="H38" i="61"/>
  <c r="G249" i="52"/>
  <c r="E250" i="52"/>
  <c r="E249" i="50"/>
  <c r="Y250" i="53"/>
  <c r="M249" i="53"/>
  <c r="O248" i="53"/>
  <c r="M248" i="50"/>
  <c r="P246" i="50"/>
  <c r="AH179" i="61"/>
  <c r="AH182" i="61"/>
  <c r="AH185" i="61" s="1"/>
  <c r="AH188" i="61" s="1"/>
  <c r="AH190" i="61" s="1"/>
  <c r="AG182" i="61"/>
  <c r="AG185" i="61" s="1"/>
  <c r="AG188" i="61" s="1"/>
  <c r="AG190" i="61" s="1"/>
  <c r="AG179" i="61"/>
  <c r="AF182" i="61"/>
  <c r="AF185" i="61" s="1"/>
  <c r="AF188" i="61" s="1"/>
  <c r="AF190" i="61" s="1"/>
  <c r="AF179" i="61"/>
  <c r="AK176" i="61"/>
  <c r="S223" i="50"/>
  <c r="AS176" i="61"/>
  <c r="S231" i="50"/>
  <c r="AM176" i="61"/>
  <c r="S225" i="50"/>
  <c r="AI182" i="61"/>
  <c r="AI185" i="61" s="1"/>
  <c r="AI188" i="61" s="1"/>
  <c r="AI190" i="61" s="1"/>
  <c r="AI179" i="61"/>
  <c r="AU176" i="61"/>
  <c r="S233" i="50"/>
  <c r="AT176" i="61"/>
  <c r="S232" i="50"/>
  <c r="AR176" i="61"/>
  <c r="S230" i="50"/>
  <c r="AP176" i="61"/>
  <c r="S228" i="50"/>
  <c r="AB179" i="61"/>
  <c r="AB182" i="61"/>
  <c r="AB185" i="61" s="1"/>
  <c r="AB188" i="61" s="1"/>
  <c r="AB190" i="61" s="1"/>
  <c r="AO176" i="61"/>
  <c r="S227" i="50"/>
  <c r="AL176" i="61"/>
  <c r="S224" i="50"/>
  <c r="S295" i="50"/>
  <c r="AQ176" i="61"/>
  <c r="S229" i="50"/>
  <c r="S234" i="50"/>
  <c r="S297" i="50" s="1"/>
  <c r="AA179" i="61"/>
  <c r="AA182" i="61"/>
  <c r="AA185" i="61" s="1"/>
  <c r="AA188" i="61" s="1"/>
  <c r="AA190" i="61" s="1"/>
  <c r="S249" i="53"/>
  <c r="Q250" i="53"/>
  <c r="Q249" i="50"/>
  <c r="Z182" i="61"/>
  <c r="E176" i="61"/>
  <c r="E179" i="61" s="1"/>
  <c r="Z179" i="61"/>
  <c r="D176" i="61"/>
  <c r="AJ176" i="61"/>
  <c r="S222" i="50"/>
  <c r="AE179" i="61"/>
  <c r="AE182" i="61"/>
  <c r="AE185" i="61" s="1"/>
  <c r="AE188" i="61" s="1"/>
  <c r="AE190" i="61" s="1"/>
  <c r="AD182" i="61"/>
  <c r="AD185" i="61" s="1"/>
  <c r="AD188" i="61" s="1"/>
  <c r="AD190" i="61" s="1"/>
  <c r="AD179" i="61"/>
  <c r="AC179" i="61"/>
  <c r="AC182" i="61"/>
  <c r="AC185" i="61" s="1"/>
  <c r="AC188" i="61" s="1"/>
  <c r="AC190" i="61" s="1"/>
  <c r="AN176" i="61"/>
  <c r="S226" i="50"/>
  <c r="W250" i="53"/>
  <c r="U251" i="53"/>
  <c r="U250" i="50"/>
  <c r="AG82" i="61"/>
  <c r="K219" i="50"/>
  <c r="AF219" i="50"/>
  <c r="K213" i="50"/>
  <c r="AA82" i="61"/>
  <c r="AF213" i="50"/>
  <c r="AC82" i="61"/>
  <c r="K215" i="50"/>
  <c r="AF215" i="50"/>
  <c r="AD82" i="61"/>
  <c r="K216" i="50"/>
  <c r="AF216" i="50"/>
  <c r="J239" i="50"/>
  <c r="J244" i="50"/>
  <c r="J238" i="50"/>
  <c r="J245" i="50"/>
  <c r="J241" i="50"/>
  <c r="J243" i="50"/>
  <c r="J235" i="50"/>
  <c r="J240" i="50"/>
  <c r="J237" i="50"/>
  <c r="J242" i="50"/>
  <c r="J234" i="50"/>
  <c r="J236" i="50"/>
  <c r="AE82" i="61"/>
  <c r="K217" i="50"/>
  <c r="AF217" i="50"/>
  <c r="AB82" i="61"/>
  <c r="K214" i="50"/>
  <c r="AF214" i="50"/>
  <c r="I249" i="53"/>
  <c r="K248" i="53"/>
  <c r="I248" i="50"/>
  <c r="AB248" i="53"/>
  <c r="K212" i="50"/>
  <c r="J295" i="50"/>
  <c r="J301" i="50"/>
  <c r="K301" i="50" s="1"/>
  <c r="Z82" i="61"/>
  <c r="AF212" i="50"/>
  <c r="AH82" i="61"/>
  <c r="AF220" i="50"/>
  <c r="K220" i="50"/>
  <c r="J230" i="50"/>
  <c r="J232" i="50"/>
  <c r="J226" i="50"/>
  <c r="J231" i="50"/>
  <c r="J223" i="50"/>
  <c r="J227" i="50"/>
  <c r="J222" i="50"/>
  <c r="J228" i="50"/>
  <c r="J229" i="50"/>
  <c r="J225" i="50"/>
  <c r="J224" i="50"/>
  <c r="J233" i="50"/>
  <c r="AI82" i="61"/>
  <c r="AF221" i="50"/>
  <c r="K221" i="50"/>
  <c r="AF82" i="61"/>
  <c r="K218" i="50"/>
  <c r="AF218" i="50"/>
  <c r="H69" i="61"/>
  <c r="H79" i="61" s="1"/>
  <c r="H65" i="61"/>
  <c r="AR49" i="61"/>
  <c r="E252" i="53"/>
  <c r="G251" i="53"/>
  <c r="AJ44" i="61"/>
  <c r="AJ47" i="61" s="1"/>
  <c r="F41" i="61"/>
  <c r="F44" i="61" s="1"/>
  <c r="F47" i="61" s="1"/>
  <c r="G41" i="61"/>
  <c r="G44" i="61" s="1"/>
  <c r="G47" i="61" s="1"/>
  <c r="AP49" i="61"/>
  <c r="AQ49" i="61"/>
  <c r="AN49" i="61"/>
  <c r="AK49" i="61"/>
  <c r="AL49" i="61"/>
  <c r="AO49" i="61"/>
  <c r="AT49" i="61"/>
  <c r="AM49" i="61"/>
  <c r="AA37" i="71"/>
  <c r="D7" i="71"/>
  <c r="AS49" i="61"/>
  <c r="AU49" i="61"/>
  <c r="AI17" i="71"/>
  <c r="G38" i="61"/>
  <c r="Y37" i="71"/>
  <c r="J297" i="50" l="1"/>
  <c r="H82" i="61" s="1"/>
  <c r="S296" i="50"/>
  <c r="AH131" i="71" s="1"/>
  <c r="J296" i="50"/>
  <c r="Y224" i="52"/>
  <c r="AB223" i="52"/>
  <c r="Y223" i="50"/>
  <c r="AE223" i="50" s="1"/>
  <c r="AE222" i="50"/>
  <c r="U251" i="49"/>
  <c r="W250" i="49"/>
  <c r="S250" i="49"/>
  <c r="Q251" i="49"/>
  <c r="I250" i="49"/>
  <c r="K249" i="49"/>
  <c r="AB249" i="49"/>
  <c r="E255" i="49"/>
  <c r="G254" i="49"/>
  <c r="K249" i="51"/>
  <c r="I250" i="51"/>
  <c r="AB249" i="51"/>
  <c r="G251" i="51"/>
  <c r="E252" i="51"/>
  <c r="U254" i="52"/>
  <c r="W253" i="52"/>
  <c r="Q250" i="52"/>
  <c r="S249" i="52"/>
  <c r="I250" i="52"/>
  <c r="K249" i="52"/>
  <c r="AQ7" i="71"/>
  <c r="H49" i="61"/>
  <c r="AB37" i="71"/>
  <c r="F7" i="71"/>
  <c r="E251" i="52"/>
  <c r="G250" i="52"/>
  <c r="E250" i="50"/>
  <c r="Y251" i="53"/>
  <c r="O248" i="50"/>
  <c r="M249" i="50"/>
  <c r="O249" i="50" s="1"/>
  <c r="P249" i="50" s="1"/>
  <c r="M250" i="53"/>
  <c r="O249" i="53"/>
  <c r="G176" i="61"/>
  <c r="AJ179" i="61"/>
  <c r="F176" i="61"/>
  <c r="AJ182" i="61"/>
  <c r="AU179" i="61"/>
  <c r="AU182" i="61"/>
  <c r="AU185" i="61" s="1"/>
  <c r="AU188" i="61" s="1"/>
  <c r="AU190" i="61" s="1"/>
  <c r="AK182" i="61"/>
  <c r="AK185" i="61" s="1"/>
  <c r="AK188" i="61" s="1"/>
  <c r="AK190" i="61" s="1"/>
  <c r="AK179" i="61"/>
  <c r="D179" i="61"/>
  <c r="X40" i="71" s="1"/>
  <c r="AH59" i="71"/>
  <c r="AL179" i="61"/>
  <c r="AL182" i="61"/>
  <c r="AL185" i="61" s="1"/>
  <c r="AL188" i="61" s="1"/>
  <c r="AL190" i="61" s="1"/>
  <c r="Q251" i="53"/>
  <c r="S250" i="53"/>
  <c r="Q250" i="50"/>
  <c r="AT179" i="61"/>
  <c r="AT182" i="61"/>
  <c r="AT185" i="61" s="1"/>
  <c r="AT188" i="61" s="1"/>
  <c r="AT190" i="61" s="1"/>
  <c r="AN179" i="61"/>
  <c r="AN182" i="61"/>
  <c r="AN185" i="61" s="1"/>
  <c r="AN188" i="61" s="1"/>
  <c r="AN190" i="61" s="1"/>
  <c r="AP182" i="61"/>
  <c r="AP185" i="61" s="1"/>
  <c r="AP188" i="61" s="1"/>
  <c r="AP190" i="61" s="1"/>
  <c r="AP179" i="61"/>
  <c r="D182" i="61"/>
  <c r="D185" i="61" s="1"/>
  <c r="D188" i="61" s="1"/>
  <c r="E182" i="61"/>
  <c r="E185" i="61" s="1"/>
  <c r="E188" i="61" s="1"/>
  <c r="Z185" i="61"/>
  <c r="Z188" i="61" s="1"/>
  <c r="Z190" i="61" s="1"/>
  <c r="AR179" i="61"/>
  <c r="AR182" i="61"/>
  <c r="AR185" i="61" s="1"/>
  <c r="AR188" i="61" s="1"/>
  <c r="AR190" i="61" s="1"/>
  <c r="AM182" i="61"/>
  <c r="AM185" i="61" s="1"/>
  <c r="AM188" i="61" s="1"/>
  <c r="AM190" i="61" s="1"/>
  <c r="AM179" i="61"/>
  <c r="AQ182" i="61"/>
  <c r="AQ185" i="61" s="1"/>
  <c r="AQ188" i="61" s="1"/>
  <c r="AQ190" i="61" s="1"/>
  <c r="AQ179" i="61"/>
  <c r="AO182" i="61"/>
  <c r="AO185" i="61" s="1"/>
  <c r="AO188" i="61" s="1"/>
  <c r="AO190" i="61" s="1"/>
  <c r="AO179" i="61"/>
  <c r="AS179" i="61"/>
  <c r="AS182" i="61"/>
  <c r="AS185" i="61" s="1"/>
  <c r="AS188" i="61" s="1"/>
  <c r="AS190" i="61" s="1"/>
  <c r="W250" i="50"/>
  <c r="U251" i="50"/>
  <c r="W251" i="50" s="1"/>
  <c r="U252" i="53"/>
  <c r="W251" i="53"/>
  <c r="AH218" i="50"/>
  <c r="M50" i="71"/>
  <c r="AM82" i="61"/>
  <c r="K225" i="50"/>
  <c r="AF225" i="50"/>
  <c r="AT82" i="61"/>
  <c r="K232" i="50"/>
  <c r="AF232" i="50"/>
  <c r="Z85" i="61"/>
  <c r="Z88" i="61"/>
  <c r="D82" i="61"/>
  <c r="E82" i="61"/>
  <c r="E85" i="61" s="1"/>
  <c r="K249" i="53"/>
  <c r="I250" i="53"/>
  <c r="I249" i="50"/>
  <c r="AB249" i="53"/>
  <c r="K236" i="50"/>
  <c r="AF236" i="50"/>
  <c r="AH236" i="50" s="1"/>
  <c r="AI236" i="50" s="1"/>
  <c r="K245" i="50"/>
  <c r="AF245" i="50"/>
  <c r="AH245" i="50" s="1"/>
  <c r="AI245" i="50" s="1"/>
  <c r="AQ82" i="61"/>
  <c r="K229" i="50"/>
  <c r="AF229" i="50"/>
  <c r="AR82" i="61"/>
  <c r="K230" i="50"/>
  <c r="AF230" i="50"/>
  <c r="K234" i="50"/>
  <c r="AF234" i="50"/>
  <c r="K238" i="50"/>
  <c r="AF238" i="50"/>
  <c r="AH238" i="50" s="1"/>
  <c r="AI238" i="50" s="1"/>
  <c r="AC85" i="61"/>
  <c r="AC88" i="61"/>
  <c r="AC91" i="61" s="1"/>
  <c r="AC94" i="61" s="1"/>
  <c r="AF85" i="61"/>
  <c r="AF88" i="61"/>
  <c r="AF91" i="61" s="1"/>
  <c r="AF94" i="61" s="1"/>
  <c r="AP82" i="61"/>
  <c r="K228" i="50"/>
  <c r="AF228" i="50"/>
  <c r="AH214" i="50"/>
  <c r="M46" i="71"/>
  <c r="K242" i="50"/>
  <c r="AF242" i="50"/>
  <c r="AH242" i="50" s="1"/>
  <c r="AI242" i="50" s="1"/>
  <c r="K244" i="50"/>
  <c r="AF244" i="50"/>
  <c r="AH244" i="50" s="1"/>
  <c r="AI244" i="50" s="1"/>
  <c r="AH213" i="50"/>
  <c r="M45" i="71"/>
  <c r="AJ82" i="61"/>
  <c r="K222" i="50"/>
  <c r="AF222" i="50"/>
  <c r="M52" i="71"/>
  <c r="AH220" i="50"/>
  <c r="K295" i="50"/>
  <c r="K237" i="50"/>
  <c r="AF237" i="50"/>
  <c r="AH237" i="50" s="1"/>
  <c r="AI237" i="50" s="1"/>
  <c r="K239" i="50"/>
  <c r="AF239" i="50"/>
  <c r="AH239" i="50" s="1"/>
  <c r="AI239" i="50" s="1"/>
  <c r="AA88" i="61"/>
  <c r="AA91" i="61" s="1"/>
  <c r="AA94" i="61" s="1"/>
  <c r="AA85" i="61"/>
  <c r="M53" i="71"/>
  <c r="AH221" i="50"/>
  <c r="AO82" i="61"/>
  <c r="K227" i="50"/>
  <c r="AF227" i="50"/>
  <c r="AH88" i="61"/>
  <c r="AH91" i="61" s="1"/>
  <c r="AH94" i="61" s="1"/>
  <c r="AH85" i="61"/>
  <c r="AB88" i="61"/>
  <c r="AB91" i="61" s="1"/>
  <c r="AB94" i="61" s="1"/>
  <c r="AB85" i="61"/>
  <c r="K240" i="50"/>
  <c r="AF240" i="50"/>
  <c r="AH240" i="50" s="1"/>
  <c r="AI240" i="50" s="1"/>
  <c r="M48" i="71"/>
  <c r="AH216" i="50"/>
  <c r="AI85" i="61"/>
  <c r="AI88" i="61"/>
  <c r="AI91" i="61" s="1"/>
  <c r="AI94" i="61" s="1"/>
  <c r="AK82" i="61"/>
  <c r="K223" i="50"/>
  <c r="AF223" i="50"/>
  <c r="AH217" i="50"/>
  <c r="M49" i="71"/>
  <c r="K235" i="50"/>
  <c r="AF235" i="50"/>
  <c r="AH235" i="50" s="1"/>
  <c r="AI235" i="50" s="1"/>
  <c r="AH219" i="50"/>
  <c r="M51" i="71"/>
  <c r="AU82" i="61"/>
  <c r="K233" i="50"/>
  <c r="AF233" i="50"/>
  <c r="AS82" i="61"/>
  <c r="K231" i="50"/>
  <c r="AF231" i="50"/>
  <c r="K243" i="50"/>
  <c r="AF243" i="50"/>
  <c r="AH243" i="50" s="1"/>
  <c r="AI243" i="50" s="1"/>
  <c r="AD85" i="61"/>
  <c r="AD88" i="61"/>
  <c r="AD91" i="61" s="1"/>
  <c r="AD94" i="61" s="1"/>
  <c r="AL82" i="61"/>
  <c r="K224" i="50"/>
  <c r="AF224" i="50"/>
  <c r="AN82" i="61"/>
  <c r="K226" i="50"/>
  <c r="AF226" i="50"/>
  <c r="AF295" i="50"/>
  <c r="M73" i="71" s="1"/>
  <c r="AF301" i="50"/>
  <c r="M44" i="71"/>
  <c r="AH212" i="50"/>
  <c r="AF302" i="50"/>
  <c r="AE88" i="61"/>
  <c r="AE91" i="61" s="1"/>
  <c r="AE94" i="61" s="1"/>
  <c r="AE85" i="61"/>
  <c r="K241" i="50"/>
  <c r="AF241" i="50"/>
  <c r="AH241" i="50" s="1"/>
  <c r="AI241" i="50" s="1"/>
  <c r="M47" i="71"/>
  <c r="AH215" i="50"/>
  <c r="AG85" i="61"/>
  <c r="AG88" i="61"/>
  <c r="AG91" i="61" s="1"/>
  <c r="AG94" i="61" s="1"/>
  <c r="AO7" i="71"/>
  <c r="AJ49" i="61"/>
  <c r="E253" i="53"/>
  <c r="G252" i="53"/>
  <c r="AP7" i="71"/>
  <c r="K297" i="50" l="1"/>
  <c r="K296" i="50"/>
  <c r="Y225" i="52"/>
  <c r="AB224" i="52"/>
  <c r="Y224" i="50"/>
  <c r="U252" i="49"/>
  <c r="W251" i="49"/>
  <c r="Q252" i="49"/>
  <c r="S251" i="49"/>
  <c r="K250" i="49"/>
  <c r="I251" i="49"/>
  <c r="AB250" i="49"/>
  <c r="G255" i="49"/>
  <c r="E256" i="49"/>
  <c r="I251" i="51"/>
  <c r="K250" i="51"/>
  <c r="AB250" i="51"/>
  <c r="G252" i="51"/>
  <c r="E253" i="51"/>
  <c r="U255" i="52"/>
  <c r="W254" i="52"/>
  <c r="Q251" i="52"/>
  <c r="S250" i="52"/>
  <c r="I251" i="52"/>
  <c r="K250" i="52"/>
  <c r="E252" i="52"/>
  <c r="G251" i="52"/>
  <c r="E251" i="50"/>
  <c r="AB7" i="71"/>
  <c r="AQ9" i="71"/>
  <c r="Y252" i="53"/>
  <c r="P248" i="50"/>
  <c r="O250" i="53"/>
  <c r="M251" i="53"/>
  <c r="M250" i="50"/>
  <c r="AN24" i="71"/>
  <c r="S251" i="53"/>
  <c r="Q252" i="53"/>
  <c r="Q251" i="50"/>
  <c r="G182" i="61"/>
  <c r="G185" i="61" s="1"/>
  <c r="G188" i="61" s="1"/>
  <c r="F182" i="61"/>
  <c r="F185" i="61" s="1"/>
  <c r="F188" i="61" s="1"/>
  <c r="AJ185" i="61"/>
  <c r="AJ188" i="61" s="1"/>
  <c r="AJ190" i="61" s="1"/>
  <c r="H176" i="61"/>
  <c r="F179" i="61"/>
  <c r="E190" i="61"/>
  <c r="D190" i="61"/>
  <c r="G179" i="61"/>
  <c r="Y40" i="71" s="1"/>
  <c r="AI59" i="71"/>
  <c r="W252" i="53"/>
  <c r="U252" i="50"/>
  <c r="U253" i="53"/>
  <c r="AI215" i="50"/>
  <c r="O47" i="71"/>
  <c r="O44" i="71"/>
  <c r="AI212" i="50"/>
  <c r="AH295" i="50"/>
  <c r="O73" i="71" s="1"/>
  <c r="M55" i="71"/>
  <c r="AH223" i="50"/>
  <c r="AA96" i="61"/>
  <c r="AA346" i="61" s="1"/>
  <c r="AA345" i="61"/>
  <c r="AH222" i="50"/>
  <c r="AF303" i="50"/>
  <c r="AF307" i="50" s="1"/>
  <c r="M54" i="71"/>
  <c r="AF296" i="50"/>
  <c r="M74" i="71" s="1"/>
  <c r="I250" i="50"/>
  <c r="I251" i="53"/>
  <c r="K250" i="53"/>
  <c r="AB250" i="53"/>
  <c r="AT85" i="61"/>
  <c r="AT88" i="61"/>
  <c r="AT91" i="61" s="1"/>
  <c r="AT94" i="61" s="1"/>
  <c r="M72" i="71"/>
  <c r="AL85" i="61"/>
  <c r="AL88" i="61"/>
  <c r="AL91" i="61" s="1"/>
  <c r="AL94" i="61" s="1"/>
  <c r="M63" i="71"/>
  <c r="AH231" i="50"/>
  <c r="AH96" i="61"/>
  <c r="AH346" i="61" s="1"/>
  <c r="AH345" i="61"/>
  <c r="AH129" i="71"/>
  <c r="AF297" i="50"/>
  <c r="AF304" i="50"/>
  <c r="AH234" i="50"/>
  <c r="AQ85" i="61"/>
  <c r="AQ88" i="61"/>
  <c r="AQ91" i="61" s="1"/>
  <c r="AQ94" i="61" s="1"/>
  <c r="AH225" i="50"/>
  <c r="M57" i="71"/>
  <c r="AD96" i="61"/>
  <c r="AD346" i="61" s="1"/>
  <c r="AD345" i="61"/>
  <c r="AK88" i="61"/>
  <c r="AK91" i="61" s="1"/>
  <c r="AK94" i="61" s="1"/>
  <c r="AK85" i="61"/>
  <c r="AI216" i="50"/>
  <c r="O48" i="71"/>
  <c r="AH227" i="50"/>
  <c r="M59" i="71"/>
  <c r="AS88" i="61"/>
  <c r="AS91" i="61" s="1"/>
  <c r="AS94" i="61" s="1"/>
  <c r="AS85" i="61"/>
  <c r="O51" i="71"/>
  <c r="AI219" i="50"/>
  <c r="AI96" i="61"/>
  <c r="AI346" i="61" s="1"/>
  <c r="AI345" i="61"/>
  <c r="AJ88" i="61"/>
  <c r="AJ85" i="61"/>
  <c r="G82" i="61"/>
  <c r="F82" i="61"/>
  <c r="F85" i="61" s="1"/>
  <c r="O46" i="71"/>
  <c r="AI214" i="50"/>
  <c r="H88" i="61"/>
  <c r="H91" i="61" s="1"/>
  <c r="H94" i="61" s="1"/>
  <c r="H85" i="61"/>
  <c r="AH31" i="71"/>
  <c r="D85" i="61"/>
  <c r="X38" i="71" s="1"/>
  <c r="X44" i="71" s="1"/>
  <c r="X45" i="71" s="1"/>
  <c r="AM85" i="61"/>
  <c r="AM88" i="61"/>
  <c r="AM91" i="61" s="1"/>
  <c r="AM94" i="61" s="1"/>
  <c r="AH226" i="50"/>
  <c r="M58" i="71"/>
  <c r="M65" i="71"/>
  <c r="AH233" i="50"/>
  <c r="AO88" i="61"/>
  <c r="AO91" i="61" s="1"/>
  <c r="AO94" i="61" s="1"/>
  <c r="AO85" i="61"/>
  <c r="AH228" i="50"/>
  <c r="M60" i="71"/>
  <c r="M62" i="71"/>
  <c r="AH230" i="50"/>
  <c r="Z91" i="61"/>
  <c r="Z94" i="61" s="1"/>
  <c r="D88" i="61"/>
  <c r="D91" i="61" s="1"/>
  <c r="D94" i="61" s="1"/>
  <c r="E88" i="61"/>
  <c r="E91" i="61" s="1"/>
  <c r="E94" i="61" s="1"/>
  <c r="E345" i="61" s="1"/>
  <c r="AE96" i="61"/>
  <c r="AE346" i="61" s="1"/>
  <c r="AE345" i="61"/>
  <c r="O53" i="71"/>
  <c r="AI221" i="50"/>
  <c r="O45" i="71"/>
  <c r="AI213" i="50"/>
  <c r="AC96" i="61"/>
  <c r="AC346" i="61" s="1"/>
  <c r="AC345" i="61"/>
  <c r="O50" i="71"/>
  <c r="AI218" i="50"/>
  <c r="AG96" i="61"/>
  <c r="AG346" i="61" s="1"/>
  <c r="AG345" i="61"/>
  <c r="AN88" i="61"/>
  <c r="AN91" i="61" s="1"/>
  <c r="AN94" i="61" s="1"/>
  <c r="AN85" i="61"/>
  <c r="AU85" i="61"/>
  <c r="AU88" i="61"/>
  <c r="AU91" i="61" s="1"/>
  <c r="AU94" i="61" s="1"/>
  <c r="O52" i="71"/>
  <c r="AI220" i="50"/>
  <c r="AP88" i="61"/>
  <c r="AP91" i="61" s="1"/>
  <c r="AP94" i="61" s="1"/>
  <c r="AP85" i="61"/>
  <c r="AR88" i="61"/>
  <c r="AR91" i="61" s="1"/>
  <c r="AR94" i="61" s="1"/>
  <c r="AR85" i="61"/>
  <c r="AH232" i="50"/>
  <c r="M64" i="71"/>
  <c r="AH224" i="50"/>
  <c r="M56" i="71"/>
  <c r="O49" i="71"/>
  <c r="AI217" i="50"/>
  <c r="AB96" i="61"/>
  <c r="AB346" i="61" s="1"/>
  <c r="AB345" i="61"/>
  <c r="AF96" i="61"/>
  <c r="AF346" i="61" s="1"/>
  <c r="AF345" i="61"/>
  <c r="M61" i="71"/>
  <c r="AH229" i="50"/>
  <c r="G49" i="61"/>
  <c r="F49" i="61"/>
  <c r="E254" i="53"/>
  <c r="G253" i="53"/>
  <c r="AE224" i="50" l="1"/>
  <c r="Y226" i="52"/>
  <c r="AB225" i="52"/>
  <c r="Y225" i="50"/>
  <c r="AE225" i="50" s="1"/>
  <c r="AI351" i="61"/>
  <c r="AI359" i="61" s="1"/>
  <c r="AI363" i="61" s="1"/>
  <c r="W252" i="49"/>
  <c r="U253" i="49"/>
  <c r="S252" i="49"/>
  <c r="Q253" i="49"/>
  <c r="I252" i="49"/>
  <c r="K251" i="49"/>
  <c r="AB251" i="49"/>
  <c r="G256" i="49"/>
  <c r="E257" i="49"/>
  <c r="I252" i="51"/>
  <c r="K251" i="51"/>
  <c r="AB251" i="51"/>
  <c r="G253" i="51"/>
  <c r="E254" i="51"/>
  <c r="U256" i="52"/>
  <c r="W255" i="52"/>
  <c r="S251" i="52"/>
  <c r="Q252" i="52"/>
  <c r="AE351" i="61"/>
  <c r="AE359" i="61" s="1"/>
  <c r="AE363" i="61" s="1"/>
  <c r="AD351" i="61"/>
  <c r="AD359" i="61" s="1"/>
  <c r="AD363" i="61" s="1"/>
  <c r="K251" i="52"/>
  <c r="I252" i="52"/>
  <c r="E253" i="52"/>
  <c r="G252" i="52"/>
  <c r="E252" i="50"/>
  <c r="Y253" i="53"/>
  <c r="O250" i="50"/>
  <c r="M252" i="53"/>
  <c r="O251" i="53"/>
  <c r="M251" i="50"/>
  <c r="AH60" i="71"/>
  <c r="AN25" i="71"/>
  <c r="Q253" i="53"/>
  <c r="S252" i="53"/>
  <c r="Q252" i="50"/>
  <c r="AC351" i="61"/>
  <c r="AC359" i="61" s="1"/>
  <c r="AC363" i="61" s="1"/>
  <c r="AH351" i="61"/>
  <c r="AH359" i="61" s="1"/>
  <c r="AH363" i="61" s="1"/>
  <c r="H182" i="61"/>
  <c r="H185" i="61" s="1"/>
  <c r="H188" i="61" s="1"/>
  <c r="H345" i="61" s="1"/>
  <c r="H179" i="61"/>
  <c r="I176" i="61"/>
  <c r="F190" i="61"/>
  <c r="AP25" i="71" s="1"/>
  <c r="G190" i="61"/>
  <c r="Y10" i="71" s="1"/>
  <c r="AA40" i="71"/>
  <c r="D10" i="71"/>
  <c r="AP24" i="71"/>
  <c r="X10" i="71"/>
  <c r="AO24" i="71"/>
  <c r="U254" i="53"/>
  <c r="W253" i="53"/>
  <c r="U253" i="50"/>
  <c r="W253" i="50" s="1"/>
  <c r="W252" i="50"/>
  <c r="N52" i="71"/>
  <c r="O60" i="71"/>
  <c r="AI228" i="50"/>
  <c r="AN96" i="61"/>
  <c r="AN346" i="61" s="1"/>
  <c r="AN345" i="61"/>
  <c r="N46" i="71"/>
  <c r="N51" i="71"/>
  <c r="N48" i="71"/>
  <c r="M75" i="71"/>
  <c r="AR96" i="61"/>
  <c r="AR346" i="61" s="1"/>
  <c r="AR345" i="61"/>
  <c r="O62" i="71"/>
  <c r="AI230" i="50"/>
  <c r="N49" i="71"/>
  <c r="AG351" i="61"/>
  <c r="AG359" i="61" s="1"/>
  <c r="AG363" i="61" s="1"/>
  <c r="N53" i="71"/>
  <c r="AI226" i="50"/>
  <c r="O58" i="71"/>
  <c r="AI234" i="50"/>
  <c r="AH297" i="50"/>
  <c r="O75" i="71" s="1"/>
  <c r="AL96" i="61"/>
  <c r="AL346" i="61" s="1"/>
  <c r="AL345" i="61"/>
  <c r="I251" i="50"/>
  <c r="I252" i="53"/>
  <c r="K251" i="53"/>
  <c r="AB251" i="53"/>
  <c r="O55" i="71"/>
  <c r="AI223" i="50"/>
  <c r="N50" i="71"/>
  <c r="AS96" i="61"/>
  <c r="AS346" i="61" s="1"/>
  <c r="AS345" i="61"/>
  <c r="O56" i="71"/>
  <c r="AI224" i="50"/>
  <c r="AP96" i="61"/>
  <c r="AP346" i="61" s="1"/>
  <c r="AP345" i="61"/>
  <c r="AM96" i="61"/>
  <c r="AM346" i="61" s="1"/>
  <c r="AM345" i="61"/>
  <c r="AA38" i="71"/>
  <c r="D8" i="71"/>
  <c r="AK96" i="61"/>
  <c r="AK346" i="61" s="1"/>
  <c r="AK345" i="61"/>
  <c r="AT96" i="61"/>
  <c r="AT346" i="61" s="1"/>
  <c r="AT345" i="61"/>
  <c r="AJ213" i="50"/>
  <c r="N44" i="71"/>
  <c r="AJ219" i="50"/>
  <c r="AJ214" i="50"/>
  <c r="AJ220" i="50"/>
  <c r="AJ221" i="50"/>
  <c r="AJ215" i="50"/>
  <c r="AJ217" i="50"/>
  <c r="AI295" i="50"/>
  <c r="AJ218" i="50"/>
  <c r="AJ212" i="50"/>
  <c r="AJ216" i="50"/>
  <c r="G85" i="61"/>
  <c r="Y38" i="71" s="1"/>
  <c r="Y44" i="71" s="1"/>
  <c r="Y45" i="71" s="1"/>
  <c r="AI31" i="71"/>
  <c r="AO96" i="61"/>
  <c r="AO346" i="61" s="1"/>
  <c r="AO345" i="61"/>
  <c r="F88" i="61"/>
  <c r="F91" i="61" s="1"/>
  <c r="F94" i="61" s="1"/>
  <c r="G88" i="61"/>
  <c r="G91" i="61" s="1"/>
  <c r="G94" i="61" s="1"/>
  <c r="AJ91" i="61"/>
  <c r="AJ94" i="61" s="1"/>
  <c r="O72" i="71"/>
  <c r="AI229" i="50"/>
  <c r="O61" i="71"/>
  <c r="AF351" i="61"/>
  <c r="AF359" i="61" s="1"/>
  <c r="AF363" i="61" s="1"/>
  <c r="AU96" i="61"/>
  <c r="AU346" i="61" s="1"/>
  <c r="AU345" i="61"/>
  <c r="AI233" i="50"/>
  <c r="O65" i="71"/>
  <c r="AB38" i="71"/>
  <c r="F8" i="71"/>
  <c r="O59" i="71"/>
  <c r="AI227" i="50"/>
  <c r="AI225" i="50"/>
  <c r="O57" i="71"/>
  <c r="AH296" i="50"/>
  <c r="O74" i="71" s="1"/>
  <c r="AI222" i="50"/>
  <c r="O54" i="71"/>
  <c r="AI232" i="50"/>
  <c r="O64" i="71"/>
  <c r="AN11" i="71"/>
  <c r="D345" i="61"/>
  <c r="AB351" i="61"/>
  <c r="AB359" i="61" s="1"/>
  <c r="AB363" i="61" s="1"/>
  <c r="N45" i="71"/>
  <c r="Z96" i="61"/>
  <c r="Z345" i="61"/>
  <c r="H96" i="61"/>
  <c r="AB8" i="71" s="1"/>
  <c r="AQ11" i="71"/>
  <c r="AQ96" i="61"/>
  <c r="AQ346" i="61" s="1"/>
  <c r="AQ345" i="61"/>
  <c r="AI231" i="50"/>
  <c r="O63" i="71"/>
  <c r="AA351" i="61"/>
  <c r="AA359" i="61" s="1"/>
  <c r="AA363" i="61" s="1"/>
  <c r="N47" i="71"/>
  <c r="AP9" i="71"/>
  <c r="AA7" i="71"/>
  <c r="E255" i="53"/>
  <c r="G254" i="53"/>
  <c r="AO9" i="71"/>
  <c r="AI18" i="71"/>
  <c r="Y7" i="71"/>
  <c r="Y227" i="52" l="1"/>
  <c r="Y226" i="50"/>
  <c r="AE226" i="50" s="1"/>
  <c r="AB226" i="52"/>
  <c r="U254" i="49"/>
  <c r="W253" i="49"/>
  <c r="Q254" i="49"/>
  <c r="S253" i="49"/>
  <c r="I253" i="49"/>
  <c r="K252" i="49"/>
  <c r="AB252" i="49"/>
  <c r="E258" i="49"/>
  <c r="G257" i="49"/>
  <c r="I253" i="51"/>
  <c r="K252" i="51"/>
  <c r="AB252" i="51"/>
  <c r="E255" i="51"/>
  <c r="G254" i="51"/>
  <c r="W256" i="52"/>
  <c r="U257" i="52"/>
  <c r="AA44" i="71"/>
  <c r="AA45" i="71" s="1"/>
  <c r="S252" i="52"/>
  <c r="Q253" i="52"/>
  <c r="K252" i="52"/>
  <c r="I253" i="52"/>
  <c r="AN351" i="61"/>
  <c r="AN359" i="61" s="1"/>
  <c r="AN363" i="61" s="1"/>
  <c r="AJ226" i="50"/>
  <c r="AP351" i="61"/>
  <c r="AP359" i="61" s="1"/>
  <c r="AP363" i="61" s="1"/>
  <c r="AJ224" i="50"/>
  <c r="E254" i="52"/>
  <c r="G253" i="52"/>
  <c r="E253" i="50"/>
  <c r="Y254" i="53"/>
  <c r="O251" i="50"/>
  <c r="P251" i="50" s="1"/>
  <c r="O252" i="53"/>
  <c r="M252" i="50"/>
  <c r="O252" i="50" s="1"/>
  <c r="P252" i="50" s="1"/>
  <c r="M253" i="53"/>
  <c r="P250" i="50"/>
  <c r="AT351" i="61"/>
  <c r="AT359" i="61" s="1"/>
  <c r="AT363" i="61" s="1"/>
  <c r="AO25" i="71"/>
  <c r="AI60" i="71"/>
  <c r="I182" i="61"/>
  <c r="I185" i="61" s="1"/>
  <c r="I188" i="61" s="1"/>
  <c r="I179" i="61"/>
  <c r="J176" i="61"/>
  <c r="Q254" i="53"/>
  <c r="S253" i="53"/>
  <c r="Q253" i="50"/>
  <c r="AQ351" i="61"/>
  <c r="AQ359" i="61" s="1"/>
  <c r="AQ363" i="61" s="1"/>
  <c r="AJ225" i="50"/>
  <c r="AJ223" i="50"/>
  <c r="AK351" i="61"/>
  <c r="AK359" i="61" s="1"/>
  <c r="AK363" i="61" s="1"/>
  <c r="AA10" i="71"/>
  <c r="AB40" i="71"/>
  <c r="AB44" i="71" s="1"/>
  <c r="AB45" i="71" s="1"/>
  <c r="F10" i="71"/>
  <c r="F13" i="71" s="1"/>
  <c r="F14" i="71" s="1"/>
  <c r="H190" i="61"/>
  <c r="AQ25" i="71" s="1"/>
  <c r="AQ24" i="71"/>
  <c r="AU351" i="61"/>
  <c r="AU359" i="61" s="1"/>
  <c r="AU363" i="61" s="1"/>
  <c r="D13" i="71"/>
  <c r="D14" i="71" s="1"/>
  <c r="U255" i="53"/>
  <c r="W254" i="53"/>
  <c r="U254" i="50"/>
  <c r="N63" i="71"/>
  <c r="AJ242" i="50"/>
  <c r="E96" i="61"/>
  <c r="E346" i="61" s="1"/>
  <c r="D96" i="61"/>
  <c r="Z346" i="61"/>
  <c r="N64" i="71"/>
  <c r="AJ243" i="50"/>
  <c r="N73" i="71"/>
  <c r="AJ295" i="50"/>
  <c r="AS351" i="61"/>
  <c r="AS359" i="61" s="1"/>
  <c r="AS363" i="61" s="1"/>
  <c r="I253" i="53"/>
  <c r="I252" i="50"/>
  <c r="K252" i="53"/>
  <c r="AB252" i="53"/>
  <c r="AJ232" i="50"/>
  <c r="AI296" i="50"/>
  <c r="AJ233" i="50"/>
  <c r="N54" i="71"/>
  <c r="N61" i="71"/>
  <c r="AJ240" i="50"/>
  <c r="AM351" i="61"/>
  <c r="AM359" i="61" s="1"/>
  <c r="AM363" i="61" s="1"/>
  <c r="AJ229" i="50"/>
  <c r="AL351" i="61"/>
  <c r="AL359" i="61" s="1"/>
  <c r="AL363" i="61" s="1"/>
  <c r="AJ228" i="50"/>
  <c r="N55" i="71"/>
  <c r="AJ234" i="50"/>
  <c r="AJ227" i="50"/>
  <c r="N60" i="71"/>
  <c r="AJ239" i="50"/>
  <c r="AJ244" i="50"/>
  <c r="N65" i="71"/>
  <c r="AJ222" i="50"/>
  <c r="AO11" i="71"/>
  <c r="G345" i="61"/>
  <c r="AJ245" i="50"/>
  <c r="AI297" i="50"/>
  <c r="AJ241" i="50"/>
  <c r="N62" i="71"/>
  <c r="N57" i="71"/>
  <c r="AJ236" i="50"/>
  <c r="AP11" i="71"/>
  <c r="F345" i="61"/>
  <c r="AJ235" i="50"/>
  <c r="N56" i="71"/>
  <c r="AJ230" i="50"/>
  <c r="AJ231" i="50"/>
  <c r="AJ96" i="61"/>
  <c r="AJ345" i="61"/>
  <c r="AQ12" i="71"/>
  <c r="N59" i="71"/>
  <c r="AJ238" i="50"/>
  <c r="AO351" i="61"/>
  <c r="AO359" i="61" s="1"/>
  <c r="AO363" i="61" s="1"/>
  <c r="N72" i="71"/>
  <c r="N58" i="71"/>
  <c r="AJ237" i="50"/>
  <c r="AR351" i="61"/>
  <c r="AR359" i="61" s="1"/>
  <c r="AR363" i="61" s="1"/>
  <c r="E256" i="53"/>
  <c r="G255" i="53"/>
  <c r="Y228" i="52" l="1"/>
  <c r="Y227" i="50"/>
  <c r="AB227" i="52"/>
  <c r="Z351" i="61"/>
  <c r="E351" i="61" s="1"/>
  <c r="AB10" i="71"/>
  <c r="AB14" i="71" s="1"/>
  <c r="AB15" i="71" s="1"/>
  <c r="H346" i="61"/>
  <c r="H351" i="61" s="1"/>
  <c r="AQ38" i="71" s="1"/>
  <c r="AQ47" i="71" s="1"/>
  <c r="U255" i="49"/>
  <c r="W254" i="49"/>
  <c r="S254" i="49"/>
  <c r="Q255" i="49"/>
  <c r="K253" i="49"/>
  <c r="I254" i="49"/>
  <c r="AB253" i="49"/>
  <c r="G258" i="49"/>
  <c r="E259" i="49"/>
  <c r="K253" i="51"/>
  <c r="I254" i="51"/>
  <c r="AB253" i="51"/>
  <c r="E256" i="51"/>
  <c r="G255" i="51"/>
  <c r="U258" i="52"/>
  <c r="W257" i="52"/>
  <c r="S253" i="52"/>
  <c r="Q254" i="52"/>
  <c r="I254" i="52"/>
  <c r="K253" i="52"/>
  <c r="E255" i="52"/>
  <c r="G254" i="52"/>
  <c r="E254" i="50"/>
  <c r="Y255" i="53"/>
  <c r="M254" i="53"/>
  <c r="O253" i="53"/>
  <c r="M253" i="50"/>
  <c r="I190" i="61"/>
  <c r="AR24" i="71"/>
  <c r="AC40" i="71"/>
  <c r="H10" i="71"/>
  <c r="Q255" i="53"/>
  <c r="S254" i="53"/>
  <c r="Q254" i="50"/>
  <c r="J179" i="61"/>
  <c r="J182" i="61"/>
  <c r="J185" i="61" s="1"/>
  <c r="J188" i="61" s="1"/>
  <c r="W254" i="50"/>
  <c r="U255" i="50"/>
  <c r="W255" i="50" s="1"/>
  <c r="W255" i="53"/>
  <c r="U256" i="53"/>
  <c r="AJ297" i="50"/>
  <c r="N75" i="71"/>
  <c r="AN12" i="71"/>
  <c r="AN49" i="71" s="1"/>
  <c r="AH32" i="71"/>
  <c r="D346" i="61"/>
  <c r="X8" i="71"/>
  <c r="X14" i="71" s="1"/>
  <c r="X15" i="71" s="1"/>
  <c r="I254" i="53"/>
  <c r="I253" i="50"/>
  <c r="K253" i="53"/>
  <c r="AB253" i="53"/>
  <c r="G96" i="61"/>
  <c r="F96" i="61"/>
  <c r="AJ346" i="61"/>
  <c r="AJ296" i="50"/>
  <c r="N74" i="71"/>
  <c r="E257" i="53"/>
  <c r="G256" i="53"/>
  <c r="D351" i="61" l="1"/>
  <c r="AH116" i="71" s="1"/>
  <c r="AE227" i="50"/>
  <c r="Y229" i="52"/>
  <c r="AB228" i="52"/>
  <c r="Y228" i="50"/>
  <c r="Z359" i="61"/>
  <c r="D359" i="61" s="1"/>
  <c r="D363" i="61" s="1"/>
  <c r="AJ351" i="61"/>
  <c r="AJ359" i="61" s="1"/>
  <c r="H359" i="61"/>
  <c r="H363" i="61" s="1"/>
  <c r="U256" i="49"/>
  <c r="W255" i="49"/>
  <c r="S255" i="49"/>
  <c r="Q256" i="49"/>
  <c r="I255" i="49"/>
  <c r="K254" i="49"/>
  <c r="AB254" i="49"/>
  <c r="E260" i="49"/>
  <c r="G259" i="49"/>
  <c r="K254" i="51"/>
  <c r="I255" i="51"/>
  <c r="AB254" i="51"/>
  <c r="E257" i="51"/>
  <c r="G256" i="51"/>
  <c r="W258" i="52"/>
  <c r="U259" i="52"/>
  <c r="Q255" i="52"/>
  <c r="S254" i="52"/>
  <c r="I255" i="52"/>
  <c r="K254" i="52"/>
  <c r="E256" i="52"/>
  <c r="G255" i="52"/>
  <c r="E255" i="50"/>
  <c r="Y256" i="53"/>
  <c r="O253" i="50"/>
  <c r="M255" i="53"/>
  <c r="M254" i="50"/>
  <c r="O254" i="50" s="1"/>
  <c r="P254" i="50" s="1"/>
  <c r="O254" i="53"/>
  <c r="S255" i="53"/>
  <c r="Q256" i="53"/>
  <c r="Q255" i="50"/>
  <c r="AS24" i="71"/>
  <c r="J190" i="61"/>
  <c r="J10" i="71"/>
  <c r="AD40" i="71"/>
  <c r="AC10" i="71"/>
  <c r="AR25" i="71"/>
  <c r="W256" i="53"/>
  <c r="U256" i="50"/>
  <c r="W256" i="50" s="1"/>
  <c r="U257" i="53"/>
  <c r="AN38" i="71"/>
  <c r="AN47" i="71" s="1"/>
  <c r="AO12" i="71"/>
  <c r="AO49" i="71" s="1"/>
  <c r="AI32" i="71"/>
  <c r="G346" i="61"/>
  <c r="Y8" i="71"/>
  <c r="Y14" i="71" s="1"/>
  <c r="Y15" i="71" s="1"/>
  <c r="AP12" i="71"/>
  <c r="F346" i="61"/>
  <c r="AA8" i="71"/>
  <c r="AA14" i="71" s="1"/>
  <c r="AA15" i="71" s="1"/>
  <c r="K254" i="53"/>
  <c r="I255" i="53"/>
  <c r="I254" i="50"/>
  <c r="AB254" i="53"/>
  <c r="E258" i="53"/>
  <c r="G257" i="53"/>
  <c r="G351" i="61" l="1"/>
  <c r="AO38" i="71" s="1"/>
  <c r="AO47" i="71" s="1"/>
  <c r="F351" i="61"/>
  <c r="AP38" i="71" s="1"/>
  <c r="AP47" i="71" s="1"/>
  <c r="AE228" i="50"/>
  <c r="Y230" i="52"/>
  <c r="Y229" i="50"/>
  <c r="AB229" i="52"/>
  <c r="Z363" i="61"/>
  <c r="E359" i="61"/>
  <c r="E363" i="61" s="1"/>
  <c r="U257" i="49"/>
  <c r="W256" i="49"/>
  <c r="S256" i="49"/>
  <c r="Q257" i="49"/>
  <c r="I256" i="49"/>
  <c r="K255" i="49"/>
  <c r="AB255" i="49"/>
  <c r="E261" i="49"/>
  <c r="G260" i="49"/>
  <c r="K255" i="51"/>
  <c r="I256" i="51"/>
  <c r="AB255" i="51"/>
  <c r="G257" i="51"/>
  <c r="E258" i="51"/>
  <c r="W259" i="52"/>
  <c r="U260" i="52"/>
  <c r="Q256" i="52"/>
  <c r="S255" i="52"/>
  <c r="I256" i="52"/>
  <c r="K255" i="52"/>
  <c r="E257" i="52"/>
  <c r="G256" i="52"/>
  <c r="E256" i="50"/>
  <c r="Y257" i="53"/>
  <c r="M255" i="50"/>
  <c r="O255" i="50" s="1"/>
  <c r="P255" i="50" s="1"/>
  <c r="M256" i="53"/>
  <c r="O255" i="53"/>
  <c r="P253" i="50"/>
  <c r="AD10" i="71"/>
  <c r="AS25" i="71"/>
  <c r="Q257" i="53"/>
  <c r="S256" i="53"/>
  <c r="Q256" i="50"/>
  <c r="W257" i="53"/>
  <c r="U257" i="50"/>
  <c r="U258" i="53"/>
  <c r="F359" i="61"/>
  <c r="F363" i="61" s="1"/>
  <c r="G359" i="61"/>
  <c r="G363" i="61" s="1"/>
  <c r="AJ363" i="61"/>
  <c r="I255" i="50"/>
  <c r="I256" i="53"/>
  <c r="K255" i="53"/>
  <c r="AB255" i="53"/>
  <c r="E259" i="53"/>
  <c r="G258" i="53"/>
  <c r="AI116" i="71" l="1"/>
  <c r="AE229" i="50"/>
  <c r="Y231" i="52"/>
  <c r="AB230" i="52"/>
  <c r="Y230" i="50"/>
  <c r="AE230" i="50" s="1"/>
  <c r="W257" i="49"/>
  <c r="U258" i="49"/>
  <c r="Q258" i="49"/>
  <c r="S257" i="49"/>
  <c r="I257" i="49"/>
  <c r="K256" i="49"/>
  <c r="AB256" i="49"/>
  <c r="E262" i="49"/>
  <c r="G261" i="49"/>
  <c r="K256" i="51"/>
  <c r="I257" i="51"/>
  <c r="AB256" i="51"/>
  <c r="G258" i="51"/>
  <c r="E259" i="51"/>
  <c r="U261" i="52"/>
  <c r="W260" i="52"/>
  <c r="Q257" i="52"/>
  <c r="S256" i="52"/>
  <c r="K256" i="52"/>
  <c r="I257" i="52"/>
  <c r="G257" i="52"/>
  <c r="E258" i="52"/>
  <c r="E257" i="50"/>
  <c r="AC27" i="71" s="1"/>
  <c r="Y258" i="53"/>
  <c r="M257" i="53"/>
  <c r="O256" i="53"/>
  <c r="M256" i="50"/>
  <c r="O256" i="50" s="1"/>
  <c r="Q258" i="53"/>
  <c r="S257" i="53"/>
  <c r="Q257" i="50"/>
  <c r="AC31" i="71"/>
  <c r="W257" i="50"/>
  <c r="U258" i="50"/>
  <c r="W258" i="53"/>
  <c r="U259" i="53"/>
  <c r="I257" i="53"/>
  <c r="K256" i="53"/>
  <c r="I256" i="50"/>
  <c r="AB256" i="53"/>
  <c r="E260" i="53"/>
  <c r="G259" i="53"/>
  <c r="Y232" i="52" l="1"/>
  <c r="Y231" i="50"/>
  <c r="AE231" i="50" s="1"/>
  <c r="AB231" i="52"/>
  <c r="U259" i="49"/>
  <c r="W258" i="49"/>
  <c r="Q259" i="49"/>
  <c r="S258" i="49"/>
  <c r="I258" i="49"/>
  <c r="K257" i="49"/>
  <c r="AB257" i="49"/>
  <c r="E263" i="49"/>
  <c r="G262" i="49"/>
  <c r="K257" i="51"/>
  <c r="I258" i="51"/>
  <c r="AB257" i="51"/>
  <c r="E260" i="51"/>
  <c r="G259" i="51"/>
  <c r="U262" i="52"/>
  <c r="W261" i="52"/>
  <c r="S257" i="52"/>
  <c r="Q258" i="52"/>
  <c r="I258" i="52"/>
  <c r="K257" i="52"/>
  <c r="G258" i="52"/>
  <c r="E259" i="52"/>
  <c r="E258" i="50"/>
  <c r="Y259" i="53"/>
  <c r="P256" i="50"/>
  <c r="M257" i="50"/>
  <c r="M258" i="53"/>
  <c r="O257" i="53"/>
  <c r="AC30" i="71"/>
  <c r="Q259" i="53"/>
  <c r="S258" i="53"/>
  <c r="Q258" i="50"/>
  <c r="W259" i="53"/>
  <c r="U260" i="53"/>
  <c r="U259" i="50"/>
  <c r="W259" i="50" s="1"/>
  <c r="W258" i="50"/>
  <c r="I258" i="53"/>
  <c r="I257" i="50"/>
  <c r="K257" i="53"/>
  <c r="AB257" i="53"/>
  <c r="E261" i="53"/>
  <c r="G260" i="53"/>
  <c r="Y233" i="52" l="1"/>
  <c r="AB232" i="52"/>
  <c r="Y232" i="50"/>
  <c r="AE232" i="50" s="1"/>
  <c r="W259" i="49"/>
  <c r="U260" i="49"/>
  <c r="Q260" i="49"/>
  <c r="S259" i="49"/>
  <c r="K258" i="49"/>
  <c r="I259" i="49"/>
  <c r="AB258" i="49"/>
  <c r="G263" i="49"/>
  <c r="E264" i="49"/>
  <c r="I259" i="51"/>
  <c r="K258" i="51"/>
  <c r="AB258" i="51"/>
  <c r="G260" i="51"/>
  <c r="E261" i="51"/>
  <c r="U263" i="52"/>
  <c r="W262" i="52"/>
  <c r="Q259" i="52"/>
  <c r="S258" i="52"/>
  <c r="I259" i="52"/>
  <c r="K258" i="52"/>
  <c r="E260" i="52"/>
  <c r="G259" i="52"/>
  <c r="E259" i="50"/>
  <c r="Y260" i="53"/>
  <c r="M258" i="50"/>
  <c r="O258" i="53"/>
  <c r="M259" i="53"/>
  <c r="AC29" i="71"/>
  <c r="O257" i="50"/>
  <c r="P257" i="50" s="1"/>
  <c r="S259" i="53"/>
  <c r="Q260" i="53"/>
  <c r="Q259" i="50"/>
  <c r="U260" i="50"/>
  <c r="W260" i="53"/>
  <c r="U261" i="53"/>
  <c r="AC28" i="71"/>
  <c r="I258" i="50"/>
  <c r="I259" i="53"/>
  <c r="K258" i="53"/>
  <c r="AB258" i="53"/>
  <c r="G261" i="53"/>
  <c r="E262" i="53"/>
  <c r="Y234" i="52" l="1"/>
  <c r="Y233" i="50"/>
  <c r="AB233" i="52"/>
  <c r="W260" i="49"/>
  <c r="U261" i="49"/>
  <c r="Q261" i="49"/>
  <c r="S260" i="49"/>
  <c r="K259" i="49"/>
  <c r="I260" i="49"/>
  <c r="AB259" i="49"/>
  <c r="G264" i="49"/>
  <c r="E265" i="49"/>
  <c r="I260" i="51"/>
  <c r="K259" i="51"/>
  <c r="AB259" i="51"/>
  <c r="G261" i="51"/>
  <c r="E262" i="51"/>
  <c r="W263" i="52"/>
  <c r="U264" i="52"/>
  <c r="Q260" i="52"/>
  <c r="S259" i="52"/>
  <c r="K259" i="52"/>
  <c r="I260" i="52"/>
  <c r="G260" i="52"/>
  <c r="E261" i="52"/>
  <c r="E260" i="50"/>
  <c r="Y261" i="53"/>
  <c r="M260" i="53"/>
  <c r="O259" i="53"/>
  <c r="M259" i="50"/>
  <c r="O259" i="50" s="1"/>
  <c r="P259" i="50" s="1"/>
  <c r="O258" i="50"/>
  <c r="Q261" i="53"/>
  <c r="S260" i="53"/>
  <c r="Q260" i="50"/>
  <c r="U261" i="50"/>
  <c r="W261" i="50" s="1"/>
  <c r="U262" i="53"/>
  <c r="W261" i="53"/>
  <c r="W260" i="50"/>
  <c r="K259" i="53"/>
  <c r="I260" i="53"/>
  <c r="I259" i="50"/>
  <c r="AB259" i="53"/>
  <c r="E263" i="53"/>
  <c r="G262" i="53"/>
  <c r="AA32" i="71" l="1"/>
  <c r="AA34" i="71" s="1"/>
  <c r="AA35" i="71" s="1"/>
  <c r="Y32" i="71"/>
  <c r="Y34" i="71" s="1"/>
  <c r="Y35" i="71" s="1"/>
  <c r="AE233" i="50"/>
  <c r="Y307" i="50"/>
  <c r="Y22" i="71" s="1"/>
  <c r="Y24" i="71" s="1"/>
  <c r="Y25" i="71" s="1"/>
  <c r="Y235" i="52"/>
  <c r="Y234" i="50"/>
  <c r="AB234" i="52"/>
  <c r="U262" i="49"/>
  <c r="W261" i="49"/>
  <c r="Q262" i="49"/>
  <c r="S261" i="49"/>
  <c r="I261" i="49"/>
  <c r="K260" i="49"/>
  <c r="AB260" i="49"/>
  <c r="E266" i="49"/>
  <c r="G265" i="49"/>
  <c r="I261" i="51"/>
  <c r="K260" i="51"/>
  <c r="AB260" i="51"/>
  <c r="G262" i="51"/>
  <c r="E263" i="51"/>
  <c r="W264" i="52"/>
  <c r="U265" i="52"/>
  <c r="S260" i="52"/>
  <c r="Q261" i="52"/>
  <c r="I261" i="52"/>
  <c r="K260" i="52"/>
  <c r="G261" i="52"/>
  <c r="E262" i="52"/>
  <c r="E261" i="50"/>
  <c r="Y262" i="53"/>
  <c r="P258" i="50"/>
  <c r="M260" i="50"/>
  <c r="O260" i="53"/>
  <c r="M261" i="53"/>
  <c r="Q262" i="53"/>
  <c r="S261" i="53"/>
  <c r="Q261" i="50"/>
  <c r="U263" i="53"/>
  <c r="U262" i="50"/>
  <c r="W262" i="53"/>
  <c r="I261" i="53"/>
  <c r="I260" i="50"/>
  <c r="K260" i="53"/>
  <c r="AB260" i="53"/>
  <c r="E264" i="53"/>
  <c r="G263" i="53"/>
  <c r="AE234" i="50" l="1"/>
  <c r="Y236" i="52"/>
  <c r="Y235" i="50"/>
  <c r="AE235" i="50" s="1"/>
  <c r="AB235" i="52"/>
  <c r="U263" i="49"/>
  <c r="W262" i="49"/>
  <c r="S262" i="49"/>
  <c r="Q263" i="49"/>
  <c r="K261" i="49"/>
  <c r="I262" i="49"/>
  <c r="AB261" i="49"/>
  <c r="G266" i="49"/>
  <c r="E267" i="49"/>
  <c r="K261" i="51"/>
  <c r="I262" i="51"/>
  <c r="AB261" i="51"/>
  <c r="G263" i="51"/>
  <c r="E264" i="51"/>
  <c r="U266" i="52"/>
  <c r="W265" i="52"/>
  <c r="Q262" i="52"/>
  <c r="S261" i="52"/>
  <c r="I262" i="52"/>
  <c r="K261" i="52"/>
  <c r="G262" i="52"/>
  <c r="E263" i="52"/>
  <c r="E262" i="50"/>
  <c r="Y263" i="53"/>
  <c r="O261" i="53"/>
  <c r="M262" i="53"/>
  <c r="M261" i="50"/>
  <c r="O261" i="50" s="1"/>
  <c r="P261" i="50" s="1"/>
  <c r="O260" i="50"/>
  <c r="S262" i="53"/>
  <c r="Q263" i="53"/>
  <c r="Q262" i="50"/>
  <c r="W262" i="50"/>
  <c r="W263" i="53"/>
  <c r="U263" i="50"/>
  <c r="W263" i="50" s="1"/>
  <c r="U264" i="53"/>
  <c r="K261" i="53"/>
  <c r="I262" i="53"/>
  <c r="I261" i="50"/>
  <c r="AB261" i="53"/>
  <c r="G264" i="53"/>
  <c r="E265" i="53"/>
  <c r="Y237" i="52" l="1"/>
  <c r="Y236" i="50"/>
  <c r="AB236" i="52"/>
  <c r="W263" i="49"/>
  <c r="U264" i="49"/>
  <c r="Q264" i="49"/>
  <c r="S263" i="49"/>
  <c r="I263" i="49"/>
  <c r="K262" i="49"/>
  <c r="AB262" i="49"/>
  <c r="E268" i="49"/>
  <c r="G267" i="49"/>
  <c r="K262" i="51"/>
  <c r="I263" i="51"/>
  <c r="AB262" i="51"/>
  <c r="E265" i="51"/>
  <c r="G264" i="51"/>
  <c r="U267" i="52"/>
  <c r="W266" i="52"/>
  <c r="Q263" i="52"/>
  <c r="S262" i="52"/>
  <c r="I263" i="52"/>
  <c r="K262" i="52"/>
  <c r="G263" i="52"/>
  <c r="E264" i="52"/>
  <c r="E263" i="50"/>
  <c r="Y264" i="53"/>
  <c r="O262" i="53"/>
  <c r="M263" i="53"/>
  <c r="M262" i="50"/>
  <c r="P260" i="50"/>
  <c r="Q264" i="53"/>
  <c r="S263" i="53"/>
  <c r="Q263" i="50"/>
  <c r="W264" i="53"/>
  <c r="U264" i="50"/>
  <c r="U265" i="53"/>
  <c r="I263" i="53"/>
  <c r="K262" i="53"/>
  <c r="I262" i="50"/>
  <c r="AB262" i="53"/>
  <c r="E266" i="53"/>
  <c r="G265" i="53"/>
  <c r="AE236" i="50" l="1"/>
  <c r="Y238" i="52"/>
  <c r="AB237" i="52"/>
  <c r="Y237" i="50"/>
  <c r="U265" i="49"/>
  <c r="W264" i="49"/>
  <c r="S264" i="49"/>
  <c r="Q265" i="49"/>
  <c r="I264" i="49"/>
  <c r="K263" i="49"/>
  <c r="AB263" i="49"/>
  <c r="G268" i="49"/>
  <c r="E269" i="49"/>
  <c r="I264" i="51"/>
  <c r="K263" i="51"/>
  <c r="AB263" i="51"/>
  <c r="E266" i="51"/>
  <c r="G265" i="51"/>
  <c r="W267" i="52"/>
  <c r="U268" i="52"/>
  <c r="S263" i="52"/>
  <c r="Q264" i="52"/>
  <c r="K263" i="52"/>
  <c r="I264" i="52"/>
  <c r="G264" i="52"/>
  <c r="E265" i="52"/>
  <c r="E264" i="50"/>
  <c r="Y265" i="53"/>
  <c r="O262" i="50"/>
  <c r="O263" i="53"/>
  <c r="M263" i="50"/>
  <c r="O263" i="50" s="1"/>
  <c r="P263" i="50" s="1"/>
  <c r="M264" i="53"/>
  <c r="S264" i="53"/>
  <c r="Q265" i="53"/>
  <c r="Q264" i="50"/>
  <c r="W264" i="50"/>
  <c r="U265" i="50"/>
  <c r="W265" i="50" s="1"/>
  <c r="U266" i="53"/>
  <c r="W265" i="53"/>
  <c r="I264" i="53"/>
  <c r="K263" i="53"/>
  <c r="I263" i="50"/>
  <c r="AB263" i="53"/>
  <c r="G266" i="53"/>
  <c r="E267" i="53"/>
  <c r="AE237" i="50" l="1"/>
  <c r="Y239" i="52"/>
  <c r="AB238" i="52"/>
  <c r="Y238" i="50"/>
  <c r="W265" i="49"/>
  <c r="U266" i="49"/>
  <c r="Q266" i="49"/>
  <c r="S265" i="49"/>
  <c r="I265" i="49"/>
  <c r="K264" i="49"/>
  <c r="AB264" i="49"/>
  <c r="G269" i="49"/>
  <c r="E294" i="49"/>
  <c r="E295" i="49"/>
  <c r="K264" i="51"/>
  <c r="I265" i="51"/>
  <c r="AB264" i="51"/>
  <c r="G266" i="51"/>
  <c r="E267" i="51"/>
  <c r="W268" i="52"/>
  <c r="U269" i="52"/>
  <c r="Q265" i="52"/>
  <c r="S264" i="52"/>
  <c r="I265" i="52"/>
  <c r="K264" i="52"/>
  <c r="G265" i="52"/>
  <c r="E266" i="52"/>
  <c r="E265" i="50"/>
  <c r="Y266" i="53"/>
  <c r="M265" i="53"/>
  <c r="O264" i="53"/>
  <c r="M264" i="50"/>
  <c r="O264" i="50" s="1"/>
  <c r="P264" i="50" s="1"/>
  <c r="P262" i="50"/>
  <c r="Q266" i="53"/>
  <c r="S265" i="53"/>
  <c r="Q265" i="50"/>
  <c r="U267" i="53"/>
  <c r="W266" i="53"/>
  <c r="U266" i="50"/>
  <c r="I265" i="53"/>
  <c r="K264" i="53"/>
  <c r="I264" i="50"/>
  <c r="AB264" i="53"/>
  <c r="E268" i="53"/>
  <c r="G267" i="53"/>
  <c r="AE238" i="50" l="1"/>
  <c r="Y240" i="52"/>
  <c r="AB239" i="52"/>
  <c r="Y239" i="50"/>
  <c r="AE239" i="50" s="1"/>
  <c r="W266" i="49"/>
  <c r="U267" i="49"/>
  <c r="Q267" i="49"/>
  <c r="S266" i="49"/>
  <c r="I266" i="49"/>
  <c r="K265" i="49"/>
  <c r="AB265" i="49"/>
  <c r="G294" i="49"/>
  <c r="G295" i="49"/>
  <c r="AB294" i="49"/>
  <c r="K265" i="51"/>
  <c r="I266" i="51"/>
  <c r="AB265" i="51"/>
  <c r="E268" i="51"/>
  <c r="G267" i="51"/>
  <c r="W269" i="52"/>
  <c r="U294" i="52"/>
  <c r="U295" i="52"/>
  <c r="S265" i="52"/>
  <c r="Q266" i="52"/>
  <c r="K265" i="52"/>
  <c r="I266" i="52"/>
  <c r="G266" i="52"/>
  <c r="E267" i="52"/>
  <c r="E266" i="50"/>
  <c r="Y267" i="53"/>
  <c r="Y294" i="53"/>
  <c r="O265" i="53"/>
  <c r="M265" i="50"/>
  <c r="M266" i="53"/>
  <c r="Q267" i="53"/>
  <c r="S266" i="53"/>
  <c r="Q266" i="50"/>
  <c r="W266" i="50"/>
  <c r="U268" i="53"/>
  <c r="U267" i="50"/>
  <c r="W267" i="50" s="1"/>
  <c r="W267" i="53"/>
  <c r="I265" i="50"/>
  <c r="I266" i="53"/>
  <c r="K265" i="53"/>
  <c r="AB265" i="53"/>
  <c r="E269" i="53"/>
  <c r="G268" i="53"/>
  <c r="Y241" i="52" l="1"/>
  <c r="Y240" i="50"/>
  <c r="AB240" i="52"/>
  <c r="W267" i="49"/>
  <c r="U268" i="49"/>
  <c r="Q268" i="49"/>
  <c r="S267" i="49"/>
  <c r="K266" i="49"/>
  <c r="I267" i="49"/>
  <c r="AB266" i="49"/>
  <c r="I267" i="51"/>
  <c r="K266" i="51"/>
  <c r="AB266" i="51"/>
  <c r="G268" i="51"/>
  <c r="E269" i="51"/>
  <c r="W294" i="52"/>
  <c r="W295" i="52"/>
  <c r="Q267" i="52"/>
  <c r="S266" i="52"/>
  <c r="K266" i="52"/>
  <c r="I267" i="52"/>
  <c r="E268" i="52"/>
  <c r="G267" i="52"/>
  <c r="E267" i="50"/>
  <c r="Y268" i="53"/>
  <c r="M267" i="53"/>
  <c r="M266" i="50"/>
  <c r="O266" i="50" s="1"/>
  <c r="P266" i="50" s="1"/>
  <c r="O266" i="53"/>
  <c r="O265" i="50"/>
  <c r="Q268" i="53"/>
  <c r="S267" i="53"/>
  <c r="Q267" i="50"/>
  <c r="U269" i="53"/>
  <c r="W268" i="53"/>
  <c r="U268" i="50"/>
  <c r="W268" i="50" s="1"/>
  <c r="I266" i="50"/>
  <c r="I267" i="53"/>
  <c r="K266" i="53"/>
  <c r="AB266" i="53"/>
  <c r="G269" i="53"/>
  <c r="E294" i="53"/>
  <c r="E295" i="53"/>
  <c r="AE240" i="50" l="1"/>
  <c r="Y242" i="52"/>
  <c r="Y241" i="50"/>
  <c r="AE241" i="50" s="1"/>
  <c r="AB241" i="52"/>
  <c r="U269" i="49"/>
  <c r="W268" i="49"/>
  <c r="Q269" i="49"/>
  <c r="S268" i="49"/>
  <c r="K267" i="49"/>
  <c r="I268" i="49"/>
  <c r="AB267" i="49"/>
  <c r="K267" i="51"/>
  <c r="I268" i="51"/>
  <c r="AB267" i="51"/>
  <c r="G269" i="51"/>
  <c r="E294" i="51"/>
  <c r="E295" i="51"/>
  <c r="S267" i="52"/>
  <c r="Q268" i="52"/>
  <c r="I268" i="52"/>
  <c r="K267" i="52"/>
  <c r="E269" i="52"/>
  <c r="G268" i="52"/>
  <c r="E268" i="50"/>
  <c r="Y269" i="53"/>
  <c r="Y295" i="53"/>
  <c r="P265" i="50"/>
  <c r="O267" i="53"/>
  <c r="M268" i="53"/>
  <c r="M267" i="50"/>
  <c r="O267" i="50" s="1"/>
  <c r="P267" i="50" s="1"/>
  <c r="Q268" i="50"/>
  <c r="Q269" i="53"/>
  <c r="S268" i="53"/>
  <c r="W269" i="53"/>
  <c r="U269" i="50"/>
  <c r="U294" i="53"/>
  <c r="U295" i="53"/>
  <c r="K267" i="53"/>
  <c r="I268" i="53"/>
  <c r="I267" i="50"/>
  <c r="AB267" i="53"/>
  <c r="AB294" i="53"/>
  <c r="G294" i="53"/>
  <c r="G295" i="53"/>
  <c r="E298" i="50"/>
  <c r="E305" i="50"/>
  <c r="Y243" i="52" l="1"/>
  <c r="Y242" i="50"/>
  <c r="AE242" i="50" s="1"/>
  <c r="AB242" i="52"/>
  <c r="W269" i="49"/>
  <c r="U294" i="49"/>
  <c r="U295" i="49"/>
  <c r="S269" i="49"/>
  <c r="Q294" i="49"/>
  <c r="Q295" i="49"/>
  <c r="I269" i="49"/>
  <c r="K268" i="49"/>
  <c r="AB268" i="49"/>
  <c r="I269" i="51"/>
  <c r="K268" i="51"/>
  <c r="AB268" i="51"/>
  <c r="G294" i="51"/>
  <c r="G295" i="51"/>
  <c r="AB294" i="51"/>
  <c r="S268" i="52"/>
  <c r="Q269" i="52"/>
  <c r="K268" i="52"/>
  <c r="I269" i="52"/>
  <c r="G269" i="52"/>
  <c r="E294" i="52"/>
  <c r="E295" i="52"/>
  <c r="E269" i="50"/>
  <c r="M268" i="50"/>
  <c r="O268" i="50" s="1"/>
  <c r="M269" i="53"/>
  <c r="O268" i="53"/>
  <c r="Q269" i="50"/>
  <c r="S269" i="53"/>
  <c r="Q294" i="53"/>
  <c r="Q295" i="53"/>
  <c r="AD31" i="71"/>
  <c r="W269" i="50"/>
  <c r="U305" i="50"/>
  <c r="U298" i="50"/>
  <c r="AC21" i="71" s="1"/>
  <c r="U299" i="50"/>
  <c r="AD21" i="71" s="1"/>
  <c r="U306" i="50"/>
  <c r="W294" i="53"/>
  <c r="W295" i="53"/>
  <c r="I269" i="53"/>
  <c r="I268" i="50"/>
  <c r="K268" i="53"/>
  <c r="AB268" i="53"/>
  <c r="H21" i="71"/>
  <c r="F305" i="50"/>
  <c r="I8" i="61"/>
  <c r="AC17" i="71"/>
  <c r="Y244" i="52" l="1"/>
  <c r="AB243" i="52"/>
  <c r="Y243" i="50"/>
  <c r="AE243" i="50" s="1"/>
  <c r="W294" i="49"/>
  <c r="W295" i="49"/>
  <c r="S294" i="49"/>
  <c r="S295" i="49"/>
  <c r="K269" i="49"/>
  <c r="I294" i="49"/>
  <c r="AB269" i="49"/>
  <c r="AB295" i="49" s="1"/>
  <c r="I295" i="49"/>
  <c r="K269" i="51"/>
  <c r="I294" i="51"/>
  <c r="I295" i="51"/>
  <c r="AB269" i="51"/>
  <c r="AB295" i="51" s="1"/>
  <c r="S269" i="52"/>
  <c r="Q294" i="52"/>
  <c r="Q295" i="52"/>
  <c r="K269" i="52"/>
  <c r="I294" i="52"/>
  <c r="I295" i="52"/>
  <c r="AD27" i="71"/>
  <c r="E306" i="50"/>
  <c r="E299" i="50"/>
  <c r="AD17" i="71" s="1"/>
  <c r="G294" i="52"/>
  <c r="G295" i="52"/>
  <c r="M269" i="50"/>
  <c r="O269" i="53"/>
  <c r="M294" i="53"/>
  <c r="M295" i="53"/>
  <c r="P268" i="50"/>
  <c r="S294" i="53"/>
  <c r="S295" i="53"/>
  <c r="AD30" i="71"/>
  <c r="Q298" i="50"/>
  <c r="AC20" i="71" s="1"/>
  <c r="Q305" i="50"/>
  <c r="Q299" i="50"/>
  <c r="AD20" i="71" s="1"/>
  <c r="Q306" i="50"/>
  <c r="J25" i="71"/>
  <c r="W306" i="50"/>
  <c r="W305" i="50"/>
  <c r="H25" i="71"/>
  <c r="W298" i="50"/>
  <c r="W299" i="50"/>
  <c r="AB295" i="53"/>
  <c r="K269" i="53"/>
  <c r="I269" i="50"/>
  <c r="I306" i="50" s="1"/>
  <c r="I294" i="53"/>
  <c r="AB269" i="53"/>
  <c r="I295" i="53"/>
  <c r="I18" i="61"/>
  <c r="I22" i="61"/>
  <c r="I32" i="61" s="1"/>
  <c r="I35" i="61"/>
  <c r="F257" i="50"/>
  <c r="F251" i="50"/>
  <c r="F252" i="50"/>
  <c r="F255" i="50"/>
  <c r="F246" i="50"/>
  <c r="F249" i="50"/>
  <c r="F253" i="50"/>
  <c r="F256" i="50"/>
  <c r="F247" i="50"/>
  <c r="F254" i="50"/>
  <c r="F250" i="50"/>
  <c r="F248" i="50"/>
  <c r="Y245" i="52" l="1"/>
  <c r="AB244" i="52"/>
  <c r="Y244" i="50"/>
  <c r="AE244" i="50" s="1"/>
  <c r="K294" i="49"/>
  <c r="K295" i="49"/>
  <c r="K294" i="51"/>
  <c r="K295" i="51"/>
  <c r="S294" i="52"/>
  <c r="S295" i="52"/>
  <c r="K294" i="52"/>
  <c r="K295" i="52"/>
  <c r="J8" i="61"/>
  <c r="J18" i="61" s="1"/>
  <c r="F306" i="50"/>
  <c r="J21" i="71"/>
  <c r="AD29" i="71"/>
  <c r="O269" i="50"/>
  <c r="M305" i="50"/>
  <c r="M298" i="50"/>
  <c r="AC19" i="71" s="1"/>
  <c r="M299" i="50"/>
  <c r="AD19" i="71" s="1"/>
  <c r="M306" i="50"/>
  <c r="O294" i="53"/>
  <c r="O295" i="53"/>
  <c r="H24" i="71"/>
  <c r="R305" i="50"/>
  <c r="J24" i="71"/>
  <c r="R306" i="50"/>
  <c r="R269" i="50" s="1"/>
  <c r="AD28" i="71"/>
  <c r="I298" i="50"/>
  <c r="AC18" i="71" s="1"/>
  <c r="I305" i="50"/>
  <c r="I299" i="50"/>
  <c r="AD18" i="71" s="1"/>
  <c r="K294" i="53"/>
  <c r="K295" i="53"/>
  <c r="I38" i="61"/>
  <c r="I41" i="61"/>
  <c r="I44" i="61" s="1"/>
  <c r="I47" i="61" s="1"/>
  <c r="G253" i="50"/>
  <c r="G249" i="50"/>
  <c r="F298" i="50"/>
  <c r="G298" i="50" s="1"/>
  <c r="G246" i="50"/>
  <c r="G256" i="50"/>
  <c r="G248" i="50"/>
  <c r="G255" i="50"/>
  <c r="G250" i="50"/>
  <c r="G252" i="50"/>
  <c r="G254" i="50"/>
  <c r="G251" i="50"/>
  <c r="G247" i="50"/>
  <c r="G257" i="50"/>
  <c r="Y246" i="52" l="1"/>
  <c r="Y289" i="52"/>
  <c r="Y290" i="52"/>
  <c r="Y291" i="52"/>
  <c r="AB245" i="52"/>
  <c r="Y245" i="50"/>
  <c r="Y292" i="52"/>
  <c r="Y293" i="52"/>
  <c r="J22" i="61"/>
  <c r="J32" i="61" s="1"/>
  <c r="F260" i="50"/>
  <c r="G260" i="50" s="1"/>
  <c r="F263" i="50"/>
  <c r="G263" i="50" s="1"/>
  <c r="F266" i="50"/>
  <c r="G266" i="50" s="1"/>
  <c r="F264" i="50"/>
  <c r="G264" i="50" s="1"/>
  <c r="F267" i="50"/>
  <c r="G267" i="50" s="1"/>
  <c r="F265" i="50"/>
  <c r="G265" i="50" s="1"/>
  <c r="F258" i="50"/>
  <c r="F261" i="50"/>
  <c r="G261" i="50" s="1"/>
  <c r="F262" i="50"/>
  <c r="G262" i="50" s="1"/>
  <c r="F269" i="50"/>
  <c r="G269" i="50" s="1"/>
  <c r="F268" i="50"/>
  <c r="G268" i="50" s="1"/>
  <c r="J35" i="61"/>
  <c r="F259" i="50"/>
  <c r="G259" i="50" s="1"/>
  <c r="O306" i="50"/>
  <c r="J23" i="71"/>
  <c r="O305" i="50"/>
  <c r="H23" i="71"/>
  <c r="P269" i="50"/>
  <c r="O298" i="50"/>
  <c r="O299" i="50"/>
  <c r="R260" i="50"/>
  <c r="S260" i="50" s="1"/>
  <c r="R258" i="50"/>
  <c r="R262" i="50"/>
  <c r="S262" i="50" s="1"/>
  <c r="S269" i="50"/>
  <c r="R265" i="50"/>
  <c r="S265" i="50" s="1"/>
  <c r="R266" i="50"/>
  <c r="S266" i="50" s="1"/>
  <c r="R263" i="50"/>
  <c r="S263" i="50" s="1"/>
  <c r="R268" i="50"/>
  <c r="S268" i="50" s="1"/>
  <c r="R264" i="50"/>
  <c r="S264" i="50" s="1"/>
  <c r="R259" i="50"/>
  <c r="S259" i="50" s="1"/>
  <c r="R267" i="50"/>
  <c r="S267" i="50" s="1"/>
  <c r="R261" i="50"/>
  <c r="S261" i="50" s="1"/>
  <c r="R254" i="50"/>
  <c r="S254" i="50" s="1"/>
  <c r="R246" i="50"/>
  <c r="R252" i="50"/>
  <c r="S252" i="50" s="1"/>
  <c r="R255" i="50"/>
  <c r="S255" i="50" s="1"/>
  <c r="R248" i="50"/>
  <c r="S248" i="50" s="1"/>
  <c r="R251" i="50"/>
  <c r="S251" i="50" s="1"/>
  <c r="R250" i="50"/>
  <c r="S250" i="50" s="1"/>
  <c r="R257" i="50"/>
  <c r="S257" i="50" s="1"/>
  <c r="R256" i="50"/>
  <c r="S256" i="50" s="1"/>
  <c r="R253" i="50"/>
  <c r="S253" i="50" s="1"/>
  <c r="R247" i="50"/>
  <c r="S247" i="50" s="1"/>
  <c r="R249" i="50"/>
  <c r="S249" i="50" s="1"/>
  <c r="J22" i="71"/>
  <c r="J306" i="50"/>
  <c r="I55" i="61"/>
  <c r="J55" i="61" s="1"/>
  <c r="J305" i="50"/>
  <c r="I56" i="61"/>
  <c r="I70" i="61" s="1"/>
  <c r="H22" i="71"/>
  <c r="I59" i="61"/>
  <c r="I73" i="61" s="1"/>
  <c r="I58" i="61"/>
  <c r="I72" i="61" s="1"/>
  <c r="I57" i="61"/>
  <c r="I71" i="61" s="1"/>
  <c r="AR7" i="71"/>
  <c r="I49" i="61"/>
  <c r="AC7" i="71" s="1"/>
  <c r="AC37" i="71"/>
  <c r="H7" i="71"/>
  <c r="R299" i="50" l="1"/>
  <c r="R298" i="50"/>
  <c r="AB32" i="71"/>
  <c r="AB34" i="71" s="1"/>
  <c r="AB35" i="71" s="1"/>
  <c r="Y293" i="50"/>
  <c r="V22" i="71" s="1"/>
  <c r="V24" i="71" s="1"/>
  <c r="V25" i="71" s="1"/>
  <c r="Y294" i="50"/>
  <c r="W22" i="71" s="1"/>
  <c r="W24" i="71" s="1"/>
  <c r="W25" i="71" s="1"/>
  <c r="Y295" i="50"/>
  <c r="AE245" i="50"/>
  <c r="Y303" i="50"/>
  <c r="Y296" i="50"/>
  <c r="AA22" i="71" s="1"/>
  <c r="AA24" i="71" s="1"/>
  <c r="AA25" i="71" s="1"/>
  <c r="Y304" i="50"/>
  <c r="F26" i="71" s="1"/>
  <c r="F27" i="71" s="1"/>
  <c r="Y297" i="50"/>
  <c r="AB22" i="71" s="1"/>
  <c r="AB24" i="71" s="1"/>
  <c r="AB25" i="71" s="1"/>
  <c r="AB289" i="52"/>
  <c r="AB290" i="52"/>
  <c r="AB292" i="52"/>
  <c r="AB293" i="52"/>
  <c r="Y247" i="52"/>
  <c r="Y246" i="50"/>
  <c r="AB246" i="52"/>
  <c r="J56" i="61"/>
  <c r="J70" i="61" s="1"/>
  <c r="G258" i="50"/>
  <c r="F299" i="50"/>
  <c r="G299" i="50" s="1"/>
  <c r="J38" i="61"/>
  <c r="J41" i="61"/>
  <c r="J44" i="61" s="1"/>
  <c r="J47" i="61" s="1"/>
  <c r="S246" i="50"/>
  <c r="S298" i="50" s="1"/>
  <c r="S258" i="50"/>
  <c r="S299" i="50" s="1"/>
  <c r="J269" i="50"/>
  <c r="J258" i="50"/>
  <c r="J261" i="50"/>
  <c r="J267" i="50"/>
  <c r="J260" i="50"/>
  <c r="J268" i="50"/>
  <c r="J262" i="50"/>
  <c r="J263" i="50"/>
  <c r="J265" i="50"/>
  <c r="J259" i="50"/>
  <c r="J266" i="50"/>
  <c r="J264" i="50"/>
  <c r="J69" i="61"/>
  <c r="J57" i="61"/>
  <c r="J71" i="61" s="1"/>
  <c r="J248" i="50"/>
  <c r="J252" i="50"/>
  <c r="J253" i="50"/>
  <c r="J247" i="50"/>
  <c r="J246" i="50"/>
  <c r="J251" i="50"/>
  <c r="J254" i="50"/>
  <c r="J250" i="50"/>
  <c r="J249" i="50"/>
  <c r="J255" i="50"/>
  <c r="J256" i="50"/>
  <c r="J257" i="50"/>
  <c r="J59" i="61"/>
  <c r="J73" i="61" s="1"/>
  <c r="I65" i="61"/>
  <c r="I69" i="61"/>
  <c r="I79" i="61" s="1"/>
  <c r="J58" i="61"/>
  <c r="J72" i="61" s="1"/>
  <c r="AR9" i="71"/>
  <c r="D26" i="71" l="1"/>
  <c r="D27" i="71" s="1"/>
  <c r="AH133" i="71"/>
  <c r="J298" i="50"/>
  <c r="I82" i="61" s="1"/>
  <c r="J299" i="50"/>
  <c r="J82" i="61" s="1"/>
  <c r="Y248" i="52"/>
  <c r="AB247" i="52"/>
  <c r="Y247" i="50"/>
  <c r="AE247" i="50" s="1"/>
  <c r="AE246" i="50"/>
  <c r="AE293" i="50"/>
  <c r="AE294" i="50"/>
  <c r="AE302" i="50"/>
  <c r="AE296" i="50"/>
  <c r="AE303" i="50"/>
  <c r="D28" i="71" s="1"/>
  <c r="AE304" i="50"/>
  <c r="F28" i="71" s="1"/>
  <c r="AE297" i="50"/>
  <c r="J65" i="61"/>
  <c r="J49" i="61"/>
  <c r="AS7" i="71"/>
  <c r="AD37" i="71"/>
  <c r="J7" i="71"/>
  <c r="K262" i="50"/>
  <c r="AF262" i="50"/>
  <c r="AH262" i="50" s="1"/>
  <c r="AI262" i="50" s="1"/>
  <c r="K268" i="50"/>
  <c r="AF268" i="50"/>
  <c r="AH268" i="50" s="1"/>
  <c r="AI268" i="50" s="1"/>
  <c r="K256" i="50"/>
  <c r="AF256" i="50"/>
  <c r="AH256" i="50" s="1"/>
  <c r="AI256" i="50" s="1"/>
  <c r="K260" i="50"/>
  <c r="AF260" i="50"/>
  <c r="AH260" i="50" s="1"/>
  <c r="AI260" i="50" s="1"/>
  <c r="J79" i="61"/>
  <c r="K252" i="50"/>
  <c r="AF252" i="50"/>
  <c r="AH252" i="50" s="1"/>
  <c r="AI252" i="50" s="1"/>
  <c r="K264" i="50"/>
  <c r="AF264" i="50"/>
  <c r="AH264" i="50" s="1"/>
  <c r="AI264" i="50" s="1"/>
  <c r="K267" i="50"/>
  <c r="AF267" i="50"/>
  <c r="AH267" i="50" s="1"/>
  <c r="AI267" i="50" s="1"/>
  <c r="K249" i="50"/>
  <c r="AF249" i="50"/>
  <c r="AH249" i="50" s="1"/>
  <c r="AI249" i="50" s="1"/>
  <c r="K248" i="50"/>
  <c r="AF248" i="50"/>
  <c r="AH248" i="50" s="1"/>
  <c r="AI248" i="50" s="1"/>
  <c r="K266" i="50"/>
  <c r="AF266" i="50"/>
  <c r="AH266" i="50" s="1"/>
  <c r="AI266" i="50" s="1"/>
  <c r="K261" i="50"/>
  <c r="AF261" i="50"/>
  <c r="AH261" i="50" s="1"/>
  <c r="AI261" i="50" s="1"/>
  <c r="K257" i="50"/>
  <c r="AF257" i="50"/>
  <c r="AH257" i="50" s="1"/>
  <c r="AI257" i="50" s="1"/>
  <c r="K247" i="50"/>
  <c r="AF247" i="50"/>
  <c r="AH247" i="50" s="1"/>
  <c r="AI247" i="50" s="1"/>
  <c r="K253" i="50"/>
  <c r="AF253" i="50"/>
  <c r="AH253" i="50" s="1"/>
  <c r="AI253" i="50" s="1"/>
  <c r="K250" i="50"/>
  <c r="AF250" i="50"/>
  <c r="AH250" i="50" s="1"/>
  <c r="AI250" i="50" s="1"/>
  <c r="K259" i="50"/>
  <c r="AF259" i="50"/>
  <c r="AH259" i="50" s="1"/>
  <c r="AI259" i="50" s="1"/>
  <c r="K258" i="50"/>
  <c r="AF258" i="50"/>
  <c r="K246" i="50"/>
  <c r="AF246" i="50"/>
  <c r="K255" i="50"/>
  <c r="AF255" i="50"/>
  <c r="AH255" i="50" s="1"/>
  <c r="AI255" i="50" s="1"/>
  <c r="K265" i="50"/>
  <c r="AF265" i="50"/>
  <c r="AH265" i="50" s="1"/>
  <c r="AI265" i="50" s="1"/>
  <c r="K269" i="50"/>
  <c r="AF269" i="50"/>
  <c r="AH269" i="50" s="1"/>
  <c r="AI269" i="50" s="1"/>
  <c r="K254" i="50"/>
  <c r="AF254" i="50"/>
  <c r="AH254" i="50" s="1"/>
  <c r="AI254" i="50" s="1"/>
  <c r="K251" i="50"/>
  <c r="AF251" i="50"/>
  <c r="AH251" i="50" s="1"/>
  <c r="AI251" i="50" s="1"/>
  <c r="K263" i="50"/>
  <c r="AF263" i="50"/>
  <c r="AH263" i="50" s="1"/>
  <c r="AI263" i="50" s="1"/>
  <c r="K298" i="50" l="1"/>
  <c r="K299" i="50"/>
  <c r="Y249" i="52"/>
  <c r="AB248" i="52"/>
  <c r="Y248" i="50"/>
  <c r="AS9" i="71"/>
  <c r="AD7" i="71"/>
  <c r="AF298" i="50"/>
  <c r="M76" i="71" s="1"/>
  <c r="AH246" i="50"/>
  <c r="AF305" i="50"/>
  <c r="AF306" i="50"/>
  <c r="AF299" i="50"/>
  <c r="AH258" i="50"/>
  <c r="J85" i="61"/>
  <c r="AD38" i="71" s="1"/>
  <c r="AD44" i="71" s="1"/>
  <c r="AD45" i="71" s="1"/>
  <c r="J8" i="71"/>
  <c r="J13" i="71" s="1"/>
  <c r="J88" i="61"/>
  <c r="J91" i="61" s="1"/>
  <c r="J94" i="61" s="1"/>
  <c r="H8" i="71"/>
  <c r="H13" i="71" s="1"/>
  <c r="I85" i="61"/>
  <c r="AC38" i="71" s="1"/>
  <c r="AC44" i="71" s="1"/>
  <c r="AC45" i="71" s="1"/>
  <c r="I88" i="61"/>
  <c r="I91" i="61" s="1"/>
  <c r="I94" i="61" s="1"/>
  <c r="Y250" i="52" l="1"/>
  <c r="Y249" i="50"/>
  <c r="AE249" i="50" s="1"/>
  <c r="AB249" i="52"/>
  <c r="AE248" i="50"/>
  <c r="AR11" i="71"/>
  <c r="I96" i="61"/>
  <c r="I345" i="61"/>
  <c r="J96" i="61"/>
  <c r="AS11" i="71"/>
  <c r="J345" i="61"/>
  <c r="H14" i="71"/>
  <c r="AI246" i="50"/>
  <c r="AH298" i="50"/>
  <c r="O76" i="71" s="1"/>
  <c r="AI258" i="50"/>
  <c r="AH299" i="50"/>
  <c r="O77" i="71" s="1"/>
  <c r="M77" i="71"/>
  <c r="J14" i="71"/>
  <c r="Y251" i="52" l="1"/>
  <c r="Y250" i="50"/>
  <c r="AB250" i="52"/>
  <c r="AJ250" i="50"/>
  <c r="AJ248" i="50"/>
  <c r="AJ247" i="50"/>
  <c r="AJ246" i="50"/>
  <c r="AJ251" i="50"/>
  <c r="AJ256" i="50"/>
  <c r="AJ252" i="50"/>
  <c r="AJ249" i="50"/>
  <c r="AJ257" i="50"/>
  <c r="AJ254" i="50"/>
  <c r="AJ253" i="50"/>
  <c r="AJ255" i="50"/>
  <c r="AI298" i="50"/>
  <c r="AD8" i="71"/>
  <c r="AD14" i="71" s="1"/>
  <c r="AD15" i="71" s="1"/>
  <c r="AS12" i="71"/>
  <c r="J346" i="61"/>
  <c r="J351" i="61" s="1"/>
  <c r="AJ269" i="50"/>
  <c r="AI299" i="50"/>
  <c r="AJ265" i="50"/>
  <c r="AJ262" i="50"/>
  <c r="AJ259" i="50"/>
  <c r="AJ264" i="50"/>
  <c r="AJ260" i="50"/>
  <c r="AJ268" i="50"/>
  <c r="AJ266" i="50"/>
  <c r="AJ261" i="50"/>
  <c r="AJ263" i="50"/>
  <c r="AJ258" i="50"/>
  <c r="AJ267" i="50"/>
  <c r="AC8" i="71"/>
  <c r="AC14" i="71" s="1"/>
  <c r="AC15" i="71" s="1"/>
  <c r="AR12" i="71"/>
  <c r="I346" i="61"/>
  <c r="I351" i="61" s="1"/>
  <c r="AE250" i="50" l="1"/>
  <c r="Y252" i="52"/>
  <c r="AB251" i="52"/>
  <c r="Y251" i="50"/>
  <c r="AE251" i="50" s="1"/>
  <c r="AS38" i="71"/>
  <c r="AS47" i="71" s="1"/>
  <c r="J359" i="61"/>
  <c r="J363" i="61" s="1"/>
  <c r="I359" i="61"/>
  <c r="I363" i="61" s="1"/>
  <c r="AR38" i="71"/>
  <c r="AR47" i="71" s="1"/>
  <c r="AJ298" i="50"/>
  <c r="N76" i="71"/>
  <c r="AJ299" i="50"/>
  <c r="N77" i="71"/>
  <c r="Y253" i="52" l="1"/>
  <c r="Y252" i="50"/>
  <c r="AE252" i="50" s="1"/>
  <c r="AB252" i="52"/>
  <c r="Y254" i="52" l="1"/>
  <c r="Y253" i="50"/>
  <c r="AB253" i="52"/>
  <c r="Y255" i="52" l="1"/>
  <c r="AB254" i="52"/>
  <c r="Y254" i="50"/>
  <c r="AE254" i="50" s="1"/>
  <c r="AE253" i="50"/>
  <c r="Y256" i="52" l="1"/>
  <c r="Y255" i="50"/>
  <c r="AE255" i="50" s="1"/>
  <c r="AB255" i="52"/>
  <c r="Y257" i="52" l="1"/>
  <c r="Y256" i="50"/>
  <c r="AE256" i="50" s="1"/>
  <c r="AB256" i="52"/>
  <c r="Y258" i="52" l="1"/>
  <c r="Y257" i="50"/>
  <c r="AB257" i="52"/>
  <c r="AC32" i="71" l="1"/>
  <c r="AC34" i="71" s="1"/>
  <c r="AC35" i="71" s="1"/>
  <c r="AE257" i="50"/>
  <c r="Y259" i="52"/>
  <c r="Y258" i="50"/>
  <c r="AB258" i="52"/>
  <c r="AE258" i="50" l="1"/>
  <c r="Y260" i="52"/>
  <c r="AB259" i="52"/>
  <c r="Y259" i="50"/>
  <c r="AE259" i="50" s="1"/>
  <c r="Y261" i="52" l="1"/>
  <c r="Y260" i="50"/>
  <c r="AB260" i="52"/>
  <c r="AE260" i="50" l="1"/>
  <c r="Y262" i="52"/>
  <c r="AB261" i="52"/>
  <c r="Y261" i="50"/>
  <c r="AE261" i="50" s="1"/>
  <c r="Y263" i="52" l="1"/>
  <c r="Y262" i="50"/>
  <c r="AB262" i="52"/>
  <c r="AE262" i="50" l="1"/>
  <c r="Y264" i="52"/>
  <c r="AB263" i="52"/>
  <c r="Y263" i="50"/>
  <c r="Y265" i="52" l="1"/>
  <c r="AB264" i="52"/>
  <c r="Y264" i="50"/>
  <c r="AE264" i="50" s="1"/>
  <c r="AE263" i="50"/>
  <c r="Y266" i="52" l="1"/>
  <c r="Y265" i="50"/>
  <c r="AB265" i="52"/>
  <c r="AE265" i="50" l="1"/>
  <c r="Y267" i="52"/>
  <c r="AB266" i="52"/>
  <c r="Y266" i="50"/>
  <c r="AE266" i="50" s="1"/>
  <c r="Y268" i="52" l="1"/>
  <c r="Y267" i="50"/>
  <c r="AE267" i="50" s="1"/>
  <c r="AB267" i="52"/>
  <c r="Y269" i="52" l="1"/>
  <c r="AB268" i="52"/>
  <c r="Y268" i="50"/>
  <c r="AE268" i="50" s="1"/>
  <c r="Y269" i="50" l="1"/>
  <c r="AB269" i="52"/>
  <c r="Y294" i="52"/>
  <c r="Y295" i="52"/>
  <c r="AB294" i="52" l="1"/>
  <c r="AB295" i="52"/>
  <c r="AD32" i="71"/>
  <c r="AD34" i="71" s="1"/>
  <c r="AD35" i="71" s="1"/>
  <c r="AE269" i="50"/>
  <c r="Y305" i="50"/>
  <c r="H26" i="71" s="1"/>
  <c r="H27" i="71" s="1"/>
  <c r="Y298" i="50"/>
  <c r="AC22" i="71" s="1"/>
  <c r="AC24" i="71" s="1"/>
  <c r="AC25" i="71" s="1"/>
  <c r="Y306" i="50"/>
  <c r="J26" i="71" s="1"/>
  <c r="J27" i="71" s="1"/>
  <c r="Y299" i="50"/>
  <c r="AD22" i="71" s="1"/>
  <c r="AD24" i="71" s="1"/>
  <c r="AD25" i="71" s="1"/>
  <c r="AE305" i="50" l="1"/>
  <c r="H28" i="71" s="1"/>
  <c r="AE298" i="50"/>
  <c r="AE306" i="50"/>
  <c r="J28" i="71" s="1"/>
  <c r="AE299" i="50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Monica L Pajarillo</author>
  </authors>
  <commentList>
    <comment ref="B194" authorId="0" shapeId="0" xr:uid="{E3DEB7A3-4BC9-4E4C-B042-2288BE0A3A0F}">
      <text>
        <r>
          <rPr>
            <sz val="9"/>
            <color indexed="81"/>
            <rFont val="Tahoma"/>
            <family val="2"/>
          </rPr>
          <t>No customer growth or change in meter count expected for SFR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Max W McClellan</author>
  </authors>
  <commentList>
    <comment ref="Y28" authorId="0" shapeId="0" xr:uid="{52E6370B-7951-482D-9050-48FC7DED7D1A}">
      <text>
        <r>
          <rPr>
            <sz val="9"/>
            <color indexed="81"/>
            <rFont val="Tahoma"/>
            <family val="2"/>
          </rPr>
          <t>One-time adjustment for an anticipated 38 additional public fire hydrant charges in Millersburg.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<sst xmlns="http://schemas.openxmlformats.org/spreadsheetml/2006/main" count="2113" uniqueCount="517">
  <si>
    <t>Residential</t>
  </si>
  <si>
    <t>Commercial</t>
  </si>
  <si>
    <t>Industrial</t>
  </si>
  <si>
    <t>Customer Count</t>
  </si>
  <si>
    <t>Year</t>
  </si>
  <si>
    <t>System Delivery</t>
  </si>
  <si>
    <t>Non-Revenue Water</t>
  </si>
  <si>
    <t>Fire</t>
  </si>
  <si>
    <t>Public Authority</t>
  </si>
  <si>
    <t>Sales For Resale</t>
  </si>
  <si>
    <t>Miscellaneous</t>
  </si>
  <si>
    <t>Obs</t>
  </si>
  <si>
    <t>Month</t>
  </si>
  <si>
    <t>Billed Usage</t>
  </si>
  <si>
    <t>Average Use
/Customer</t>
  </si>
  <si>
    <t>Average Customer Count</t>
  </si>
  <si>
    <t>Total Billed Usage</t>
  </si>
  <si>
    <t xml:space="preserve">Water Division </t>
  </si>
  <si>
    <t>12 Mo Rolling NRW %</t>
  </si>
  <si>
    <t>NRW %</t>
  </si>
  <si>
    <t>Kentucky American Water Company</t>
  </si>
  <si>
    <t>1230 North</t>
  </si>
  <si>
    <t>1203 South</t>
  </si>
  <si>
    <t>1204 North Middletown</t>
  </si>
  <si>
    <t>1202 Central</t>
  </si>
  <si>
    <t>1201 Corporate</t>
  </si>
  <si>
    <t>Total Water</t>
  </si>
  <si>
    <t>Workpaper - Revenue Calculation</t>
  </si>
  <si>
    <t>12 Months Total</t>
  </si>
  <si>
    <t>5/8-METER</t>
  </si>
  <si>
    <t>3/4-METER</t>
  </si>
  <si>
    <t>1-METER</t>
  </si>
  <si>
    <t>1.5-METER</t>
  </si>
  <si>
    <t>2-METER</t>
  </si>
  <si>
    <t>3-METER</t>
  </si>
  <si>
    <t>4-METER</t>
  </si>
  <si>
    <t>6-METER</t>
  </si>
  <si>
    <t>8-METER</t>
  </si>
  <si>
    <t>Residential Meter Charges</t>
  </si>
  <si>
    <t>Residential Usage</t>
  </si>
  <si>
    <t>Residential Usage Charges</t>
  </si>
  <si>
    <t>Commercial Meter Charges</t>
  </si>
  <si>
    <t>Commercial Usage</t>
  </si>
  <si>
    <t>Commercial Usage Charges</t>
  </si>
  <si>
    <t>Industrial Meter Charges</t>
  </si>
  <si>
    <t>Industrial Usage</t>
  </si>
  <si>
    <t>Industrial Usage Charges</t>
  </si>
  <si>
    <t>Public Authority Meter Charges</t>
  </si>
  <si>
    <t>Public Authority Usage</t>
  </si>
  <si>
    <t>Public Authority Usage Charges</t>
  </si>
  <si>
    <t>2022</t>
  </si>
  <si>
    <t>2023</t>
  </si>
  <si>
    <t>2024</t>
  </si>
  <si>
    <t>2026</t>
  </si>
  <si>
    <t>All Usage</t>
  </si>
  <si>
    <t>Miscellaneous Meter Charges</t>
  </si>
  <si>
    <t>Miscellaneous Usage</t>
  </si>
  <si>
    <t>Miscellaneous Usage Charges</t>
  </si>
  <si>
    <t>Total KYAW</t>
  </si>
  <si>
    <t>Service Classification No. 1</t>
  </si>
  <si>
    <t>Res Sales Billed</t>
  </si>
  <si>
    <t>Water Service Charge</t>
  </si>
  <si>
    <t>Rate</t>
  </si>
  <si>
    <t>Total</t>
  </si>
  <si>
    <t>Water Usage Charge</t>
  </si>
  <si>
    <t>All Usage (in 100G)</t>
  </si>
  <si>
    <t>Total Res Billed</t>
  </si>
  <si>
    <t>GL 40111000</t>
  </si>
  <si>
    <t>Variance</t>
  </si>
  <si>
    <t>Com Sales Billed</t>
  </si>
  <si>
    <t>Total Com Billed</t>
  </si>
  <si>
    <t>GL 40121000</t>
  </si>
  <si>
    <t>Ind Sales Billed</t>
  </si>
  <si>
    <t>Total Ind Billed</t>
  </si>
  <si>
    <t>GL 40131000</t>
  </si>
  <si>
    <t>Publ Auth Billed</t>
  </si>
  <si>
    <t>Total OPA Billed</t>
  </si>
  <si>
    <t>GL 40151000</t>
  </si>
  <si>
    <t>Sls/Rsle Billed</t>
  </si>
  <si>
    <t>SFR Usage</t>
  </si>
  <si>
    <t>Harrison County</t>
  </si>
  <si>
    <t>Nicholas County</t>
  </si>
  <si>
    <t>Judy Water Assoc &lt;70K</t>
  </si>
  <si>
    <t>Judy Water Assoc &gt;70K</t>
  </si>
  <si>
    <t>Total SFR Billed</t>
  </si>
  <si>
    <t>GL 40161000</t>
  </si>
  <si>
    <t>Misc Sales Billed</t>
  </si>
  <si>
    <t>Total Misc Billed</t>
  </si>
  <si>
    <t>GL 40171000</t>
  </si>
  <si>
    <t>Priv Fire Billed</t>
  </si>
  <si>
    <t>KYFNMPPF02</t>
  </si>
  <si>
    <t>KYFNMPPF04</t>
  </si>
  <si>
    <t>KYFNMPPF06</t>
  </si>
  <si>
    <t>KYFNMPPF08</t>
  </si>
  <si>
    <t>KYFNMPPF10</t>
  </si>
  <si>
    <t>KYFNMPPF12</t>
  </si>
  <si>
    <t>KYFNMPPF14</t>
  </si>
  <si>
    <t>KYFNMPPF16</t>
  </si>
  <si>
    <t>Private Hydrants</t>
  </si>
  <si>
    <t>Fire Usage Charge</t>
  </si>
  <si>
    <t>Total Private Fire Billed</t>
  </si>
  <si>
    <t>GL 40145000</t>
  </si>
  <si>
    <t>Publ Fire Billed</t>
  </si>
  <si>
    <t>Public Hydrants</t>
  </si>
  <si>
    <t>GL 40141000</t>
  </si>
  <si>
    <t>Monthly</t>
  </si>
  <si>
    <t>Present Rate</t>
  </si>
  <si>
    <t xml:space="preserve">Usage </t>
  </si>
  <si>
    <t>Sales for Resale</t>
  </si>
  <si>
    <t>Rates in 100 Gal</t>
  </si>
  <si>
    <t xml:space="preserve">Water Rate Schedule </t>
  </si>
  <si>
    <t>Service Classification No. 3</t>
  </si>
  <si>
    <t>Size of Service</t>
  </si>
  <si>
    <t>Rate Per Month</t>
  </si>
  <si>
    <t>2" Diameter</t>
  </si>
  <si>
    <t>4" Diameter</t>
  </si>
  <si>
    <t>6" Diameter</t>
  </si>
  <si>
    <t>8" Diameter</t>
  </si>
  <si>
    <t>10" Diameter</t>
  </si>
  <si>
    <t>12" Diameter</t>
  </si>
  <si>
    <t>14" Diameter</t>
  </si>
  <si>
    <t>16" Diameter</t>
  </si>
  <si>
    <t>Service Classification No. 4</t>
  </si>
  <si>
    <t>SA1 Usage</t>
  </si>
  <si>
    <t>Bulk Sales through Loading Stations</t>
  </si>
  <si>
    <t>Rate per 100 Gal</t>
  </si>
  <si>
    <t>Rate per 50 Gal</t>
  </si>
  <si>
    <t>Special OWU Contract</t>
  </si>
  <si>
    <t>Private Fire</t>
  </si>
  <si>
    <t>Service Charges</t>
  </si>
  <si>
    <t>Total Service Charge</t>
  </si>
  <si>
    <t>Other PF Charges</t>
  </si>
  <si>
    <t>Other PF</t>
  </si>
  <si>
    <t>Total Other PF Charge</t>
  </si>
  <si>
    <t>Public Fire</t>
  </si>
  <si>
    <t>Public  Hydrants</t>
  </si>
  <si>
    <t>Base Revenue</t>
  </si>
  <si>
    <t>Yearly Average Use
/Customer</t>
  </si>
  <si>
    <t>2025</t>
  </si>
  <si>
    <t>Water Workpaper Link In</t>
  </si>
  <si>
    <t>Rate of Decline</t>
  </si>
  <si>
    <t>3-yr Average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</si>
  <si>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</si>
  <si>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</si>
  <si>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</si>
  <si>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</si>
  <si>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</si>
  <si>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</si>
  <si>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</si>
  <si>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</si>
  <si>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</si>
  <si>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</si>
  <si>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</si>
  <si>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</si>
  <si>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Distribution</t>
  </si>
  <si>
    <t/>
  </si>
  <si>
    <t>Number of Records</t>
  </si>
  <si>
    <t>Pay Rental Price</t>
  </si>
  <si>
    <t>X</t>
  </si>
  <si>
    <t>Company code</t>
  </si>
  <si>
    <t>Price Class|Account Class</t>
  </si>
  <si>
    <t>OPA</t>
  </si>
  <si>
    <t>Result</t>
  </si>
  <si>
    <t>1012</t>
  </si>
  <si>
    <t>Kentucky-American Water C</t>
  </si>
  <si>
    <t>5/8" Meter Charge</t>
  </si>
  <si>
    <t>1" Meter Charge</t>
  </si>
  <si>
    <t>1.5" Meter Charge</t>
  </si>
  <si>
    <t>2" Meter Charge</t>
  </si>
  <si>
    <t>3" Meter Charge</t>
  </si>
  <si>
    <t>4" Meter Charge</t>
  </si>
  <si>
    <t>6" Meter Charge</t>
  </si>
  <si>
    <t>8" Meter Charge</t>
  </si>
  <si>
    <t>Operand Text</t>
  </si>
  <si>
    <t>Number of 1" private fire svcs</t>
  </si>
  <si>
    <t>Number of 2" private fire svcs</t>
  </si>
  <si>
    <t>Number of 4" private fire svcs</t>
  </si>
  <si>
    <t>Number of 6" private fire svcs</t>
  </si>
  <si>
    <t>Number of 8" private fire svcs</t>
  </si>
  <si>
    <t>Number of 10" private fire svc</t>
  </si>
  <si>
    <t>Number of 12" private fire svc</t>
  </si>
  <si>
    <t>Number of 16" private fire svc</t>
  </si>
  <si>
    <t>Kentucky American Water</t>
  </si>
  <si>
    <t>Fire Operand</t>
  </si>
  <si>
    <t xml:space="preserve">Jan </t>
  </si>
  <si>
    <t>3-Yr Growth</t>
  </si>
  <si>
    <t>Average</t>
  </si>
  <si>
    <t>Private Fire Service Connections</t>
  </si>
  <si>
    <t>Number of hydrants</t>
  </si>
  <si>
    <t>Private</t>
  </si>
  <si>
    <t>Public</t>
  </si>
  <si>
    <t>Category</t>
  </si>
  <si>
    <t>Hydrants - Private &amp; Public</t>
  </si>
  <si>
    <t>Fire Service Charge</t>
  </si>
  <si>
    <t>Other Operating Revenues</t>
  </si>
  <si>
    <t>Late Payment Charge</t>
  </si>
  <si>
    <t>Rent</t>
  </si>
  <si>
    <t>Rent Interco</t>
  </si>
  <si>
    <t>NSF Check Charge</t>
  </si>
  <si>
    <t>Application Fee</t>
  </si>
  <si>
    <t>Usage Data</t>
  </si>
  <si>
    <t>Reconnection Fee</t>
  </si>
  <si>
    <t>Misc Service</t>
  </si>
  <si>
    <t>Total OOR</t>
  </si>
  <si>
    <t>Operating Revenue</t>
  </si>
  <si>
    <t>TOTAL KYAW Water</t>
  </si>
  <si>
    <t>Total Revenue</t>
  </si>
  <si>
    <t>Residential Base</t>
  </si>
  <si>
    <t>Residential QIP</t>
  </si>
  <si>
    <t xml:space="preserve">Average </t>
  </si>
  <si>
    <t>Contract Account Name</t>
  </si>
  <si>
    <t>Total Industrial Usage</t>
  </si>
  <si>
    <t>Link Value</t>
  </si>
  <si>
    <t>Commercial Base</t>
  </si>
  <si>
    <t>Commercial QIP</t>
  </si>
  <si>
    <t>Industrial QIP</t>
  </si>
  <si>
    <t>Industrial Base</t>
  </si>
  <si>
    <t>Public Authority QIP</t>
  </si>
  <si>
    <t>Public Authority Base</t>
  </si>
  <si>
    <t>Miscellaneous QIP</t>
  </si>
  <si>
    <t>Miscellaneous Base</t>
  </si>
  <si>
    <t>Private Fire QIP</t>
  </si>
  <si>
    <t>Private Fire Base</t>
  </si>
  <si>
    <t>Public Fire Base</t>
  </si>
  <si>
    <t>Public Fire QIP</t>
  </si>
  <si>
    <t>QIP Revenue</t>
  </si>
  <si>
    <t>Industrial Class</t>
  </si>
  <si>
    <t>Other Water Utilities Class</t>
  </si>
  <si>
    <t xml:space="preserve">Industrial &amp; OWU Customer Usage </t>
  </si>
  <si>
    <t>Fiscal year</t>
  </si>
  <si>
    <t>2020</t>
  </si>
  <si>
    <t>2021</t>
  </si>
  <si>
    <t>Fiscal year/period</t>
  </si>
  <si>
    <t>001/2020</t>
  </si>
  <si>
    <t>002/2020</t>
  </si>
  <si>
    <t>003/2020</t>
  </si>
  <si>
    <t>004/2020</t>
  </si>
  <si>
    <t>005/2020</t>
  </si>
  <si>
    <t>006/2020</t>
  </si>
  <si>
    <t>007/2020</t>
  </si>
  <si>
    <t>008/2020</t>
  </si>
  <si>
    <t>009/2020</t>
  </si>
  <si>
    <t>010/2020</t>
  </si>
  <si>
    <t>011/2020</t>
  </si>
  <si>
    <t>012/2020</t>
  </si>
  <si>
    <t>001/2021</t>
  </si>
  <si>
    <t>002/2021</t>
  </si>
  <si>
    <t>003/2021</t>
  </si>
  <si>
    <t>004/2021</t>
  </si>
  <si>
    <t>005/2021</t>
  </si>
  <si>
    <t>006/2021</t>
  </si>
  <si>
    <t>007/2021</t>
  </si>
  <si>
    <t>008/2021</t>
  </si>
  <si>
    <t>009/2021</t>
  </si>
  <si>
    <t>010/2021</t>
  </si>
  <si>
    <t>011/2021</t>
  </si>
  <si>
    <t>012/2021</t>
  </si>
  <si>
    <t>001/2022</t>
  </si>
  <si>
    <t>002/2022</t>
  </si>
  <si>
    <t>003/2022</t>
  </si>
  <si>
    <t>004/2022</t>
  </si>
  <si>
    <t>005/2022</t>
  </si>
  <si>
    <t>006/2022</t>
  </si>
  <si>
    <t>007/2022</t>
  </si>
  <si>
    <t>008/2022</t>
  </si>
  <si>
    <t>009/2022</t>
  </si>
  <si>
    <t>010/2022</t>
  </si>
  <si>
    <t>011/2022</t>
  </si>
  <si>
    <t>012/2022</t>
  </si>
  <si>
    <t>001/2023</t>
  </si>
  <si>
    <t>G/L Account</t>
  </si>
  <si>
    <t>$</t>
  </si>
  <si>
    <t>40111000</t>
  </si>
  <si>
    <t>40111100</t>
  </si>
  <si>
    <t>ResSls Billed Surch</t>
  </si>
  <si>
    <t>40111200</t>
  </si>
  <si>
    <t>ResSls Billed DSIC</t>
  </si>
  <si>
    <t>40112000</t>
  </si>
  <si>
    <t>Res Sales Unbilled</t>
  </si>
  <si>
    <t>40121000</t>
  </si>
  <si>
    <t>40121200</t>
  </si>
  <si>
    <t>Com Sls Billed DSIC</t>
  </si>
  <si>
    <t>40122000</t>
  </si>
  <si>
    <t>Com Sales Unbilled</t>
  </si>
  <si>
    <t>40131000</t>
  </si>
  <si>
    <t>40131200</t>
  </si>
  <si>
    <t>Ind Sls Billed DSIC</t>
  </si>
  <si>
    <t>40132000</t>
  </si>
  <si>
    <t>Ind Sales Unbilled</t>
  </si>
  <si>
    <t>40141000</t>
  </si>
  <si>
    <t>40141200</t>
  </si>
  <si>
    <t>Publ Fire BilledDSIC</t>
  </si>
  <si>
    <t>40142000</t>
  </si>
  <si>
    <t>Publ Fire Unbilled</t>
  </si>
  <si>
    <t>40145000</t>
  </si>
  <si>
    <t>40145100</t>
  </si>
  <si>
    <t>Priv Fire Billed Sur</t>
  </si>
  <si>
    <t>40145200</t>
  </si>
  <si>
    <t>Priv Fire BilledDSIC</t>
  </si>
  <si>
    <t>40146000</t>
  </si>
  <si>
    <t>Priv Fire Unbilled</t>
  </si>
  <si>
    <t>40151000</t>
  </si>
  <si>
    <t>40151200</t>
  </si>
  <si>
    <t>Publ Auth BilledDSIC</t>
  </si>
  <si>
    <t>40152000</t>
  </si>
  <si>
    <t>Publ Auth Unbilled</t>
  </si>
  <si>
    <t>40161000</t>
  </si>
  <si>
    <t>40161050</t>
  </si>
  <si>
    <t>Sls/Rsle Billed I/C</t>
  </si>
  <si>
    <t>40161200</t>
  </si>
  <si>
    <t>Sls/Rsle Billed DSIC</t>
  </si>
  <si>
    <t>40162000</t>
  </si>
  <si>
    <t>SalesforRsle Unbilld</t>
  </si>
  <si>
    <t>40171000</t>
  </si>
  <si>
    <t>40171100</t>
  </si>
  <si>
    <t>MiscSls BilledSurchg</t>
  </si>
  <si>
    <t>40171300</t>
  </si>
  <si>
    <t>MiscSls Bill Unmtrd</t>
  </si>
  <si>
    <t>40172000</t>
  </si>
  <si>
    <t>Misc Sales Unbilled</t>
  </si>
  <si>
    <t>40180100</t>
  </si>
  <si>
    <t>Oth Wtr Rev-Temp Svc</t>
  </si>
  <si>
    <t>40189900</t>
  </si>
  <si>
    <t>Other Water Revenue</t>
  </si>
  <si>
    <t>40189999</t>
  </si>
  <si>
    <t>Oth Wtr Rev-Leak Adj</t>
  </si>
  <si>
    <t>40211000</t>
  </si>
  <si>
    <t>Dom WW Svc Billed</t>
  </si>
  <si>
    <t>40212000</t>
  </si>
  <si>
    <t>Dom WW Svc Unbilled</t>
  </si>
  <si>
    <t>40221000</t>
  </si>
  <si>
    <t>Com WW Svc Billed</t>
  </si>
  <si>
    <t>40222000</t>
  </si>
  <si>
    <t>Com WW Svc Unbilled</t>
  </si>
  <si>
    <t>40231000</t>
  </si>
  <si>
    <t>Ind WW Svc Billed</t>
  </si>
  <si>
    <t>40232000</t>
  </si>
  <si>
    <t>Ind WW Svc Unbilled</t>
  </si>
  <si>
    <t>40251000</t>
  </si>
  <si>
    <t>PubAuth WW Billed</t>
  </si>
  <si>
    <t>40252000</t>
  </si>
  <si>
    <t>PubAuth WW Unbilled</t>
  </si>
  <si>
    <t>40310100</t>
  </si>
  <si>
    <t>OthRev-Late Pymt Fee</t>
  </si>
  <si>
    <t>40310200</t>
  </si>
  <si>
    <t>OthRev-Rent</t>
  </si>
  <si>
    <t>40310250</t>
  </si>
  <si>
    <t>OthRev-Rent I/C</t>
  </si>
  <si>
    <t>40310400</t>
  </si>
  <si>
    <t>OthRev-NSF Ck Chrg</t>
  </si>
  <si>
    <t>40310500</t>
  </si>
  <si>
    <t>OthRev-Appl/InitFee</t>
  </si>
  <si>
    <t>40310600</t>
  </si>
  <si>
    <t>OthRev-Usage Data</t>
  </si>
  <si>
    <t>40310700</t>
  </si>
  <si>
    <t>OthRev-Reconnct Fee</t>
  </si>
  <si>
    <t>40319900</t>
  </si>
  <si>
    <t>OthRev-Misc Svc</t>
  </si>
  <si>
    <t>40359900</t>
  </si>
  <si>
    <t>OthRev WW-Misc Svc</t>
  </si>
  <si>
    <t>Overall Result</t>
  </si>
  <si>
    <t>Late Payment</t>
  </si>
  <si>
    <t xml:space="preserve">Total Billed </t>
  </si>
  <si>
    <t>% of LP to Billed</t>
  </si>
  <si>
    <t>3-year average</t>
  </si>
  <si>
    <t>Commerical</t>
  </si>
  <si>
    <t>Miscellaneous &amp; Fire</t>
  </si>
  <si>
    <t>Total Water Sales</t>
  </si>
  <si>
    <t>check</t>
  </si>
  <si>
    <t>Period</t>
  </si>
  <si>
    <t>Water Sales 
(1000 Gallons)</t>
  </si>
  <si>
    <t>Water Sales (1000 Gallons)</t>
  </si>
  <si>
    <t>Revenue By Class</t>
  </si>
  <si>
    <t>Public Authorities</t>
  </si>
  <si>
    <t>Other Water Utilities</t>
  </si>
  <si>
    <t>Fire Service</t>
  </si>
  <si>
    <t>Base Period</t>
  </si>
  <si>
    <t>Forecast Period</t>
  </si>
  <si>
    <t>End of Period Customer Count</t>
  </si>
  <si>
    <t>System Delivery Linkout to Production Cost</t>
  </si>
  <si>
    <t>Base Year</t>
  </si>
  <si>
    <t>Forecast Year</t>
  </si>
  <si>
    <t>Usage in TGal</t>
  </si>
  <si>
    <t>OWU</t>
  </si>
  <si>
    <t>Other Revenues</t>
  </si>
  <si>
    <t>Late Fee Rate</t>
  </si>
  <si>
    <t>Average Monthly Usage (Forecast Year)</t>
  </si>
  <si>
    <t>002/2023</t>
  </si>
  <si>
    <t>GL Account</t>
  </si>
  <si>
    <t>GL Account Description</t>
  </si>
  <si>
    <t>2027</t>
  </si>
  <si>
    <t>FC END 01/25</t>
  </si>
  <si>
    <t>003/2023</t>
  </si>
  <si>
    <t>3/4" Meter Charge</t>
  </si>
  <si>
    <t>SFR Meter Charges</t>
  </si>
  <si>
    <t>SFR Usage Charges</t>
  </si>
  <si>
    <t>SFR Base</t>
  </si>
  <si>
    <t>SFR QIP</t>
  </si>
  <si>
    <t>Municipal &amp; OPA</t>
  </si>
  <si>
    <t>Municipal</t>
  </si>
  <si>
    <t>SFR</t>
  </si>
  <si>
    <t>Linkout to KAWC 2025 Rate Case - Exhibit No. 25</t>
  </si>
  <si>
    <t>Linkout to KAWC 2025 Rate Case - Exhibit 37 (I-2), (I-3), (1-5)</t>
  </si>
  <si>
    <t>Linkout to KAWC 2025 Rate Case - Exhibit 37 (M,N)</t>
  </si>
  <si>
    <t>Linkout to KAWC 2025 Rate Case - Exhibit 37 (C-2)</t>
  </si>
  <si>
    <t>Linkout to KAWC 2025 Rate Case - Exhibit No. 26</t>
  </si>
  <si>
    <t>2022, 2023, 2024</t>
  </si>
  <si>
    <t>Profile Using 2022,2023,2024</t>
  </si>
  <si>
    <t>Commercial Meters</t>
  </si>
  <si>
    <t>Public Authority Meters</t>
  </si>
  <si>
    <t>SFR Meters</t>
  </si>
  <si>
    <t>Miscellaneous Meters</t>
  </si>
  <si>
    <t>Industrial Meters</t>
  </si>
  <si>
    <t>Residential Meters</t>
  </si>
  <si>
    <t>2022,2023,2024 Average</t>
  </si>
  <si>
    <t>2028</t>
  </si>
  <si>
    <t>2029</t>
  </si>
  <si>
    <t>004/2023</t>
  </si>
  <si>
    <t>005/2023</t>
  </si>
  <si>
    <t>006/2023</t>
  </si>
  <si>
    <t>007/2023</t>
  </si>
  <si>
    <t>008/2023</t>
  </si>
  <si>
    <t>009/2023</t>
  </si>
  <si>
    <t>010/2023</t>
  </si>
  <si>
    <t>011/2023</t>
  </si>
  <si>
    <t>012/2023</t>
  </si>
  <si>
    <t>2022-2024</t>
  </si>
  <si>
    <t>Misc Adjstmnts</t>
  </si>
  <si>
    <t>001/2024</t>
  </si>
  <si>
    <t>002/2024</t>
  </si>
  <si>
    <t>003/2024</t>
  </si>
  <si>
    <t>004/2024</t>
  </si>
  <si>
    <t>005/2024</t>
  </si>
  <si>
    <t>006/2024</t>
  </si>
  <si>
    <t>007/2024</t>
  </si>
  <si>
    <t>008/2024</t>
  </si>
  <si>
    <t>40313000</t>
  </si>
  <si>
    <t>OthRev-AfterHrsChrg</t>
  </si>
  <si>
    <t>Active Meter Count as of 02/28/2025 (Pay Rental X)</t>
  </si>
  <si>
    <t>TME 08/2025</t>
  </si>
  <si>
    <t>FC END 12/26</t>
  </si>
  <si>
    <t>Bulk</t>
  </si>
  <si>
    <t>Georgetown Water &amp; Sewer Servi</t>
  </si>
  <si>
    <t>City of Nicholasville</t>
  </si>
  <si>
    <t>City of Midway</t>
  </si>
  <si>
    <t>Harrison Co Water Association</t>
  </si>
  <si>
    <t>Judy Water Association</t>
  </si>
  <si>
    <t>Peaks Mill Water District</t>
  </si>
  <si>
    <t>Jessamine S Elkhorn Water Dist</t>
  </si>
  <si>
    <t>Georgetown Water &amp; Sewer Serv</t>
  </si>
  <si>
    <t>Nicholas County Water District</t>
  </si>
  <si>
    <t>City of Versailles</t>
  </si>
  <si>
    <t>Peaks Mill Water Distrist</t>
  </si>
  <si>
    <t>East Clark County Water Dist</t>
  </si>
  <si>
    <t>Toyota Motor Corp Serv Na</t>
  </si>
  <si>
    <t>Square D Company</t>
  </si>
  <si>
    <t>Pepsi Cola Bottling Co</t>
  </si>
  <si>
    <t>Central Kentucky Processing Inc</t>
  </si>
  <si>
    <t>Home City Ice</t>
  </si>
  <si>
    <t>The J M Smuckers Company</t>
  </si>
  <si>
    <t>Lexmark International Inc</t>
  </si>
  <si>
    <t>Legacy Trail LLC</t>
  </si>
  <si>
    <t>Link-Belt Const Equipment Co</t>
  </si>
  <si>
    <t>Ekeroth, LLC</t>
  </si>
  <si>
    <t>International Paper Company MS# 2</t>
  </si>
  <si>
    <t>TEMA Ann Arbor 40</t>
  </si>
  <si>
    <t>HARROD CONCRETE</t>
  </si>
  <si>
    <t>Alltech Inc</t>
  </si>
  <si>
    <t>Premier Mercer LLC</t>
  </si>
  <si>
    <t>Meadowthorpe Senior Housing LL</t>
  </si>
  <si>
    <t>Trane Company</t>
  </si>
  <si>
    <t>Crest Products Inc</t>
  </si>
  <si>
    <t>Old Castle Infrastructure</t>
  </si>
  <si>
    <t>Cloud Concrete Products</t>
  </si>
  <si>
    <t>Freedom Metals</t>
  </si>
  <si>
    <t>Pivot Inc.</t>
  </si>
  <si>
    <t>Heartland Automation</t>
  </si>
  <si>
    <t>Ch Student Fellowsh</t>
  </si>
  <si>
    <t>Urban Storage LLC</t>
  </si>
  <si>
    <t>Brett Construction</t>
  </si>
  <si>
    <t>MINGUA BEEF JERKY</t>
  </si>
  <si>
    <t>JDB Manufacturing</t>
  </si>
  <si>
    <t>Bluegrass Tool &amp; Industrial</t>
  </si>
  <si>
    <t>Brian Barnhill</t>
  </si>
  <si>
    <t>TME Aug-2025</t>
  </si>
  <si>
    <t>009/2024</t>
  </si>
  <si>
    <t>010/2024</t>
  </si>
  <si>
    <t>011/2024</t>
  </si>
  <si>
    <t>012/2024</t>
  </si>
  <si>
    <t>001/2025</t>
  </si>
  <si>
    <t>002/2025</t>
  </si>
  <si>
    <t>Profit Center</t>
  </si>
  <si>
    <t>AWTR/1202</t>
  </si>
  <si>
    <t>KY-Central</t>
  </si>
  <si>
    <t>AWTR/1203</t>
  </si>
  <si>
    <t>KY- E Rockcaste Wtr</t>
  </si>
  <si>
    <t>AWTR/1204</t>
  </si>
  <si>
    <t>KY-N Middletown Wtr</t>
  </si>
  <si>
    <t>AWTR/1230</t>
  </si>
  <si>
    <t>KY-North</t>
  </si>
  <si>
    <t>OWU Excluding Contracts</t>
  </si>
  <si>
    <t>Active Meter Count by Profit Center as of 02/28/2025 (Pay Rental X)</t>
  </si>
  <si>
    <t>Water Usage checks</t>
  </si>
  <si>
    <t>RES</t>
  </si>
  <si>
    <t>COM</t>
  </si>
  <si>
    <t>IND</t>
  </si>
  <si>
    <t>MISC</t>
  </si>
  <si>
    <t>FIRE</t>
  </si>
  <si>
    <t>2025 Normalized Usage</t>
  </si>
  <si>
    <t>2026 Normalized Usage</t>
  </si>
  <si>
    <t>Link in from: KY Usage Trend Model-2026.xlsm</t>
  </si>
  <si>
    <t>QIP Checks</t>
  </si>
  <si>
    <t>Average Use checks</t>
  </si>
  <si>
    <t>Billing Determinant Checks</t>
  </si>
  <si>
    <t>Meters</t>
  </si>
  <si>
    <t>Usage</t>
  </si>
  <si>
    <t>Hydrants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</si>
</sst>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###,000"/>
    <numFmt numFmtId="166" formatCode="_(* #,##0.000_);_(* \(#,##0.000\);_(* &quot;-&quot;??_);_(@_)"/>
    <numFmt numFmtId="167" formatCode="_(* #,##0.0_);_(* \(#,##0.0\);_(* &quot;-&quot;??_);_(@_)"/>
    <numFmt numFmtId="168" formatCode="&quot;$&quot;#,##0.00000_);\(&quot;$&quot;#,##0.00000\)"/>
    <numFmt numFmtId="169" formatCode="[$-409]mmm\-yy;@"/>
    <numFmt numFmtId="170" formatCode="#,##0.00000_);\(#,##0.00000\)"/>
    <numFmt numFmtId="171" formatCode="0.000"/>
    <numFmt numFmtId="172" formatCode="#,##0;\-#,##0;#,##0"/>
    <numFmt numFmtId="173" formatCode="#,##0.00;\-#,##0.00;#,##0.00"/>
    <numFmt numFmtId="174" formatCode="_(* #,##0.000_);_(* \(#,##0.000\);_(* &quot;-&quot;???_);_(@_)"/>
    <numFmt numFmtId="175" formatCode="&quot;$&quot;#,##0.00"/>
    <numFmt numFmtId="176" formatCode="_(&quot;$&quot;* #,##0_);_(&quot;$&quot;* \(#,##0\);_(&quot;$&quot;* &quot;-&quot;??_);_(@_)"/>
    <numFmt numFmtId="177" formatCode="#,##0.0_);\(#,##0.0\)"/>
    <numFmt numFmtId="179" formatCode="0.0%"/>
  </numFmts>
  <fonts count="3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rgb="FF1F497D"/>
      <name val="Verdana"/>
      <family val="2"/>
    </font>
    <font>
      <sz val="8"/>
      <color rgb="FF000000"/>
      <name val="Arial"/>
      <family val="2"/>
    </font>
    <font>
      <b/>
      <sz val="8"/>
      <color rgb="FF1F497D"/>
      <name val="Verdana"/>
      <family val="2"/>
    </font>
    <font>
      <sz val="8"/>
      <color rgb="FF000000"/>
      <name val="Verdana"/>
      <family val="2"/>
    </font>
    <font>
      <i/>
      <sz val="8"/>
      <color rgb="FF000000"/>
      <name val="Verdana"/>
      <family val="2"/>
    </font>
    <font>
      <i/>
      <sz val="8"/>
      <color rgb="FF1F497D"/>
      <name val="Verdana"/>
      <family val="2"/>
    </font>
    <font>
      <b/>
      <i/>
      <sz val="8"/>
      <color rgb="FF1F497D"/>
      <name val="Verdana"/>
      <family val="2"/>
    </font>
    <font>
      <b/>
      <i/>
      <sz val="8"/>
      <color rgb="FF000000"/>
      <name val="Verdana"/>
      <family val="2"/>
    </font>
    <font>
      <b/>
      <sz val="8"/>
      <color rgb="FF00CC00"/>
      <name val="Verdana"/>
      <family val="2"/>
    </font>
    <font>
      <b/>
      <sz val="8"/>
      <color rgb="FF33CC33"/>
      <name val="Verdana"/>
      <family val="2"/>
    </font>
    <font>
      <b/>
      <sz val="8"/>
      <color rgb="FFFF9900"/>
      <name val="Verdana"/>
      <family val="2"/>
    </font>
    <font>
      <b/>
      <sz val="8"/>
      <color rgb="FFFF0000"/>
      <name val="Verdana"/>
      <family val="2"/>
    </font>
    <font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0000FF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00B0F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sz val="8"/>
      <name val="Calibri"/>
      <family val="2"/>
      <scheme val="minor"/>
    </font>
    <font>
      <sz val="11"/>
      <color theme="8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name val="Calibri"/>
      <family val="2"/>
    </font>
    <font>
      <sz val="8"/>
      <color rgb="FFDBE5F1"/>
      <name val="Verdana"/>
      <family val="2"/>
    </font>
    <font>
      <sz val="10"/>
      <name val="Arial"/>
      <family val="2"/>
    </font>
    <font>
      <sz val="11"/>
      <color theme="4" tint="-0.249977111117893"/>
      <name val="Calibri"/>
      <family val="2"/>
      <scheme val="minor"/>
    </font>
    <font>
      <sz val="8"/>
      <color rgb="FFFF0000"/>
      <name val="Calibri"/>
      <family val="2"/>
      <scheme val="minor"/>
    </font>
    <font>
      <sz val="10"/>
      <name val="Arial"/>
      <family val="2"/>
    </font>
    <font>
      <b/>
      <i/>
      <sz val="11"/>
      <name val="Calibri"/>
      <family val="2"/>
      <scheme val="minor"/>
    </font>
    <font>
      <b/>
      <sz val="11"/>
      <name val="Calibri"/>
      <family val="2"/>
    </font>
    <font>
      <b/>
      <u/>
      <sz val="11"/>
      <name val="Calibri"/>
      <family val="2"/>
    </font>
    <font>
      <b/>
      <u/>
      <sz val="11"/>
      <name val="Calibri"/>
      <family val="2"/>
      <scheme val="minor"/>
    </font>
    <font>
      <i/>
      <sz val="11"/>
      <name val="Calibri"/>
      <family val="2"/>
      <scheme val="minor"/>
    </font>
    <font>
      <u/>
      <sz val="11"/>
      <name val="Calibri"/>
      <family val="2"/>
      <scheme val="minor"/>
    </font>
  </fonts>
  <fills count="28">
    <fill>
      <patternFill patternType="none"/>
    </fill>
    <fill>
      <patternFill patternType="gray125"/>
    </fill>
    <fill>
      <patternFill patternType="solid">
        <fgColor rgb="FFDBE5F1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E9EFF7"/>
        <bgColor rgb="FF000000"/>
      </patternFill>
    </fill>
    <fill>
      <patternFill patternType="solid">
        <fgColor rgb="FFF1F5FB"/>
        <bgColor rgb="FF000000"/>
      </patternFill>
    </fill>
    <fill>
      <patternFill patternType="solid">
        <fgColor rgb="FFC6F9C1"/>
        <bgColor rgb="FF000000"/>
      </patternFill>
    </fill>
    <fill>
      <patternFill patternType="solid">
        <fgColor rgb="FFABEDA5"/>
        <bgColor rgb="FF000000"/>
      </patternFill>
    </fill>
    <fill>
      <patternFill patternType="solid">
        <fgColor rgb="FF94D88F"/>
        <bgColor rgb="FF000000"/>
      </patternFill>
    </fill>
    <fill>
      <patternFill patternType="solid">
        <fgColor rgb="FFFFFDBF"/>
        <bgColor rgb="FF000000"/>
      </patternFill>
    </fill>
    <fill>
      <patternFill patternType="solid">
        <fgColor rgb="FFFFFB8C"/>
        <bgColor rgb="FF000000"/>
      </patternFill>
    </fill>
    <fill>
      <patternFill patternType="solid">
        <fgColor rgb="FFFFF843"/>
        <bgColor rgb="FF000000"/>
      </patternFill>
    </fill>
    <fill>
      <patternFill patternType="solid">
        <fgColor rgb="FFFFC7CE"/>
        <bgColor rgb="FF000000"/>
      </patternFill>
    </fill>
    <fill>
      <patternFill patternType="solid">
        <fgColor rgb="FFFF988C"/>
        <bgColor rgb="FF000000"/>
      </patternFill>
    </fill>
    <fill>
      <patternFill patternType="solid">
        <fgColor rgb="FFFF6758"/>
        <bgColor rgb="FF000000"/>
      </patternFill>
    </fill>
    <fill>
      <patternFill patternType="solid">
        <fgColor rgb="FFB7CFE8"/>
        <bgColor rgb="FF000000"/>
      </patternFill>
    </fill>
    <fill>
      <patternFill patternType="solid">
        <fgColor rgb="FFC3D6EB"/>
        <bgColor rgb="FF000000"/>
      </patternFill>
    </fill>
    <fill>
      <patternFill patternType="solid">
        <fgColor rgb="FFDBE5F2"/>
        <bgColor rgb="FF000000"/>
      </patternFill>
    </fill>
    <fill>
      <patternFill patternType="solid">
        <fgColor rgb="FFDBE5F1"/>
        <bgColor rgb="FFFFFFFF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C0C0C0"/>
      </left>
      <right style="hair">
        <color rgb="FFC0C0C0"/>
      </right>
      <top style="thin">
        <color rgb="FF808080"/>
      </top>
      <bottom style="thin">
        <color rgb="FF80808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rgb="FF808080"/>
      </left>
      <right style="thin">
        <color theme="3" tint="-0.24994659260841701"/>
      </right>
      <top style="thin">
        <color rgb="FF808080"/>
      </top>
      <bottom style="thin">
        <color theme="3" tint="-0.24994659260841701"/>
      </bottom>
      <diagonal/>
    </border>
    <border>
      <left style="thin">
        <color rgb="FF808080"/>
      </left>
      <right style="thin">
        <color theme="3" tint="-0.24994659260841701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theme="3" tint="-0.2499465926084170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theme="3" tint="-0.24994659260841701"/>
      </left>
      <right style="thin">
        <color rgb="FF808080"/>
      </right>
      <top style="thin">
        <color rgb="FF808080"/>
      </top>
      <bottom style="thin">
        <color theme="3" tint="-0.24994659260841701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/>
      <right/>
      <top style="thin">
        <color auto="1"/>
      </top>
      <bottom/>
      <diagonal/>
    </border>
  </borders>
  <cellStyleXfs count="55">
    <xf numFmtId="0" fontId="0" fillId="0" borderId="0"/>
    <xf numFmtId="43" fontId="1" fillId="0" borderId="0" applyFont="0" applyFill="0" applyBorder="0" applyAlignment="0" applyProtection="0"/>
    <xf numFmtId="165" fontId="3" fillId="0" borderId="1" applyNumberFormat="0" applyProtection="0">
      <alignment horizontal="right" vertical="center"/>
    </xf>
    <xf numFmtId="0" fontId="4" fillId="0" borderId="2" applyNumberFormat="0" applyFont="0" applyFill="0" applyAlignment="0" applyProtection="0"/>
    <xf numFmtId="165" fontId="5" fillId="0" borderId="3" applyNumberFormat="0" applyProtection="0">
      <alignment horizontal="right" vertical="center"/>
    </xf>
    <xf numFmtId="0" fontId="5" fillId="2" borderId="2" applyNumberFormat="0" applyAlignment="0" applyProtection="0">
      <alignment horizontal="left" vertical="center" indent="1"/>
    </xf>
    <xf numFmtId="0" fontId="6" fillId="3" borderId="3" applyNumberFormat="0" applyAlignment="0" applyProtection="0">
      <alignment horizontal="left" vertical="center" indent="1"/>
    </xf>
    <xf numFmtId="0" fontId="6" fillId="3" borderId="3" applyNumberFormat="0" applyAlignment="0" applyProtection="0">
      <alignment horizontal="left" vertical="center" indent="1"/>
    </xf>
    <xf numFmtId="0" fontId="7" fillId="0" borderId="4" applyNumberFormat="0" applyFill="0" applyBorder="0" applyAlignment="0" applyProtection="0"/>
    <xf numFmtId="0" fontId="7" fillId="3" borderId="3" applyNumberFormat="0" applyAlignment="0" applyProtection="0">
      <alignment horizontal="left" vertical="center" indent="1"/>
    </xf>
    <xf numFmtId="0" fontId="7" fillId="3" borderId="3" applyNumberFormat="0" applyAlignment="0" applyProtection="0">
      <alignment horizontal="left" vertical="center" indent="1"/>
    </xf>
    <xf numFmtId="165" fontId="8" fillId="4" borderId="1" applyNumberFormat="0" applyBorder="0" applyProtection="0">
      <alignment horizontal="right" vertical="center"/>
    </xf>
    <xf numFmtId="165" fontId="9" fillId="4" borderId="3" applyNumberFormat="0" applyBorder="0" applyProtection="0">
      <alignment horizontal="right" vertical="center"/>
    </xf>
    <xf numFmtId="0" fontId="7" fillId="5" borderId="3" applyNumberFormat="0" applyAlignment="0" applyProtection="0">
      <alignment horizontal="left" vertical="center" indent="1"/>
    </xf>
    <xf numFmtId="165" fontId="9" fillId="5" borderId="3" applyNumberFormat="0" applyProtection="0">
      <alignment horizontal="right" vertical="center"/>
    </xf>
    <xf numFmtId="0" fontId="10" fillId="0" borderId="4" applyNumberFormat="0" applyBorder="0" applyAlignment="0" applyProtection="0"/>
    <xf numFmtId="165" fontId="11" fillId="6" borderId="5" applyNumberFormat="0" applyBorder="0" applyAlignment="0" applyProtection="0">
      <alignment horizontal="right" vertical="center" indent="1"/>
    </xf>
    <xf numFmtId="165" fontId="12" fillId="7" borderId="5" applyNumberFormat="0" applyBorder="0" applyAlignment="0" applyProtection="0">
      <alignment horizontal="right" vertical="center" indent="1"/>
    </xf>
    <xf numFmtId="165" fontId="12" fillId="8" borderId="5" applyNumberFormat="0" applyBorder="0" applyAlignment="0" applyProtection="0">
      <alignment horizontal="right" vertical="center" indent="1"/>
    </xf>
    <xf numFmtId="165" fontId="13" fillId="9" borderId="5" applyNumberFormat="0" applyBorder="0" applyAlignment="0" applyProtection="0">
      <alignment horizontal="right" vertical="center" indent="1"/>
    </xf>
    <xf numFmtId="165" fontId="13" fillId="10" borderId="5" applyNumberFormat="0" applyBorder="0" applyAlignment="0" applyProtection="0">
      <alignment horizontal="right" vertical="center" indent="1"/>
    </xf>
    <xf numFmtId="165" fontId="13" fillId="11" borderId="5" applyNumberFormat="0" applyBorder="0" applyAlignment="0" applyProtection="0">
      <alignment horizontal="right" vertical="center" indent="1"/>
    </xf>
    <xf numFmtId="165" fontId="14" fillId="12" borderId="5" applyNumberFormat="0" applyBorder="0" applyAlignment="0" applyProtection="0">
      <alignment horizontal="right" vertical="center" indent="1"/>
    </xf>
    <xf numFmtId="165" fontId="14" fillId="13" borderId="5" applyNumberFormat="0" applyBorder="0" applyAlignment="0" applyProtection="0">
      <alignment horizontal="right" vertical="center" indent="1"/>
    </xf>
    <xf numFmtId="165" fontId="14" fillId="14" borderId="5" applyNumberFormat="0" applyBorder="0" applyAlignment="0" applyProtection="0">
      <alignment horizontal="right" vertical="center" indent="1"/>
    </xf>
    <xf numFmtId="0" fontId="6" fillId="15" borderId="2" applyNumberFormat="0" applyAlignment="0" applyProtection="0">
      <alignment horizontal="left" vertical="center" indent="1"/>
    </xf>
    <xf numFmtId="0" fontId="6" fillId="16" borderId="2" applyNumberFormat="0" applyAlignment="0" applyProtection="0">
      <alignment horizontal="left" vertical="center" indent="1"/>
    </xf>
    <xf numFmtId="0" fontId="6" fillId="17" borderId="2" applyNumberFormat="0" applyAlignment="0" applyProtection="0">
      <alignment horizontal="left" vertical="center" indent="1"/>
    </xf>
    <xf numFmtId="0" fontId="6" fillId="4" borderId="2" applyNumberFormat="0" applyAlignment="0" applyProtection="0">
      <alignment horizontal="left" vertical="center" indent="1"/>
    </xf>
    <xf numFmtId="0" fontId="6" fillId="5" borderId="3" applyNumberFormat="0" applyAlignment="0" applyProtection="0">
      <alignment horizontal="left" vertical="center" indent="1"/>
    </xf>
    <xf numFmtId="165" fontId="3" fillId="4" borderId="1" applyNumberFormat="0" applyBorder="0" applyProtection="0">
      <alignment horizontal="right" vertical="center"/>
    </xf>
    <xf numFmtId="165" fontId="5" fillId="4" borderId="3" applyNumberFormat="0" applyBorder="0" applyProtection="0">
      <alignment horizontal="right" vertical="center"/>
    </xf>
    <xf numFmtId="165" fontId="3" fillId="18" borderId="2" applyNumberFormat="0" applyAlignment="0" applyProtection="0">
      <alignment horizontal="left" vertical="center" indent="1"/>
    </xf>
    <xf numFmtId="0" fontId="5" fillId="2" borderId="3" applyNumberFormat="0" applyAlignment="0" applyProtection="0">
      <alignment horizontal="left" vertical="center" indent="1"/>
    </xf>
    <xf numFmtId="0" fontId="6" fillId="5" borderId="3" applyNumberFormat="0" applyAlignment="0" applyProtection="0">
      <alignment horizontal="left" vertical="center" indent="1"/>
    </xf>
    <xf numFmtId="165" fontId="5" fillId="5" borderId="3" applyNumberFormat="0" applyProtection="0">
      <alignment horizontal="right" vertical="center"/>
    </xf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3" fillId="18" borderId="2" applyNumberFormat="0" applyAlignment="0" applyProtection="0">
      <alignment horizontal="left" vertical="center" indent="1"/>
    </xf>
    <xf numFmtId="0" fontId="6" fillId="3" borderId="3" applyNumberFormat="0" applyAlignment="0">
      <alignment horizontal="left" vertical="center" indent="1"/>
      <protection locked="0"/>
    </xf>
    <xf numFmtId="165" fontId="3" fillId="4" borderId="1" applyNumberFormat="0" applyBorder="0">
      <alignment horizontal="right" vertical="center"/>
      <protection locked="0"/>
    </xf>
    <xf numFmtId="0" fontId="6" fillId="3" borderId="3" applyNumberFormat="0" applyAlignment="0">
      <alignment horizontal="left" vertical="center" indent="1"/>
      <protection locked="0"/>
    </xf>
    <xf numFmtId="165" fontId="5" fillId="4" borderId="3" applyNumberFormat="0" applyBorder="0">
      <alignment horizontal="right" vertical="center"/>
      <protection locked="0"/>
    </xf>
    <xf numFmtId="0" fontId="7" fillId="3" borderId="3" applyNumberFormat="0" applyAlignment="0">
      <alignment horizontal="left" vertical="center" indent="1"/>
      <protection locked="0"/>
    </xf>
    <xf numFmtId="0" fontId="7" fillId="3" borderId="3" applyNumberFormat="0" applyAlignment="0">
      <alignment horizontal="left" vertical="center" indent="1"/>
      <protection locked="0"/>
    </xf>
    <xf numFmtId="165" fontId="8" fillId="4" borderId="1" applyNumberFormat="0" applyBorder="0">
      <alignment horizontal="right" vertical="center"/>
      <protection locked="0"/>
    </xf>
    <xf numFmtId="165" fontId="9" fillId="4" borderId="3" applyNumberFormat="0" applyBorder="0">
      <alignment horizontal="right" vertical="center"/>
      <protection locked="0"/>
    </xf>
    <xf numFmtId="165" fontId="3" fillId="0" borderId="1" applyNumberFormat="0" applyFill="0" applyBorder="0" applyAlignment="0" applyProtection="0">
      <alignment horizontal="right" vertical="center"/>
    </xf>
    <xf numFmtId="165" fontId="3" fillId="0" borderId="1" applyNumberFormat="0" applyFill="0" applyBorder="0" applyAlignment="0" applyProtection="0">
      <alignment horizontal="right" vertical="center"/>
    </xf>
    <xf numFmtId="0" fontId="4" fillId="0" borderId="14" applyNumberFormat="0" applyFont="0" applyFill="0" applyAlignment="0" applyProtection="0"/>
    <xf numFmtId="165" fontId="28" fillId="18" borderId="0" applyNumberFormat="0" applyAlignment="0" applyProtection="0">
      <alignment horizontal="left" vertical="center" indent="1"/>
    </xf>
    <xf numFmtId="0" fontId="29" fillId="0" borderId="0"/>
    <xf numFmtId="0" fontId="1" fillId="0" borderId="0"/>
    <xf numFmtId="43" fontId="1" fillId="0" borderId="0" applyFont="0" applyFill="0" applyBorder="0" applyAlignment="0" applyProtection="0"/>
    <xf numFmtId="0" fontId="32" fillId="0" borderId="0"/>
  </cellStyleXfs>
  <cellXfs count="226">
    <xf numFmtId="0" fontId="0" fillId="0" borderId="0" xfId="0"/>
    <xf numFmtId="164" fontId="0" fillId="0" borderId="0" xfId="1" applyNumberFormat="1" applyFont="1"/>
    <xf numFmtId="164" fontId="0" fillId="0" borderId="0" xfId="0" applyNumberFormat="1"/>
    <xf numFmtId="164" fontId="15" fillId="0" borderId="0" xfId="1" applyNumberFormat="1" applyFont="1"/>
    <xf numFmtId="0" fontId="15" fillId="0" borderId="0" xfId="0" applyFont="1"/>
    <xf numFmtId="166" fontId="0" fillId="0" borderId="0" xfId="1" applyNumberFormat="1" applyFont="1"/>
    <xf numFmtId="10" fontId="0" fillId="0" borderId="0" xfId="36" applyNumberFormat="1" applyFont="1"/>
    <xf numFmtId="0" fontId="16" fillId="0" borderId="0" xfId="0" applyFont="1"/>
    <xf numFmtId="0" fontId="0" fillId="0" borderId="0" xfId="0" applyAlignment="1">
      <alignment horizontal="right" indent="1"/>
    </xf>
    <xf numFmtId="164" fontId="0" fillId="0" borderId="0" xfId="1" applyNumberFormat="1" applyFont="1" applyAlignment="1">
      <alignment horizontal="left" indent="1"/>
    </xf>
    <xf numFmtId="0" fontId="2" fillId="0" borderId="6" xfId="0" applyFont="1" applyBorder="1" applyAlignment="1">
      <alignment horizontal="right"/>
    </xf>
    <xf numFmtId="2" fontId="2" fillId="0" borderId="6" xfId="0" applyNumberFormat="1" applyFont="1" applyBorder="1" applyAlignment="1">
      <alignment horizontal="right"/>
    </xf>
    <xf numFmtId="0" fontId="18" fillId="20" borderId="6" xfId="0" applyFont="1" applyFill="1" applyBorder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right"/>
    </xf>
    <xf numFmtId="164" fontId="15" fillId="0" borderId="0" xfId="1" applyNumberFormat="1" applyFont="1" applyAlignment="1">
      <alignment horizontal="right" indent="1"/>
    </xf>
    <xf numFmtId="166" fontId="0" fillId="0" borderId="0" xfId="1" applyNumberFormat="1" applyFont="1" applyAlignment="1">
      <alignment horizontal="right" indent="1"/>
    </xf>
    <xf numFmtId="164" fontId="0" fillId="0" borderId="0" xfId="1" applyNumberFormat="1" applyFont="1" applyAlignment="1">
      <alignment horizontal="right" indent="1"/>
    </xf>
    <xf numFmtId="37" fontId="15" fillId="0" borderId="0" xfId="1" applyNumberFormat="1" applyFont="1"/>
    <xf numFmtId="164" fontId="15" fillId="0" borderId="0" xfId="1" applyNumberFormat="1" applyFont="1" applyAlignment="1">
      <alignment horizontal="right"/>
    </xf>
    <xf numFmtId="164" fontId="15" fillId="0" borderId="0" xfId="1" applyNumberFormat="1" applyFont="1" applyFill="1" applyBorder="1" applyAlignment="1">
      <alignment horizontal="right"/>
    </xf>
    <xf numFmtId="164" fontId="15" fillId="0" borderId="0" xfId="1" applyNumberFormat="1" applyFont="1" applyFill="1" applyBorder="1" applyAlignment="1">
      <alignment horizontal="right" indent="1"/>
    </xf>
    <xf numFmtId="166" fontId="15" fillId="0" borderId="0" xfId="1" applyNumberFormat="1" applyFont="1" applyAlignment="1">
      <alignment horizontal="right" indent="2"/>
    </xf>
    <xf numFmtId="0" fontId="19" fillId="0" borderId="0" xfId="0" applyFont="1"/>
    <xf numFmtId="164" fontId="19" fillId="0" borderId="0" xfId="1" applyNumberFormat="1" applyFont="1"/>
    <xf numFmtId="166" fontId="19" fillId="0" borderId="0" xfId="1" applyNumberFormat="1" applyFont="1" applyAlignment="1">
      <alignment horizontal="right" indent="2"/>
    </xf>
    <xf numFmtId="164" fontId="19" fillId="0" borderId="0" xfId="0" applyNumberFormat="1" applyFont="1"/>
    <xf numFmtId="0" fontId="0" fillId="0" borderId="7" xfId="0" applyBorder="1"/>
    <xf numFmtId="0" fontId="0" fillId="0" borderId="7" xfId="0" applyBorder="1" applyAlignment="1">
      <alignment horizontal="right" indent="1"/>
    </xf>
    <xf numFmtId="164" fontId="0" fillId="0" borderId="7" xfId="1" applyNumberFormat="1" applyFont="1" applyBorder="1" applyAlignment="1">
      <alignment horizontal="left" indent="1"/>
    </xf>
    <xf numFmtId="164" fontId="0" fillId="0" borderId="7" xfId="1" applyNumberFormat="1" applyFont="1" applyBorder="1"/>
    <xf numFmtId="164" fontId="0" fillId="0" borderId="0" xfId="1" applyNumberFormat="1" applyFont="1" applyAlignment="1">
      <alignment horizontal="center" wrapText="1"/>
    </xf>
    <xf numFmtId="166" fontId="19" fillId="0" borderId="0" xfId="1" applyNumberFormat="1" applyFont="1"/>
    <xf numFmtId="0" fontId="0" fillId="0" borderId="0" xfId="0" applyAlignment="1">
      <alignment horizontal="center"/>
    </xf>
    <xf numFmtId="164" fontId="20" fillId="0" borderId="0" xfId="1" applyNumberFormat="1" applyFont="1"/>
    <xf numFmtId="0" fontId="20" fillId="0" borderId="0" xfId="0" applyFont="1"/>
    <xf numFmtId="164" fontId="20" fillId="0" borderId="0" xfId="0" applyNumberFormat="1" applyFont="1"/>
    <xf numFmtId="43" fontId="20" fillId="0" borderId="0" xfId="0" applyNumberFormat="1" applyFont="1"/>
    <xf numFmtId="167" fontId="20" fillId="0" borderId="0" xfId="0" applyNumberFormat="1" applyFont="1"/>
    <xf numFmtId="0" fontId="2" fillId="0" borderId="6" xfId="0" applyFont="1" applyBorder="1" applyAlignment="1">
      <alignment horizontal="center"/>
    </xf>
    <xf numFmtId="0" fontId="18" fillId="21" borderId="6" xfId="0" applyFont="1" applyFill="1" applyBorder="1" applyAlignment="1">
      <alignment horizontal="center" wrapText="1"/>
    </xf>
    <xf numFmtId="0" fontId="15" fillId="0" borderId="0" xfId="0" applyFont="1" applyAlignment="1">
      <alignment horizontal="center"/>
    </xf>
    <xf numFmtId="166" fontId="15" fillId="0" borderId="0" xfId="1" applyNumberFormat="1" applyFont="1" applyAlignment="1">
      <alignment horizontal="right" indent="1"/>
    </xf>
    <xf numFmtId="0" fontId="19" fillId="0" borderId="0" xfId="0" applyFont="1" applyAlignment="1">
      <alignment horizontal="center"/>
    </xf>
    <xf numFmtId="166" fontId="19" fillId="0" borderId="0" xfId="1" applyNumberFormat="1" applyFont="1" applyAlignment="1">
      <alignment horizontal="right" indent="1"/>
    </xf>
    <xf numFmtId="0" fontId="0" fillId="0" borderId="7" xfId="0" applyBorder="1" applyAlignment="1">
      <alignment horizontal="center"/>
    </xf>
    <xf numFmtId="10" fontId="15" fillId="0" borderId="0" xfId="36" applyNumberFormat="1" applyFont="1"/>
    <xf numFmtId="0" fontId="2" fillId="0" borderId="0" xfId="0" applyFont="1"/>
    <xf numFmtId="17" fontId="18" fillId="23" borderId="8" xfId="0" applyNumberFormat="1" applyFont="1" applyFill="1" applyBorder="1" applyAlignment="1">
      <alignment horizontal="center"/>
    </xf>
    <xf numFmtId="37" fontId="0" fillId="0" borderId="0" xfId="0" applyNumberFormat="1"/>
    <xf numFmtId="37" fontId="0" fillId="0" borderId="0" xfId="1" applyNumberFormat="1" applyFont="1"/>
    <xf numFmtId="37" fontId="0" fillId="0" borderId="8" xfId="1" applyNumberFormat="1" applyFont="1" applyBorder="1"/>
    <xf numFmtId="5" fontId="0" fillId="0" borderId="0" xfId="37" applyNumberFormat="1" applyFont="1"/>
    <xf numFmtId="5" fontId="0" fillId="0" borderId="0" xfId="0" applyNumberFormat="1"/>
    <xf numFmtId="37" fontId="0" fillId="0" borderId="0" xfId="37" applyNumberFormat="1" applyFont="1"/>
    <xf numFmtId="5" fontId="0" fillId="0" borderId="8" xfId="37" applyNumberFormat="1" applyFont="1" applyBorder="1"/>
    <xf numFmtId="37" fontId="0" fillId="0" borderId="8" xfId="0" applyNumberFormat="1" applyBorder="1"/>
    <xf numFmtId="0" fontId="2" fillId="22" borderId="8" xfId="0" applyFont="1" applyFill="1" applyBorder="1"/>
    <xf numFmtId="5" fontId="2" fillId="22" borderId="8" xfId="37" applyNumberFormat="1" applyFont="1" applyFill="1" applyBorder="1"/>
    <xf numFmtId="0" fontId="15" fillId="24" borderId="0" xfId="0" applyFont="1" applyFill="1"/>
    <xf numFmtId="0" fontId="21" fillId="0" borderId="0" xfId="0" applyFont="1"/>
    <xf numFmtId="0" fontId="17" fillId="0" borderId="0" xfId="0" applyFont="1"/>
    <xf numFmtId="0" fontId="0" fillId="0" borderId="0" xfId="0" applyAlignment="1">
      <alignment horizontal="left"/>
    </xf>
    <xf numFmtId="0" fontId="2" fillId="0" borderId="0" xfId="0" applyFont="1" applyAlignment="1">
      <alignment horizontal="right"/>
    </xf>
    <xf numFmtId="169" fontId="18" fillId="23" borderId="8" xfId="0" applyNumberFormat="1" applyFont="1" applyFill="1" applyBorder="1" applyAlignment="1">
      <alignment horizontal="center"/>
    </xf>
    <xf numFmtId="3" fontId="2" fillId="0" borderId="0" xfId="0" applyNumberFormat="1" applyFont="1"/>
    <xf numFmtId="0" fontId="2" fillId="0" borderId="0" xfId="0" applyFont="1" applyAlignment="1">
      <alignment horizontal="center"/>
    </xf>
    <xf numFmtId="168" fontId="0" fillId="0" borderId="0" xfId="37" applyNumberFormat="1" applyFont="1" applyAlignment="1">
      <alignment horizontal="right" indent="1"/>
    </xf>
    <xf numFmtId="170" fontId="0" fillId="0" borderId="0" xfId="0" applyNumberFormat="1" applyAlignment="1">
      <alignment horizontal="right" indent="1"/>
    </xf>
    <xf numFmtId="7" fontId="0" fillId="0" borderId="0" xfId="37" applyNumberFormat="1" applyFont="1" applyAlignment="1">
      <alignment horizontal="right" indent="1"/>
    </xf>
    <xf numFmtId="39" fontId="0" fillId="0" borderId="0" xfId="37" applyNumberFormat="1" applyFont="1" applyAlignment="1">
      <alignment horizontal="right" indent="1"/>
    </xf>
    <xf numFmtId="0" fontId="18" fillId="20" borderId="8" xfId="0" applyFont="1" applyFill="1" applyBorder="1"/>
    <xf numFmtId="5" fontId="18" fillId="20" borderId="8" xfId="37" applyNumberFormat="1" applyFont="1" applyFill="1" applyBorder="1"/>
    <xf numFmtId="169" fontId="18" fillId="23" borderId="8" xfId="0" quotePrefix="1" applyNumberFormat="1" applyFont="1" applyFill="1" applyBorder="1" applyAlignment="1">
      <alignment horizontal="center"/>
    </xf>
    <xf numFmtId="0" fontId="18" fillId="21" borderId="0" xfId="0" applyFont="1" applyFill="1" applyAlignment="1">
      <alignment horizontal="center" wrapText="1"/>
    </xf>
    <xf numFmtId="166" fontId="19" fillId="0" borderId="0" xfId="0" applyNumberFormat="1" applyFont="1"/>
    <xf numFmtId="0" fontId="19" fillId="0" borderId="0" xfId="0" applyFont="1" applyAlignment="1">
      <alignment horizontal="right"/>
    </xf>
    <xf numFmtId="10" fontId="19" fillId="0" borderId="0" xfId="36" applyNumberFormat="1" applyFont="1"/>
    <xf numFmtId="10" fontId="19" fillId="0" borderId="6" xfId="36" applyNumberFormat="1" applyFont="1" applyBorder="1"/>
    <xf numFmtId="10" fontId="19" fillId="0" borderId="0" xfId="0" applyNumberFormat="1" applyFont="1"/>
    <xf numFmtId="169" fontId="18" fillId="25" borderId="8" xfId="0" quotePrefix="1" applyNumberFormat="1" applyFont="1" applyFill="1" applyBorder="1" applyAlignment="1">
      <alignment horizontal="center"/>
    </xf>
    <xf numFmtId="169" fontId="18" fillId="25" borderId="8" xfId="0" applyNumberFormat="1" applyFont="1" applyFill="1" applyBorder="1" applyAlignment="1">
      <alignment horizontal="center"/>
    </xf>
    <xf numFmtId="0" fontId="5" fillId="2" borderId="2" xfId="5" quotePrefix="1" applyNumberFormat="1" applyAlignment="1"/>
    <xf numFmtId="0" fontId="3" fillId="18" borderId="2" xfId="32" quotePrefix="1" applyNumberFormat="1" applyAlignment="1"/>
    <xf numFmtId="0" fontId="3" fillId="18" borderId="2" xfId="32" applyNumberFormat="1" applyAlignment="1"/>
    <xf numFmtId="0" fontId="5" fillId="2" borderId="9" xfId="33" quotePrefix="1" applyNumberFormat="1" applyBorder="1" applyAlignment="1"/>
    <xf numFmtId="173" fontId="3" fillId="0" borderId="1" xfId="2" applyNumberFormat="1">
      <alignment horizontal="right" vertical="center"/>
    </xf>
    <xf numFmtId="172" fontId="5" fillId="0" borderId="10" xfId="4" applyNumberFormat="1" applyBorder="1">
      <alignment horizontal="right" vertical="center"/>
    </xf>
    <xf numFmtId="172" fontId="5" fillId="0" borderId="11" xfId="4" applyNumberFormat="1" applyBorder="1">
      <alignment horizontal="right" vertical="center"/>
    </xf>
    <xf numFmtId="172" fontId="5" fillId="0" borderId="9" xfId="4" applyNumberFormat="1" applyBorder="1">
      <alignment horizontal="right" vertical="center"/>
    </xf>
    <xf numFmtId="164" fontId="15" fillId="0" borderId="0" xfId="0" applyNumberFormat="1" applyFont="1"/>
    <xf numFmtId="37" fontId="18" fillId="20" borderId="6" xfId="0" applyNumberFormat="1" applyFont="1" applyFill="1" applyBorder="1" applyAlignment="1">
      <alignment horizontal="center" wrapText="1"/>
    </xf>
    <xf numFmtId="37" fontId="15" fillId="0" borderId="0" xfId="0" applyNumberFormat="1" applyFont="1"/>
    <xf numFmtId="37" fontId="18" fillId="20" borderId="6" xfId="0" applyNumberFormat="1" applyFont="1" applyFill="1" applyBorder="1" applyAlignment="1">
      <alignment wrapText="1"/>
    </xf>
    <xf numFmtId="37" fontId="15" fillId="0" borderId="0" xfId="1" applyNumberFormat="1" applyFont="1" applyAlignment="1"/>
    <xf numFmtId="37" fontId="15" fillId="0" borderId="0" xfId="1" applyNumberFormat="1" applyFont="1" applyFill="1" applyBorder="1" applyAlignment="1"/>
    <xf numFmtId="37" fontId="19" fillId="0" borderId="0" xfId="0" applyNumberFormat="1" applyFont="1"/>
    <xf numFmtId="37" fontId="0" fillId="0" borderId="7" xfId="0" applyNumberFormat="1" applyBorder="1"/>
    <xf numFmtId="37" fontId="0" fillId="0" borderId="0" xfId="1" applyNumberFormat="1" applyFont="1" applyAlignment="1"/>
    <xf numFmtId="37" fontId="19" fillId="0" borderId="0" xfId="1" applyNumberFormat="1" applyFont="1" applyAlignment="1"/>
    <xf numFmtId="5" fontId="2" fillId="22" borderId="8" xfId="37" applyNumberFormat="1" applyFont="1" applyFill="1" applyBorder="1" applyAlignment="1">
      <alignment horizontal="right"/>
    </xf>
    <xf numFmtId="0" fontId="25" fillId="0" borderId="0" xfId="0" applyFont="1"/>
    <xf numFmtId="37" fontId="24" fillId="0" borderId="0" xfId="1" applyNumberFormat="1" applyFont="1"/>
    <xf numFmtId="0" fontId="0" fillId="26" borderId="0" xfId="0" applyFill="1"/>
    <xf numFmtId="0" fontId="18" fillId="26" borderId="8" xfId="0" applyFont="1" applyFill="1" applyBorder="1"/>
    <xf numFmtId="5" fontId="18" fillId="26" borderId="8" xfId="37" applyNumberFormat="1" applyFont="1" applyFill="1" applyBorder="1"/>
    <xf numFmtId="0" fontId="0" fillId="0" borderId="6" xfId="0" applyBorder="1" applyAlignment="1">
      <alignment horizontal="center"/>
    </xf>
    <xf numFmtId="3" fontId="2" fillId="0" borderId="6" xfId="0" applyNumberFormat="1" applyFont="1" applyBorder="1" applyAlignment="1">
      <alignment horizontal="center"/>
    </xf>
    <xf numFmtId="164" fontId="2" fillId="0" borderId="12" xfId="0" applyNumberFormat="1" applyFont="1" applyBorder="1"/>
    <xf numFmtId="164" fontId="2" fillId="0" borderId="0" xfId="0" applyNumberFormat="1" applyFont="1"/>
    <xf numFmtId="174" fontId="19" fillId="0" borderId="0" xfId="0" applyNumberFormat="1" applyFont="1"/>
    <xf numFmtId="0" fontId="5" fillId="2" borderId="3" xfId="33" quotePrefix="1" applyNumberFormat="1" applyAlignment="1"/>
    <xf numFmtId="0" fontId="5" fillId="2" borderId="10" xfId="33" quotePrefix="1" applyNumberFormat="1" applyBorder="1" applyAlignment="1"/>
    <xf numFmtId="0" fontId="3" fillId="18" borderId="2" xfId="32" quotePrefix="1" applyNumberFormat="1" applyAlignment="1">
      <alignment horizontal="right"/>
    </xf>
    <xf numFmtId="0" fontId="5" fillId="2" borderId="11" xfId="33" quotePrefix="1" applyNumberFormat="1" applyBorder="1" applyAlignment="1">
      <alignment horizontal="right"/>
    </xf>
    <xf numFmtId="0" fontId="5" fillId="2" borderId="9" xfId="33" quotePrefix="1" applyNumberFormat="1" applyBorder="1" applyAlignment="1">
      <alignment horizontal="right"/>
    </xf>
    <xf numFmtId="0" fontId="5" fillId="2" borderId="13" xfId="33" quotePrefix="1" applyNumberFormat="1" applyBorder="1" applyAlignment="1"/>
    <xf numFmtId="0" fontId="5" fillId="2" borderId="9" xfId="33" applyNumberFormat="1" applyBorder="1" applyAlignment="1"/>
    <xf numFmtId="173" fontId="5" fillId="0" borderId="11" xfId="4" applyNumberFormat="1" applyBorder="1">
      <alignment horizontal="right" vertical="center"/>
    </xf>
    <xf numFmtId="173" fontId="0" fillId="0" borderId="0" xfId="0" applyNumberFormat="1"/>
    <xf numFmtId="10" fontId="26" fillId="0" borderId="0" xfId="36" applyNumberFormat="1" applyFont="1"/>
    <xf numFmtId="43" fontId="15" fillId="0" borderId="0" xfId="0" applyNumberFormat="1" applyFont="1"/>
    <xf numFmtId="0" fontId="27" fillId="0" borderId="0" xfId="0" applyFont="1"/>
    <xf numFmtId="5" fontId="27" fillId="0" borderId="0" xfId="0" applyNumberFormat="1" applyFont="1"/>
    <xf numFmtId="0" fontId="5" fillId="2" borderId="2" xfId="5" applyNumberFormat="1" applyAlignment="1"/>
    <xf numFmtId="172" fontId="3" fillId="0" borderId="1" xfId="2" applyNumberFormat="1">
      <alignment horizontal="right" vertical="center"/>
    </xf>
    <xf numFmtId="10" fontId="0" fillId="0" borderId="0" xfId="0" applyNumberFormat="1"/>
    <xf numFmtId="9" fontId="15" fillId="0" borderId="0" xfId="0" applyNumberFormat="1" applyFont="1"/>
    <xf numFmtId="43" fontId="0" fillId="0" borderId="0" xfId="0" applyNumberFormat="1"/>
    <xf numFmtId="37" fontId="0" fillId="0" borderId="0" xfId="1" applyNumberFormat="1" applyFont="1" applyBorder="1"/>
    <xf numFmtId="5" fontId="0" fillId="0" borderId="0" xfId="37" applyNumberFormat="1" applyFont="1" applyBorder="1"/>
    <xf numFmtId="37" fontId="0" fillId="0" borderId="0" xfId="37" applyNumberFormat="1" applyFont="1" applyBorder="1"/>
    <xf numFmtId="10" fontId="26" fillId="0" borderId="0" xfId="36" applyNumberFormat="1" applyFont="1" applyBorder="1"/>
    <xf numFmtId="10" fontId="0" fillId="0" borderId="0" xfId="36" applyNumberFormat="1" applyFont="1" applyBorder="1"/>
    <xf numFmtId="37" fontId="15" fillId="0" borderId="0" xfId="1" applyNumberFormat="1" applyFont="1" applyFill="1"/>
    <xf numFmtId="37" fontId="24" fillId="0" borderId="0" xfId="1" applyNumberFormat="1" applyFont="1" applyFill="1"/>
    <xf numFmtId="5" fontId="30" fillId="0" borderId="0" xfId="1" applyNumberFormat="1" applyFont="1"/>
    <xf numFmtId="177" fontId="31" fillId="0" borderId="0" xfId="0" applyNumberFormat="1" applyFont="1" applyAlignment="1">
      <alignment horizontal="center"/>
    </xf>
    <xf numFmtId="0" fontId="20" fillId="0" borderId="0" xfId="0" quotePrefix="1" applyFont="1"/>
    <xf numFmtId="2" fontId="31" fillId="0" borderId="0" xfId="0" applyNumberFormat="1" applyFont="1" applyAlignment="1">
      <alignment horizontal="center"/>
    </xf>
    <xf numFmtId="37" fontId="25" fillId="0" borderId="12" xfId="0" applyNumberFormat="1" applyFont="1" applyBorder="1"/>
    <xf numFmtId="164" fontId="19" fillId="0" borderId="0" xfId="1" applyNumberFormat="1" applyFont="1" applyBorder="1"/>
    <xf numFmtId="0" fontId="15" fillId="0" borderId="0" xfId="0" quotePrefix="1" applyFont="1"/>
    <xf numFmtId="164" fontId="18" fillId="20" borderId="6" xfId="1" applyNumberFormat="1" applyFont="1" applyFill="1" applyBorder="1" applyAlignment="1">
      <alignment horizontal="center" wrapText="1"/>
    </xf>
    <xf numFmtId="164" fontId="15" fillId="0" borderId="0" xfId="1" applyNumberFormat="1" applyFont="1" applyAlignment="1">
      <alignment horizontal="right" indent="2"/>
    </xf>
    <xf numFmtId="164" fontId="19" fillId="0" borderId="0" xfId="1" applyNumberFormat="1" applyFont="1" applyAlignment="1">
      <alignment horizontal="right" indent="2"/>
    </xf>
    <xf numFmtId="164" fontId="0" fillId="0" borderId="7" xfId="1" applyNumberFormat="1" applyFont="1" applyBorder="1" applyAlignment="1">
      <alignment horizontal="right" indent="1"/>
    </xf>
    <xf numFmtId="2" fontId="15" fillId="0" borderId="0" xfId="1" applyNumberFormat="1" applyFont="1" applyAlignment="1">
      <alignment horizontal="right" indent="1"/>
    </xf>
    <xf numFmtId="2" fontId="15" fillId="0" borderId="0" xfId="0" applyNumberFormat="1" applyFont="1" applyAlignment="1">
      <alignment horizontal="right" indent="1"/>
    </xf>
    <xf numFmtId="44" fontId="0" fillId="0" borderId="0" xfId="0" applyNumberFormat="1"/>
    <xf numFmtId="172" fontId="5" fillId="0" borderId="3" xfId="4" applyNumberFormat="1">
      <alignment horizontal="right" vertical="center"/>
    </xf>
    <xf numFmtId="173" fontId="5" fillId="0" borderId="3" xfId="4" applyNumberFormat="1">
      <alignment horizontal="right" vertical="center"/>
    </xf>
    <xf numFmtId="0" fontId="5" fillId="2" borderId="11" xfId="33" applyNumberFormat="1" applyBorder="1" applyAlignment="1"/>
    <xf numFmtId="0" fontId="15" fillId="27" borderId="0" xfId="0" applyFont="1" applyFill="1"/>
    <xf numFmtId="0" fontId="0" fillId="27" borderId="0" xfId="0" applyFill="1"/>
    <xf numFmtId="164" fontId="0" fillId="27" borderId="0" xfId="1" applyNumberFormat="1" applyFont="1" applyFill="1"/>
    <xf numFmtId="164" fontId="0" fillId="27" borderId="0" xfId="0" applyNumberFormat="1" applyFill="1"/>
    <xf numFmtId="164" fontId="15" fillId="0" borderId="0" xfId="1" applyNumberFormat="1" applyFont="1" applyFill="1" applyAlignment="1">
      <alignment horizontal="left"/>
    </xf>
    <xf numFmtId="10" fontId="26" fillId="0" borderId="0" xfId="36" applyNumberFormat="1" applyFont="1" applyFill="1"/>
    <xf numFmtId="0" fontId="15" fillId="0" borderId="0" xfId="0" applyFont="1" applyAlignment="1">
      <alignment horizontal="right"/>
    </xf>
    <xf numFmtId="171" fontId="15" fillId="0" borderId="0" xfId="0" applyNumberFormat="1" applyFont="1"/>
    <xf numFmtId="2" fontId="31" fillId="0" borderId="0" xfId="0" applyNumberFormat="1" applyFont="1" applyAlignment="1">
      <alignment horizontal="right"/>
    </xf>
    <xf numFmtId="0" fontId="2" fillId="22" borderId="12" xfId="0" applyFont="1" applyFill="1" applyBorder="1" applyAlignment="1">
      <alignment horizontal="centerContinuous"/>
    </xf>
    <xf numFmtId="179" fontId="0" fillId="0" borderId="0" xfId="36" applyNumberFormat="1" applyFont="1" applyFill="1" applyAlignment="1">
      <alignment horizontal="center"/>
    </xf>
    <xf numFmtId="0" fontId="2" fillId="0" borderId="8" xfId="0" applyFont="1" applyBorder="1" applyAlignment="1">
      <alignment horizontal="center"/>
    </xf>
    <xf numFmtId="0" fontId="17" fillId="19" borderId="6" xfId="0" applyFont="1" applyFill="1" applyBorder="1" applyAlignment="1">
      <alignment horizontal="center"/>
    </xf>
    <xf numFmtId="0" fontId="33" fillId="0" borderId="0" xfId="0" applyFont="1"/>
    <xf numFmtId="0" fontId="25" fillId="0" borderId="0" xfId="0" applyFont="1" applyAlignment="1">
      <alignment horizontal="center"/>
    </xf>
    <xf numFmtId="175" fontId="34" fillId="0" borderId="6" xfId="0" applyNumberFormat="1" applyFont="1" applyBorder="1" applyAlignment="1">
      <alignment horizontal="center" wrapText="1"/>
    </xf>
    <xf numFmtId="0" fontId="25" fillId="0" borderId="6" xfId="0" applyFont="1" applyBorder="1" applyAlignment="1">
      <alignment horizontal="center"/>
    </xf>
    <xf numFmtId="0" fontId="15" fillId="0" borderId="6" xfId="0" applyFont="1" applyBorder="1" applyAlignment="1">
      <alignment horizontal="center"/>
    </xf>
    <xf numFmtId="17" fontId="15" fillId="0" borderId="0" xfId="0" applyNumberFormat="1" applyFont="1" applyAlignment="1">
      <alignment horizontal="center"/>
    </xf>
    <xf numFmtId="175" fontId="35" fillId="0" borderId="0" xfId="0" applyNumberFormat="1" applyFont="1" applyAlignment="1">
      <alignment horizontal="left" wrapText="1"/>
    </xf>
    <xf numFmtId="0" fontId="36" fillId="0" borderId="0" xfId="0" applyFont="1"/>
    <xf numFmtId="37" fontId="25" fillId="0" borderId="0" xfId="0" applyNumberFormat="1" applyFont="1" applyAlignment="1">
      <alignment horizontal="center"/>
    </xf>
    <xf numFmtId="5" fontId="15" fillId="0" borderId="0" xfId="0" applyNumberFormat="1" applyFont="1"/>
    <xf numFmtId="5" fontId="15" fillId="0" borderId="0" xfId="1" applyNumberFormat="1" applyFont="1"/>
    <xf numFmtId="164" fontId="15" fillId="0" borderId="0" xfId="1" applyNumberFormat="1" applyFont="1" applyAlignment="1">
      <alignment horizontal="left"/>
    </xf>
    <xf numFmtId="37" fontId="25" fillId="0" borderId="8" xfId="0" applyNumberFormat="1" applyFont="1" applyBorder="1"/>
    <xf numFmtId="0" fontId="23" fillId="0" borderId="0" xfId="0" applyFont="1" applyAlignment="1">
      <alignment horizontal="right"/>
    </xf>
    <xf numFmtId="39" fontId="23" fillId="0" borderId="0" xfId="0" applyNumberFormat="1" applyFont="1" applyAlignment="1">
      <alignment horizontal="center"/>
    </xf>
    <xf numFmtId="5" fontId="25" fillId="0" borderId="12" xfId="0" applyNumberFormat="1" applyFont="1" applyBorder="1"/>
    <xf numFmtId="2" fontId="23" fillId="0" borderId="0" xfId="0" applyNumberFormat="1" applyFont="1" applyAlignment="1">
      <alignment horizontal="center"/>
    </xf>
    <xf numFmtId="2" fontId="15" fillId="0" borderId="0" xfId="0" applyNumberFormat="1" applyFont="1" applyAlignment="1">
      <alignment horizontal="center"/>
    </xf>
    <xf numFmtId="164" fontId="15" fillId="0" borderId="0" xfId="1" applyNumberFormat="1" applyFont="1" applyFill="1"/>
    <xf numFmtId="176" fontId="15" fillId="0" borderId="0" xfId="1" applyNumberFormat="1" applyFont="1" applyFill="1" applyAlignment="1">
      <alignment horizontal="left"/>
    </xf>
    <xf numFmtId="17" fontId="15" fillId="0" borderId="0" xfId="0" quotePrefix="1" applyNumberFormat="1" applyFont="1" applyAlignment="1">
      <alignment horizontal="center"/>
    </xf>
    <xf numFmtId="0" fontId="15" fillId="0" borderId="0" xfId="0" quotePrefix="1" applyFont="1" applyAlignment="1">
      <alignment horizontal="center"/>
    </xf>
    <xf numFmtId="0" fontId="15" fillId="0" borderId="0" xfId="0" applyFont="1" applyAlignment="1">
      <alignment horizontal="left"/>
    </xf>
    <xf numFmtId="0" fontId="37" fillId="0" borderId="0" xfId="0" applyFont="1"/>
    <xf numFmtId="0" fontId="15" fillId="0" borderId="0" xfId="0" applyFont="1" applyFill="1"/>
    <xf numFmtId="0" fontId="25" fillId="0" borderId="0" xfId="0" applyFont="1" applyFill="1"/>
    <xf numFmtId="37" fontId="15" fillId="0" borderId="0" xfId="0" applyNumberFormat="1" applyFont="1" applyFill="1"/>
    <xf numFmtId="0" fontId="15" fillId="0" borderId="0" xfId="0" applyFont="1" applyFill="1" applyAlignment="1">
      <alignment horizontal="left"/>
    </xf>
    <xf numFmtId="0" fontId="15" fillId="0" borderId="0" xfId="0" applyFont="1" applyFill="1" applyAlignment="1">
      <alignment horizontal="center"/>
    </xf>
    <xf numFmtId="0" fontId="25" fillId="0" borderId="0" xfId="0" applyFont="1" applyFill="1" applyAlignment="1">
      <alignment horizontal="center"/>
    </xf>
    <xf numFmtId="0" fontId="25" fillId="0" borderId="12" xfId="0" applyFont="1" applyFill="1" applyBorder="1" applyAlignment="1">
      <alignment horizontal="center"/>
    </xf>
    <xf numFmtId="37" fontId="25" fillId="0" borderId="0" xfId="0" applyNumberFormat="1" applyFont="1" applyFill="1"/>
    <xf numFmtId="37" fontId="25" fillId="0" borderId="12" xfId="0" applyNumberFormat="1" applyFont="1" applyFill="1" applyBorder="1"/>
    <xf numFmtId="37" fontId="25" fillId="0" borderId="12" xfId="0" applyNumberFormat="1" applyFont="1" applyFill="1" applyBorder="1" applyAlignment="1">
      <alignment horizontal="center"/>
    </xf>
    <xf numFmtId="0" fontId="25" fillId="0" borderId="6" xfId="0" applyFont="1" applyFill="1" applyBorder="1" applyAlignment="1">
      <alignment horizontal="center"/>
    </xf>
    <xf numFmtId="0" fontId="15" fillId="0" borderId="0" xfId="0" applyFont="1" applyFill="1" applyAlignment="1">
      <alignment horizontal="center" wrapText="1"/>
    </xf>
    <xf numFmtId="0" fontId="25" fillId="0" borderId="6" xfId="0" applyFont="1" applyFill="1" applyBorder="1" applyAlignment="1">
      <alignment horizontal="center" wrapText="1"/>
    </xf>
    <xf numFmtId="0" fontId="38" fillId="0" borderId="0" xfId="0" applyFont="1" applyFill="1" applyAlignment="1">
      <alignment horizontal="center"/>
    </xf>
    <xf numFmtId="176" fontId="15" fillId="0" borderId="0" xfId="0" applyNumberFormat="1" applyFont="1" applyFill="1"/>
    <xf numFmtId="0" fontId="15" fillId="0" borderId="0" xfId="0" applyFont="1" applyFill="1" applyAlignment="1">
      <alignment horizontal="right"/>
    </xf>
    <xf numFmtId="0" fontId="36" fillId="0" borderId="0" xfId="0" applyFont="1" applyFill="1"/>
    <xf numFmtId="0" fontId="23" fillId="0" borderId="0" xfId="0" applyFont="1" applyFill="1"/>
    <xf numFmtId="17" fontId="15" fillId="0" borderId="6" xfId="0" applyNumberFormat="1" applyFont="1" applyFill="1" applyBorder="1"/>
    <xf numFmtId="17" fontId="15" fillId="0" borderId="6" xfId="0" applyNumberFormat="1" applyFont="1" applyFill="1" applyBorder="1" applyAlignment="1">
      <alignment horizontal="center"/>
    </xf>
    <xf numFmtId="7" fontId="15" fillId="0" borderId="0" xfId="0" applyNumberFormat="1" applyFont="1" applyFill="1"/>
    <xf numFmtId="5" fontId="15" fillId="0" borderId="0" xfId="0" applyNumberFormat="1" applyFont="1" applyFill="1"/>
    <xf numFmtId="39" fontId="15" fillId="0" borderId="0" xfId="0" applyNumberFormat="1" applyFont="1" applyFill="1"/>
    <xf numFmtId="37" fontId="15" fillId="0" borderId="6" xfId="0" applyNumberFormat="1" applyFont="1" applyFill="1" applyBorder="1"/>
    <xf numFmtId="168" fontId="15" fillId="0" borderId="0" xfId="0" applyNumberFormat="1" applyFont="1" applyFill="1"/>
    <xf numFmtId="170" fontId="15" fillId="0" borderId="0" xfId="0" applyNumberFormat="1" applyFont="1" applyFill="1"/>
    <xf numFmtId="5" fontId="15" fillId="0" borderId="6" xfId="0" applyNumberFormat="1" applyFont="1" applyFill="1" applyBorder="1"/>
    <xf numFmtId="37" fontId="15" fillId="0" borderId="15" xfId="0" applyNumberFormat="1" applyFont="1" applyFill="1" applyBorder="1"/>
    <xf numFmtId="2" fontId="23" fillId="0" borderId="0" xfId="0" applyNumberFormat="1" applyFont="1" applyFill="1" applyAlignment="1">
      <alignment horizontal="center"/>
    </xf>
    <xf numFmtId="0" fontId="25" fillId="0" borderId="0" xfId="0" applyFont="1" applyFill="1" applyAlignment="1">
      <alignment horizontal="right"/>
    </xf>
    <xf numFmtId="5" fontId="25" fillId="0" borderId="8" xfId="0" applyNumberFormat="1" applyFont="1" applyFill="1" applyBorder="1"/>
    <xf numFmtId="10" fontId="15" fillId="0" borderId="0" xfId="36" applyNumberFormat="1" applyFont="1" applyFill="1"/>
    <xf numFmtId="5" fontId="15" fillId="0" borderId="15" xfId="0" applyNumberFormat="1" applyFont="1" applyFill="1" applyBorder="1"/>
    <xf numFmtId="17" fontId="15" fillId="0" borderId="0" xfId="0" applyNumberFormat="1" applyFont="1" applyFill="1"/>
    <xf numFmtId="17" fontId="15" fillId="0" borderId="0" xfId="0" applyNumberFormat="1" applyFont="1" applyFill="1" applyAlignment="1">
      <alignment horizontal="center"/>
    </xf>
    <xf numFmtId="39" fontId="15" fillId="0" borderId="0" xfId="0" applyNumberFormat="1" applyFont="1" applyFill="1" applyAlignment="1">
      <alignment horizontal="center"/>
    </xf>
  </cellXfs>
  <cellStyles count="55">
    <cellStyle name="Comma" xfId="1" builtinId="3"/>
    <cellStyle name="Comma 10" xfId="53" xr:uid="{D4754CD1-FBFB-4EC6-B299-45F40270B224}"/>
    <cellStyle name="Currency" xfId="37" builtinId="4"/>
    <cellStyle name="Normal" xfId="0" builtinId="0"/>
    <cellStyle name="Normal 18" xfId="52" xr:uid="{BF4A86E7-0735-4794-9AC4-A2201FB2EED3}"/>
    <cellStyle name="Normal 2" xfId="51" xr:uid="{1F0D2E48-E19D-4644-8B25-9BCC8BD629D3}"/>
    <cellStyle name="Normal 3" xfId="54" xr:uid="{DACA1B50-6A2D-4ADB-B95C-92EEFB170579}"/>
    <cellStyle name="Percent" xfId="36" builtinId="5"/>
    <cellStyle name="SAPBorder" xfId="3" xr:uid="{00000000-0005-0000-0000-000003000000}"/>
    <cellStyle name="SAPDataCell" xfId="2" xr:uid="{00000000-0005-0000-0000-000004000000}"/>
    <cellStyle name="SAPDataRemoved" xfId="50" xr:uid="{B013B50A-D1CC-4F66-81E8-E1A4423CB5C1}"/>
    <cellStyle name="SAPDataTotalCell" xfId="4" xr:uid="{00000000-0005-0000-0000-000005000000}"/>
    <cellStyle name="SAPDimensionCell" xfId="5" xr:uid="{00000000-0005-0000-0000-000006000000}"/>
    <cellStyle name="SAPEditableDataCell" xfId="6" xr:uid="{00000000-0005-0000-0000-000007000000}"/>
    <cellStyle name="SAPEditableDataCell 2" xfId="39" xr:uid="{4929E6DC-D450-4780-9B70-D9DBE54606B4}"/>
    <cellStyle name="SAPEditableDataTotalCell" xfId="7" xr:uid="{00000000-0005-0000-0000-000008000000}"/>
    <cellStyle name="SAPEditableDataTotalCell 2" xfId="41" xr:uid="{DE795B72-3A6B-46F7-810D-BAB2EDBF7C73}"/>
    <cellStyle name="SAPEmphasized" xfId="8" xr:uid="{00000000-0005-0000-0000-000009000000}"/>
    <cellStyle name="SAPEmphasizedEditableDataCell" xfId="9" xr:uid="{00000000-0005-0000-0000-00000A000000}"/>
    <cellStyle name="SAPEmphasizedEditableDataCell 2" xfId="43" xr:uid="{178772F0-4FD8-4696-B2BB-B3083C8A747E}"/>
    <cellStyle name="SAPEmphasizedEditableDataTotalCell" xfId="10" xr:uid="{00000000-0005-0000-0000-00000B000000}"/>
    <cellStyle name="SAPEmphasizedEditableDataTotalCell 2" xfId="44" xr:uid="{C3F762D2-4C66-4F11-9E57-BFDEABE161A9}"/>
    <cellStyle name="SAPEmphasizedLockedDataCell" xfId="11" xr:uid="{00000000-0005-0000-0000-00000C000000}"/>
    <cellStyle name="SAPEmphasizedLockedDataCell 2" xfId="45" xr:uid="{EA33283D-88F7-413C-8D43-93BDB9431233}"/>
    <cellStyle name="SAPEmphasizedLockedDataTotalCell" xfId="12" xr:uid="{00000000-0005-0000-0000-00000D000000}"/>
    <cellStyle name="SAPEmphasizedLockedDataTotalCell 2" xfId="46" xr:uid="{8AEAD462-5431-4176-A65C-3F71912CA29F}"/>
    <cellStyle name="SAPEmphasizedReadonlyDataCell" xfId="13" xr:uid="{00000000-0005-0000-0000-00000E000000}"/>
    <cellStyle name="SAPEmphasizedReadonlyDataTotalCell" xfId="14" xr:uid="{00000000-0005-0000-0000-00000F000000}"/>
    <cellStyle name="SAPEmphasizedTotal" xfId="15" xr:uid="{00000000-0005-0000-0000-000010000000}"/>
    <cellStyle name="SAPError" xfId="49" xr:uid="{868BEB09-FBA5-4C9B-A5E7-9B3F1CC28C85}"/>
    <cellStyle name="SAPExceptionLevel1" xfId="16" xr:uid="{00000000-0005-0000-0000-000011000000}"/>
    <cellStyle name="SAPExceptionLevel2" xfId="17" xr:uid="{00000000-0005-0000-0000-000012000000}"/>
    <cellStyle name="SAPExceptionLevel3" xfId="18" xr:uid="{00000000-0005-0000-0000-000013000000}"/>
    <cellStyle name="SAPExceptionLevel4" xfId="19" xr:uid="{00000000-0005-0000-0000-000014000000}"/>
    <cellStyle name="SAPExceptionLevel5" xfId="20" xr:uid="{00000000-0005-0000-0000-000015000000}"/>
    <cellStyle name="SAPExceptionLevel6" xfId="21" xr:uid="{00000000-0005-0000-0000-000016000000}"/>
    <cellStyle name="SAPExceptionLevel7" xfId="22" xr:uid="{00000000-0005-0000-0000-000017000000}"/>
    <cellStyle name="SAPExceptionLevel8" xfId="23" xr:uid="{00000000-0005-0000-0000-000018000000}"/>
    <cellStyle name="SAPExceptionLevel9" xfId="24" xr:uid="{00000000-0005-0000-0000-000019000000}"/>
    <cellStyle name="SAPFormula" xfId="48" xr:uid="{C9FBC1A9-6246-4903-90A6-59223E6A0155}"/>
    <cellStyle name="SAPGroupingFillCell" xfId="38" xr:uid="{3F56C530-54E2-4208-BD2A-3B3C58D55A89}"/>
    <cellStyle name="SAPHierarchyCell0" xfId="25" xr:uid="{00000000-0005-0000-0000-00001A000000}"/>
    <cellStyle name="SAPHierarchyCell1" xfId="26" xr:uid="{00000000-0005-0000-0000-00001B000000}"/>
    <cellStyle name="SAPHierarchyCell2" xfId="27" xr:uid="{00000000-0005-0000-0000-00001C000000}"/>
    <cellStyle name="SAPHierarchyCell3" xfId="28" xr:uid="{00000000-0005-0000-0000-00001D000000}"/>
    <cellStyle name="SAPHierarchyCell4" xfId="29" xr:uid="{00000000-0005-0000-0000-00001E000000}"/>
    <cellStyle name="SAPLockedDataCell" xfId="30" xr:uid="{00000000-0005-0000-0000-00001F000000}"/>
    <cellStyle name="SAPLockedDataCell 2" xfId="40" xr:uid="{F5B4D084-855E-4047-B563-15BF34651988}"/>
    <cellStyle name="SAPLockedDataTotalCell" xfId="31" xr:uid="{00000000-0005-0000-0000-000020000000}"/>
    <cellStyle name="SAPLockedDataTotalCell 2" xfId="42" xr:uid="{11A24D6E-2027-41C6-A81F-5C7435BA95F4}"/>
    <cellStyle name="SAPMemberCell" xfId="32" xr:uid="{00000000-0005-0000-0000-000021000000}"/>
    <cellStyle name="SAPMemberTotalCell" xfId="33" xr:uid="{00000000-0005-0000-0000-000022000000}"/>
    <cellStyle name="SAPMessageText" xfId="47" xr:uid="{AD742570-7942-4692-AC52-BC2B9F8099EA}"/>
    <cellStyle name="SAPReadonlyDataCell" xfId="34" xr:uid="{00000000-0005-0000-0000-000023000000}"/>
    <cellStyle name="SAPReadonlyDataTotalCell" xfId="35" xr:uid="{00000000-0005-0000-0000-000024000000}"/>
  </cellStyles>
  <dxfs count="0"/>
  <tableStyles count="0" defaultTableStyle="TableStyleMedium2" defaultPivotStyle="PivotStyleLight16"/>
  <colors>
    <mruColors>
      <color rgb="FFFFFFCC"/>
      <color rgb="FFC39BE1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eetMetadata" Target="metadata.xml"/><Relationship Id="rId27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4.bin"/><Relationship Id="rId1" Type="http://schemas.openxmlformats.org/officeDocument/2006/relationships/printerSettings" Target="../printerSettings/printerSettings5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5.bin"/><Relationship Id="rId1" Type="http://schemas.openxmlformats.org/officeDocument/2006/relationships/printerSettings" Target="../printerSettings/printerSettings6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6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customProperty" Target="../customProperty17.bin"/><Relationship Id="rId1" Type="http://schemas.openxmlformats.org/officeDocument/2006/relationships/printerSettings" Target="../printerSettings/printerSettings7.bin"/><Relationship Id="rId4" Type="http://schemas.openxmlformats.org/officeDocument/2006/relationships/comments" Target="../comments2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123C81-5176-4589-B348-2D4FB453DA4E}">
  <sheetPr codeName="Sheet1"/>
  <dimension ref="A1:D8"/>
  <sheetViews>
    <sheetView workbookViewId="0">
      <selection activeCell="R35" sqref="R35"/>
    </sheetView>
  </sheetViews>
  <sheetFormatPr defaultRowHeight="15" x14ac:dyDescent="0.25"/>
  <cols>
    <col min="1" max="1" width="9.140625" style="4"/>
    <col min="2" max="2" width="3.5703125" style="4" customWidth="1"/>
    <col min="3" max="3" width="23" style="4" bestFit="1" customWidth="1"/>
    <col min="4" max="4" width="12" style="4" bestFit="1" customWidth="1"/>
    <col min="5" max="5" width="12.42578125" style="4" customWidth="1"/>
    <col min="6" max="16384" width="9.140625" style="4"/>
  </cols>
  <sheetData>
    <row r="1" spans="1:4" x14ac:dyDescent="0.25">
      <c r="A1" s="101" t="s">
        <v>20</v>
      </c>
    </row>
    <row r="2" spans="1:4" x14ac:dyDescent="0.25">
      <c r="A2" s="101" t="s">
        <v>139</v>
      </c>
    </row>
    <row r="4" spans="1:4" x14ac:dyDescent="0.25">
      <c r="B4" s="189" t="s">
        <v>510</v>
      </c>
    </row>
    <row r="5" spans="1:4" x14ac:dyDescent="0.25">
      <c r="D5" s="159" t="s">
        <v>0</v>
      </c>
    </row>
    <row r="6" spans="1:4" x14ac:dyDescent="0.25">
      <c r="C6" s="4" t="s">
        <v>508</v>
      </c>
      <c r="D6" s="160">
        <v>47.550066548208392</v>
      </c>
    </row>
    <row r="7" spans="1:4" x14ac:dyDescent="0.25">
      <c r="C7" s="4" t="s">
        <v>509</v>
      </c>
      <c r="D7" s="160">
        <v>47.305718376285107</v>
      </c>
    </row>
    <row r="8" spans="1:4" x14ac:dyDescent="0.25">
      <c r="C8" s="4" t="s">
        <v>140</v>
      </c>
      <c r="D8" s="46">
        <f>+D7/D6-1</f>
        <v>-5.1387556245700017E-3</v>
      </c>
    </row>
  </sheetData>
  <pageMargins left="0.7" right="0.7" top="0.75" bottom="0.75" header="0.3" footer="0.3"/>
  <customProperties>
    <customPr name="_pios_id" r:id="rId1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0DC343-BDE5-4B27-955C-D8DDB4BFF6F8}">
  <sheetPr codeName="Sheet2"/>
  <dimension ref="A1:AS167"/>
  <sheetViews>
    <sheetView zoomScale="80" zoomScaleNormal="80" workbookViewId="0">
      <selection activeCell="R35" sqref="R35"/>
    </sheetView>
  </sheetViews>
  <sheetFormatPr defaultRowHeight="15" x14ac:dyDescent="0.25"/>
  <cols>
    <col min="1" max="1" width="4" style="4" customWidth="1"/>
    <col min="2" max="2" width="23.5703125" style="4" bestFit="1" customWidth="1"/>
    <col min="3" max="3" width="2.42578125" style="4" customWidth="1"/>
    <col min="4" max="4" width="13.42578125" style="4" bestFit="1" customWidth="1"/>
    <col min="5" max="5" width="1.5703125" style="4" customWidth="1"/>
    <col min="6" max="6" width="13.42578125" style="4" bestFit="1" customWidth="1"/>
    <col min="7" max="7" width="1.42578125" style="4" customWidth="1"/>
    <col min="8" max="8" width="12.5703125" style="4" customWidth="1"/>
    <col min="9" max="9" width="1.42578125" style="4" customWidth="1"/>
    <col min="10" max="10" width="12.5703125" style="4" customWidth="1"/>
    <col min="11" max="11" width="4.85546875" style="4" customWidth="1"/>
    <col min="12" max="12" width="14.42578125" style="4" bestFit="1" customWidth="1"/>
    <col min="13" max="13" width="14" style="4" customWidth="1"/>
    <col min="14" max="14" width="13.5703125" style="4" customWidth="1"/>
    <col min="15" max="15" width="14.5703125" style="4" customWidth="1"/>
    <col min="16" max="16" width="5.85546875" style="4" customWidth="1"/>
    <col min="17" max="17" width="4.5703125" style="4" customWidth="1"/>
    <col min="18" max="18" width="28.140625" style="4" bestFit="1" customWidth="1"/>
    <col min="19" max="19" width="13.140625" style="4" customWidth="1"/>
    <col min="20" max="24" width="13.5703125" style="4" bestFit="1" customWidth="1"/>
    <col min="25" max="25" width="15" style="4" bestFit="1" customWidth="1"/>
    <col min="26" max="26" width="1.85546875" style="4" customWidth="1"/>
    <col min="27" max="27" width="14.85546875" style="4" customWidth="1"/>
    <col min="28" max="28" width="13.5703125" style="4" bestFit="1" customWidth="1"/>
    <col min="29" max="30" width="14.42578125" style="4" customWidth="1"/>
    <col min="31" max="31" width="9.140625" style="4"/>
    <col min="32" max="32" width="2.5703125" style="4" customWidth="1"/>
    <col min="33" max="33" width="14.5703125" style="4" bestFit="1" customWidth="1"/>
    <col min="34" max="34" width="14.42578125" style="92" customWidth="1"/>
    <col min="35" max="35" width="15.5703125" style="92" customWidth="1"/>
    <col min="36" max="36" width="9.140625" style="4"/>
    <col min="37" max="37" width="2.42578125" style="4" customWidth="1"/>
    <col min="38" max="38" width="10.5703125" style="4" bestFit="1" customWidth="1"/>
    <col min="39" max="39" width="21.42578125" style="4" bestFit="1" customWidth="1"/>
    <col min="40" max="40" width="13.5703125" style="4" bestFit="1" customWidth="1"/>
    <col min="41" max="41" width="14.42578125" style="4" bestFit="1" customWidth="1"/>
    <col min="42" max="42" width="14.42578125" style="4" customWidth="1"/>
    <col min="43" max="45" width="13.5703125" style="4" bestFit="1" customWidth="1"/>
    <col min="46" max="16384" width="9.140625" style="4"/>
  </cols>
  <sheetData>
    <row r="1" spans="1:45" x14ac:dyDescent="0.25">
      <c r="A1" s="101" t="s">
        <v>20</v>
      </c>
    </row>
    <row r="3" spans="1:45" x14ac:dyDescent="0.25">
      <c r="A3" s="166" t="s">
        <v>401</v>
      </c>
      <c r="K3" s="166" t="s">
        <v>379</v>
      </c>
      <c r="Q3" s="166" t="s">
        <v>402</v>
      </c>
    </row>
    <row r="4" spans="1:45" x14ac:dyDescent="0.25">
      <c r="AF4" s="166" t="s">
        <v>403</v>
      </c>
      <c r="AK4" s="166" t="s">
        <v>404</v>
      </c>
      <c r="AM4" s="92"/>
      <c r="AN4" s="92"/>
    </row>
    <row r="5" spans="1:45" ht="30" x14ac:dyDescent="0.25">
      <c r="B5" s="101" t="s">
        <v>371</v>
      </c>
      <c r="C5" s="101"/>
      <c r="D5" s="167">
        <v>2026</v>
      </c>
      <c r="E5" s="167"/>
      <c r="F5" s="167">
        <v>2027</v>
      </c>
      <c r="G5" s="167"/>
      <c r="H5" s="167">
        <v>2028</v>
      </c>
      <c r="I5" s="167"/>
      <c r="J5" s="167">
        <v>2029</v>
      </c>
      <c r="L5" s="168" t="s">
        <v>369</v>
      </c>
      <c r="M5" s="168" t="s">
        <v>370</v>
      </c>
      <c r="N5" s="168" t="s">
        <v>6</v>
      </c>
      <c r="O5" s="168" t="s">
        <v>5</v>
      </c>
      <c r="S5" s="169">
        <f>T5-1</f>
        <v>2020</v>
      </c>
      <c r="T5" s="169">
        <f>U5-1</f>
        <v>2021</v>
      </c>
      <c r="U5" s="169">
        <f>V5-1</f>
        <v>2022</v>
      </c>
      <c r="V5" s="169">
        <f>W5-1</f>
        <v>2023</v>
      </c>
      <c r="W5" s="169">
        <v>2024</v>
      </c>
      <c r="X5" s="169" t="s">
        <v>376</v>
      </c>
      <c r="Y5" s="169" t="s">
        <v>377</v>
      </c>
      <c r="Z5" s="170"/>
      <c r="AA5" s="169">
        <f>AB5-1</f>
        <v>2026</v>
      </c>
      <c r="AB5" s="169">
        <f>AC5-1</f>
        <v>2027</v>
      </c>
      <c r="AC5" s="169">
        <f>AD5-1</f>
        <v>2028</v>
      </c>
      <c r="AD5" s="169">
        <v>2029</v>
      </c>
    </row>
    <row r="6" spans="1:45" x14ac:dyDescent="0.25">
      <c r="L6" s="171">
        <v>44562</v>
      </c>
      <c r="M6" s="92">
        <f>+KYAW!AF174</f>
        <v>955379.51019767206</v>
      </c>
      <c r="N6" s="92">
        <f>+KYAW!AI174</f>
        <v>187411.77544232784</v>
      </c>
      <c r="O6" s="92">
        <f>+KYAW!AH174</f>
        <v>1142791.2856399999</v>
      </c>
      <c r="R6" s="172" t="s">
        <v>372</v>
      </c>
      <c r="AG6" s="173" t="s">
        <v>0</v>
      </c>
      <c r="AH6" s="174" t="s">
        <v>380</v>
      </c>
      <c r="AI6" s="174" t="s">
        <v>381</v>
      </c>
      <c r="AL6" s="173" t="s">
        <v>388</v>
      </c>
      <c r="AM6" s="173" t="s">
        <v>389</v>
      </c>
      <c r="AN6" s="167" t="s">
        <v>376</v>
      </c>
      <c r="AO6" s="167" t="s">
        <v>377</v>
      </c>
      <c r="AP6" s="167">
        <v>2026</v>
      </c>
      <c r="AQ6" s="167">
        <v>2027</v>
      </c>
      <c r="AR6" s="167">
        <v>2028</v>
      </c>
      <c r="AS6" s="167">
        <v>2029</v>
      </c>
    </row>
    <row r="7" spans="1:45" x14ac:dyDescent="0.25">
      <c r="B7" s="4" t="s">
        <v>0</v>
      </c>
      <c r="D7" s="18">
        <f>+'KYAW Revenue'!F38/10</f>
        <v>6053426.0099999998</v>
      </c>
      <c r="E7" s="92"/>
      <c r="F7" s="18">
        <f>+'KYAW Revenue'!H38/10</f>
        <v>6068896</v>
      </c>
      <c r="G7" s="92"/>
      <c r="H7" s="18">
        <f>+'KYAW Revenue'!I38/10</f>
        <v>6084046</v>
      </c>
      <c r="I7" s="92"/>
      <c r="J7" s="18">
        <f>+'KYAW Revenue'!J38/10</f>
        <v>6098880</v>
      </c>
      <c r="L7" s="171">
        <v>44593</v>
      </c>
      <c r="M7" s="92">
        <f>+KYAW!AF175</f>
        <v>846469.98765363905</v>
      </c>
      <c r="N7" s="92">
        <f>+KYAW!AI175</f>
        <v>224236.01237636094</v>
      </c>
      <c r="O7" s="92">
        <f>+KYAW!AH175</f>
        <v>1070706.00003</v>
      </c>
      <c r="R7" s="4" t="s">
        <v>0</v>
      </c>
      <c r="S7" s="175">
        <f>-(SUM('Revenue GL'!O5:O7))</f>
        <v>58298891.539999999</v>
      </c>
      <c r="T7" s="175">
        <f>-(SUM('Revenue GL'!AB5:AB7))</f>
        <v>57380927.32</v>
      </c>
      <c r="U7" s="175">
        <f>-(SUM('Revenue GL'!AO5:AO7))</f>
        <v>59386024.479999997</v>
      </c>
      <c r="V7" s="175">
        <f>-(SUM('Revenue GL'!BB5:BB7))</f>
        <v>61868856.159999996</v>
      </c>
      <c r="W7" s="175">
        <f>-(SUM('Revenue GL'!BO5:BO7))</f>
        <v>67224885.560000002</v>
      </c>
      <c r="X7" s="175">
        <f>+'KYAW Revenue'!D47+'KYAW Revenue'!D49</f>
        <v>76523060.379999995</v>
      </c>
      <c r="Y7" s="175">
        <f>+'KYAW Revenue'!G47+'KYAW Revenue'!G49</f>
        <v>74139678.030000001</v>
      </c>
      <c r="Z7" s="175"/>
      <c r="AA7" s="175">
        <f>+'KYAW Revenue'!F47+'KYAW Revenue'!F49</f>
        <v>74139678.030000001</v>
      </c>
      <c r="AB7" s="175">
        <f>+'KYAW Revenue'!H47+'KYAW Revenue'!H49</f>
        <v>74271033.24000001</v>
      </c>
      <c r="AC7" s="175">
        <f>+'KYAW Revenue'!I47+'KYAW Revenue'!I49</f>
        <v>74400059.969999999</v>
      </c>
      <c r="AD7" s="175">
        <f>+'KYAW Revenue'!J47+'KYAW Revenue'!J49</f>
        <v>74526787.200000003</v>
      </c>
      <c r="AG7" s="4" t="s">
        <v>29</v>
      </c>
      <c r="AH7" s="92">
        <f>+'KYAW Revenue'!D8</f>
        <v>1492866.95</v>
      </c>
      <c r="AI7" s="92">
        <f>+'KYAW Revenue'!G8</f>
        <v>1507031.3333333335</v>
      </c>
      <c r="AL7" s="4" t="str">
        <f>'Revenue GL'!A5</f>
        <v>40111000</v>
      </c>
      <c r="AM7" s="4" t="str">
        <f>'Revenue GL'!B5</f>
        <v>Res Sales Billed</v>
      </c>
      <c r="AN7" s="176">
        <f>'KYAW Revenue'!D47</f>
        <v>70114486.450000003</v>
      </c>
      <c r="AO7" s="176">
        <f>'KYAW Revenue'!G47</f>
        <v>68558977.269999996</v>
      </c>
      <c r="AP7" s="176">
        <f>'KYAW Revenue'!F47</f>
        <v>68558977.269999996</v>
      </c>
      <c r="AQ7" s="176">
        <f>'KYAW Revenue'!H47</f>
        <v>68680445.020000011</v>
      </c>
      <c r="AR7" s="176">
        <f>'KYAW Revenue'!I47</f>
        <v>68799759.539999992</v>
      </c>
      <c r="AS7" s="176">
        <f>'KYAW Revenue'!J47</f>
        <v>68916947.659999996</v>
      </c>
    </row>
    <row r="8" spans="1:45" x14ac:dyDescent="0.25">
      <c r="B8" s="4" t="s">
        <v>365</v>
      </c>
      <c r="D8" s="92">
        <f>+'KYAW Revenue'!F85/10</f>
        <v>4216701.01</v>
      </c>
      <c r="E8" s="92"/>
      <c r="F8" s="92">
        <f>+'KYAW Revenue'!H85/10</f>
        <v>4254178.99</v>
      </c>
      <c r="G8" s="92"/>
      <c r="H8" s="92">
        <f>+'KYAW Revenue'!I82/10</f>
        <v>4291657</v>
      </c>
      <c r="I8" s="92"/>
      <c r="J8" s="92">
        <f>+'KYAW Revenue'!J82/10</f>
        <v>4329134.99</v>
      </c>
      <c r="L8" s="171">
        <v>44621</v>
      </c>
      <c r="M8" s="92">
        <f>+KYAW!AF176</f>
        <v>821924.29771373654</v>
      </c>
      <c r="N8" s="92">
        <f>+KYAW!AI176</f>
        <v>350498.70226626331</v>
      </c>
      <c r="O8" s="92">
        <f>+KYAW!AH176</f>
        <v>1172422.9999799998</v>
      </c>
      <c r="R8" s="4" t="s">
        <v>1</v>
      </c>
      <c r="S8" s="92">
        <f>-(SUM('Revenue GL'!O9:O10))</f>
        <v>24412954.359999999</v>
      </c>
      <c r="T8" s="92">
        <f>-(SUM('Revenue GL'!AB9:AB10))</f>
        <v>25668664.52</v>
      </c>
      <c r="U8" s="92">
        <f>-(SUM('Revenue GL'!AO9:AO10))</f>
        <v>27664494.140000001</v>
      </c>
      <c r="V8" s="92">
        <f>-(SUM('Revenue GL'!BB9:BB10))</f>
        <v>28999167.940000001</v>
      </c>
      <c r="W8" s="92">
        <f>-(SUM('Revenue GL'!BO9:BO10))</f>
        <v>31534932.07</v>
      </c>
      <c r="X8" s="92">
        <f>+'KYAW Revenue'!D94+'KYAW Revenue'!D96</f>
        <v>35961596.719999999</v>
      </c>
      <c r="Y8" s="92">
        <f>+'KYAW Revenue'!G94+'KYAW Revenue'!G96</f>
        <v>35279903.600000001</v>
      </c>
      <c r="Z8" s="92"/>
      <c r="AA8" s="92">
        <f>+'KYAW Revenue'!F94+'KYAW Revenue'!F96</f>
        <v>35279903.600000001</v>
      </c>
      <c r="AB8" s="92">
        <f>+'KYAW Revenue'!H94+'KYAW Revenue'!H96</f>
        <v>35531551.789999999</v>
      </c>
      <c r="AC8" s="92">
        <f>+'KYAW Revenue'!I94+'KYAW Revenue'!I96</f>
        <v>35783200.159999996</v>
      </c>
      <c r="AD8" s="92">
        <f>+'KYAW Revenue'!J94+'KYAW Revenue'!J96</f>
        <v>36034848.399999999</v>
      </c>
      <c r="AG8" s="4" t="s">
        <v>30</v>
      </c>
      <c r="AH8" s="92">
        <f>+'KYAW Revenue'!D9</f>
        <v>0</v>
      </c>
      <c r="AI8" s="92">
        <f>+'KYAW Revenue'!G9</f>
        <v>0</v>
      </c>
      <c r="AL8" s="4" t="str">
        <f>'Revenue GL'!A6</f>
        <v>40111100</v>
      </c>
      <c r="AM8" s="4" t="str">
        <f>'Revenue GL'!B6</f>
        <v>ResSls Billed Surch</v>
      </c>
      <c r="AN8" s="177"/>
      <c r="AO8" s="177"/>
      <c r="AP8" s="177"/>
      <c r="AQ8" s="177"/>
      <c r="AR8" s="177"/>
      <c r="AS8" s="177"/>
    </row>
    <row r="9" spans="1:45" x14ac:dyDescent="0.25">
      <c r="B9" s="4" t="s">
        <v>2</v>
      </c>
      <c r="D9" s="92">
        <f>+'KYAW Revenue'!F132/10</f>
        <v>573049.63000000012</v>
      </c>
      <c r="E9" s="92"/>
      <c r="F9" s="92">
        <f>+'KYAW Revenue'!H132/10</f>
        <v>573049.63000000012</v>
      </c>
      <c r="G9" s="92"/>
      <c r="H9" s="92">
        <f>+'KYAW Revenue'!I132/10</f>
        <v>573049.63000000012</v>
      </c>
      <c r="I9" s="92"/>
      <c r="J9" s="92">
        <f>+'KYAW Revenue'!J132/10</f>
        <v>573049.63000000012</v>
      </c>
      <c r="L9" s="171">
        <v>44652</v>
      </c>
      <c r="M9" s="92">
        <f>+KYAW!AF177</f>
        <v>871864.1971408719</v>
      </c>
      <c r="N9" s="92">
        <f>+KYAW!AI177</f>
        <v>297902.66019912797</v>
      </c>
      <c r="O9" s="92">
        <f>+KYAW!AH177</f>
        <v>1169766.8573399999</v>
      </c>
      <c r="R9" s="4" t="s">
        <v>2</v>
      </c>
      <c r="S9" s="92">
        <f>-(SUM('Revenue GL'!O12:O13))</f>
        <v>2516437.37</v>
      </c>
      <c r="T9" s="92">
        <f>-(SUM('Revenue GL'!AB12:AB13))</f>
        <v>2616117.29</v>
      </c>
      <c r="U9" s="92">
        <f>-(SUM('Revenue GL'!AO12:AO13))</f>
        <v>2582860.15</v>
      </c>
      <c r="V9" s="92">
        <f>-(SUM('Revenue GL'!BB12:BB13))</f>
        <v>2780738.4</v>
      </c>
      <c r="W9" s="92">
        <f>-(SUM('Revenue GL'!BO12:BO13))</f>
        <v>2867459.7199999997</v>
      </c>
      <c r="X9" s="92">
        <f>+'KYAW Revenue'!D141+'KYAW Revenue'!D143</f>
        <v>3302612.7099999995</v>
      </c>
      <c r="Y9" s="92">
        <f>+'KYAW Revenue'!G141+'KYAW Revenue'!G143</f>
        <v>3324988.5500000003</v>
      </c>
      <c r="Z9" s="92"/>
      <c r="AA9" s="92">
        <f>+'KYAW Revenue'!F141+'KYAW Revenue'!F143</f>
        <v>3324988.5500000003</v>
      </c>
      <c r="AB9" s="92">
        <f>+'KYAW Revenue'!H141+'KYAW Revenue'!H143</f>
        <v>3324988.54</v>
      </c>
      <c r="AC9" s="92">
        <f>+'KYAW Revenue'!I141+'KYAW Revenue'!I143</f>
        <v>3324988.54</v>
      </c>
      <c r="AD9" s="92">
        <f>+'KYAW Revenue'!J141+'KYAW Revenue'!J143</f>
        <v>3324988.54</v>
      </c>
      <c r="AG9" s="4" t="s">
        <v>31</v>
      </c>
      <c r="AH9" s="92">
        <f>+'KYAW Revenue'!D10</f>
        <v>25675.31</v>
      </c>
      <c r="AI9" s="92">
        <f>+'KYAW Revenue'!G10</f>
        <v>25236</v>
      </c>
      <c r="AL9" s="4" t="str">
        <f>'Revenue GL'!A7</f>
        <v>40111200</v>
      </c>
      <c r="AM9" s="4" t="str">
        <f>'Revenue GL'!B7</f>
        <v>ResSls Billed DSIC</v>
      </c>
      <c r="AN9" s="177">
        <f>'KYAW Revenue'!D49</f>
        <v>6408573.9299999988</v>
      </c>
      <c r="AO9" s="3">
        <f>'KYAW Revenue'!G49</f>
        <v>5580700.7599999998</v>
      </c>
      <c r="AP9" s="3">
        <f>'KYAW Revenue'!F49</f>
        <v>5580700.7599999998</v>
      </c>
      <c r="AQ9" s="3">
        <f>'KYAW Revenue'!H49</f>
        <v>5590588.2199999997</v>
      </c>
      <c r="AR9" s="3">
        <f>'KYAW Revenue'!I49</f>
        <v>5600300.4299999997</v>
      </c>
      <c r="AS9" s="3">
        <f>'KYAW Revenue'!J49</f>
        <v>5609839.54</v>
      </c>
    </row>
    <row r="10" spans="1:45" x14ac:dyDescent="0.25">
      <c r="B10" s="4" t="s">
        <v>398</v>
      </c>
      <c r="D10" s="92">
        <f>+'KYAW Revenue'!F179/10</f>
        <v>1255061.56</v>
      </c>
      <c r="F10" s="92">
        <f>+'KYAW Revenue'!H179/10</f>
        <v>1255061.56</v>
      </c>
      <c r="H10" s="92">
        <f>+'KYAW Revenue'!I179/10</f>
        <v>1255061.56</v>
      </c>
      <c r="J10" s="92">
        <f>+'KYAW Revenue'!J179/10</f>
        <v>1255061.56</v>
      </c>
      <c r="L10" s="171">
        <v>44682</v>
      </c>
      <c r="M10" s="92">
        <f>+KYAW!AF178</f>
        <v>975681.73721087375</v>
      </c>
      <c r="N10" s="92">
        <f>+KYAW!AI178</f>
        <v>349438.4056391262</v>
      </c>
      <c r="O10" s="92">
        <f>+KYAW!AH178</f>
        <v>1325120.1428499999</v>
      </c>
      <c r="R10" s="4" t="s">
        <v>373</v>
      </c>
      <c r="S10" s="92">
        <f>-(SUM('Revenue GL'!O22:O23))</f>
        <v>5900812.4699999997</v>
      </c>
      <c r="T10" s="92">
        <f>-(SUM('Revenue GL'!AB22:AB23))</f>
        <v>6589837.9299999997</v>
      </c>
      <c r="U10" s="92">
        <f>-(SUM('Revenue GL'!AO22:AO23))</f>
        <v>7041427.9099999992</v>
      </c>
      <c r="V10" s="92">
        <f>-(SUM('Revenue GL'!BB22:BB23))</f>
        <v>7124621.9600000009</v>
      </c>
      <c r="W10" s="92">
        <f>-(SUM('Revenue GL'!BO22:BO23))</f>
        <v>7929914.9700000007</v>
      </c>
      <c r="X10" s="92">
        <f>+'KYAW Revenue'!D188+'KYAW Revenue'!D190</f>
        <v>9186361.3300000001</v>
      </c>
      <c r="Y10" s="92">
        <f>+'KYAW Revenue'!G188+'KYAW Revenue'!G190</f>
        <v>8983234.129999999</v>
      </c>
      <c r="Z10" s="92"/>
      <c r="AA10" s="92">
        <f>+'KYAW Revenue'!F188+'KYAW Revenue'!F190</f>
        <v>8983234.129999999</v>
      </c>
      <c r="AB10" s="92">
        <f>+'KYAW Revenue'!H188+'KYAW Revenue'!H190</f>
        <v>8983234.0999999996</v>
      </c>
      <c r="AC10" s="92">
        <f>+'KYAW Revenue'!I188+'KYAW Revenue'!I190</f>
        <v>8983234.0999999996</v>
      </c>
      <c r="AD10" s="92">
        <f>+'KYAW Revenue'!J188+'KYAW Revenue'!J190</f>
        <v>8983234.0999999996</v>
      </c>
      <c r="AG10" s="4" t="s">
        <v>32</v>
      </c>
      <c r="AH10" s="92">
        <f>+'KYAW Revenue'!D11</f>
        <v>219.13</v>
      </c>
      <c r="AI10" s="92">
        <f>+'KYAW Revenue'!G11</f>
        <v>216</v>
      </c>
      <c r="AL10" s="4" t="str">
        <f>'Revenue GL'!A8</f>
        <v>40112000</v>
      </c>
      <c r="AM10" s="4" t="str">
        <f>'Revenue GL'!B8</f>
        <v>Res Sales Unbilled</v>
      </c>
      <c r="AN10" s="177"/>
      <c r="AO10" s="3"/>
      <c r="AP10" s="3"/>
      <c r="AQ10" s="3"/>
      <c r="AR10" s="3"/>
      <c r="AS10" s="3"/>
    </row>
    <row r="11" spans="1:45" x14ac:dyDescent="0.25">
      <c r="B11" s="4" t="s">
        <v>9</v>
      </c>
      <c r="D11" s="92">
        <f>+'KYAW Revenue'!F226/10</f>
        <v>371508.08666666667</v>
      </c>
      <c r="F11" s="92">
        <f>+'KYAW Revenue'!H226/10</f>
        <v>371508.08666666667</v>
      </c>
      <c r="H11" s="92">
        <f>+'KYAW Revenue'!I226/10</f>
        <v>371508.08666666667</v>
      </c>
      <c r="J11" s="92">
        <f>+'KYAW Revenue'!J226/10</f>
        <v>371508.08666666667</v>
      </c>
      <c r="L11" s="171">
        <v>44713</v>
      </c>
      <c r="M11" s="92">
        <f>+KYAW!AF179</f>
        <v>1010670.6089747242</v>
      </c>
      <c r="N11" s="92">
        <f>+KYAW!AI179</f>
        <v>496986.24802527565</v>
      </c>
      <c r="O11" s="92">
        <f>+KYAW!AH179</f>
        <v>1507656.8569999998</v>
      </c>
      <c r="R11" s="4" t="s">
        <v>374</v>
      </c>
      <c r="S11" s="92">
        <f>-(SUM('Revenue GL'!O25:O26))</f>
        <v>1084682.4200000002</v>
      </c>
      <c r="T11" s="92">
        <f>-(SUM('Revenue GL'!AB25:AB26))</f>
        <v>1198329.4500000002</v>
      </c>
      <c r="U11" s="92">
        <f>-(SUM('Revenue GL'!AO25:AO26))</f>
        <v>1354352.6199999999</v>
      </c>
      <c r="V11" s="92">
        <f>-(SUM('Revenue GL'!BB25:BB26))</f>
        <v>1627107.7</v>
      </c>
      <c r="W11" s="92">
        <f>-(SUM('Revenue GL'!BO25:BO26))</f>
        <v>2026243.2</v>
      </c>
      <c r="X11" s="92">
        <f>+'KYAW Revenue'!D235+'KYAW Revenue'!D237</f>
        <v>2179188.6799999997</v>
      </c>
      <c r="Y11" s="92">
        <f>+'KYAW Revenue'!G235+'KYAW Revenue'!G237</f>
        <v>1881728.9400000002</v>
      </c>
      <c r="Z11" s="92"/>
      <c r="AA11" s="92">
        <f>+'KYAW Revenue'!F235+'KYAW Revenue'!F237</f>
        <v>1881728.9400000002</v>
      </c>
      <c r="AB11" s="92">
        <f>+'KYAW Revenue'!H235+'KYAW Revenue'!H237</f>
        <v>1881728.9400000002</v>
      </c>
      <c r="AC11" s="92">
        <f>+'KYAW Revenue'!I235+'KYAW Revenue'!I237</f>
        <v>1881728.9400000002</v>
      </c>
      <c r="AD11" s="92">
        <f>+'KYAW Revenue'!J235+'KYAW Revenue'!J237</f>
        <v>1881728.9400000002</v>
      </c>
      <c r="AG11" s="4" t="s">
        <v>33</v>
      </c>
      <c r="AH11" s="92">
        <f>+'KYAW Revenue'!D12</f>
        <v>1545.2599999999998</v>
      </c>
      <c r="AI11" s="92">
        <f>+'KYAW Revenue'!G12</f>
        <v>1572</v>
      </c>
      <c r="AL11" s="4" t="str">
        <f>'Revenue GL'!A9</f>
        <v>40121000</v>
      </c>
      <c r="AM11" s="4" t="str">
        <f>'Revenue GL'!B9</f>
        <v>Com Sales Billed</v>
      </c>
      <c r="AN11" s="177">
        <f>'KYAW Revenue'!D94</f>
        <v>32944709.32</v>
      </c>
      <c r="AO11" s="3">
        <f>'KYAW Revenue'!G94</f>
        <v>32624286.670000002</v>
      </c>
      <c r="AP11" s="3">
        <f>'KYAW Revenue'!F94</f>
        <v>32624286.670000002</v>
      </c>
      <c r="AQ11" s="3">
        <f>'KYAW Revenue'!H94</f>
        <v>32856992.59</v>
      </c>
      <c r="AR11" s="3">
        <f>'KYAW Revenue'!I94</f>
        <v>33089698.689999998</v>
      </c>
      <c r="AS11" s="3">
        <f>'KYAW Revenue'!J94</f>
        <v>33322404.66</v>
      </c>
    </row>
    <row r="12" spans="1:45" x14ac:dyDescent="0.25">
      <c r="B12" s="4" t="s">
        <v>366</v>
      </c>
      <c r="D12" s="92">
        <f>('KYAW Revenue'!F273+'KYAW Revenue'!F317)/10</f>
        <v>15879.564449480788</v>
      </c>
      <c r="F12" s="92">
        <f>('KYAW Revenue'!H273+'KYAW Revenue'!H317)/10</f>
        <v>15879.564449480788</v>
      </c>
      <c r="H12" s="92">
        <f>('KYAW Revenue'!I273+'KYAW Revenue'!I317)/10</f>
        <v>15879.564449480788</v>
      </c>
      <c r="J12" s="92">
        <f>('KYAW Revenue'!J273+'KYAW Revenue'!J317)/10</f>
        <v>15879.564449480788</v>
      </c>
      <c r="L12" s="171">
        <v>44743</v>
      </c>
      <c r="M12" s="92">
        <f>+KYAW!AF180</f>
        <v>1213754.6568431442</v>
      </c>
      <c r="N12" s="92">
        <f>+KYAW!AI180</f>
        <v>355317.48594685574</v>
      </c>
      <c r="O12" s="92">
        <f>+KYAW!AH180</f>
        <v>1569072.14279</v>
      </c>
      <c r="R12" s="4" t="s">
        <v>10</v>
      </c>
      <c r="S12" s="92">
        <f>-(SUM('Revenue GL'!O29:O31))</f>
        <v>214743.18000000002</v>
      </c>
      <c r="T12" s="92">
        <f>-(SUM('Revenue GL'!AB29:AB31))</f>
        <v>137814.88</v>
      </c>
      <c r="U12" s="92">
        <f>-(SUM('Revenue GL'!AO29:AO31))</f>
        <v>109254.65</v>
      </c>
      <c r="V12" s="92">
        <f>-(SUM('Revenue GL'!BB29:BB31))</f>
        <v>123767.24</v>
      </c>
      <c r="W12" s="92">
        <f>-(SUM('Revenue GL'!BO29:BO31))</f>
        <v>130977.46</v>
      </c>
      <c r="X12" s="92">
        <f>+'KYAW Revenue'!D282+'KYAW Revenue'!D284</f>
        <v>139964.05999999997</v>
      </c>
      <c r="Y12" s="92">
        <f>+'KYAW Revenue'!G282+'KYAW Revenue'!G284</f>
        <v>144792.65999999997</v>
      </c>
      <c r="Z12" s="92"/>
      <c r="AA12" s="92">
        <f>+'KYAW Revenue'!F282+'KYAW Revenue'!F284</f>
        <v>144792.65999999997</v>
      </c>
      <c r="AB12" s="92">
        <f>+'KYAW Revenue'!H282+'KYAW Revenue'!H284</f>
        <v>144792.67000000001</v>
      </c>
      <c r="AC12" s="92">
        <f>+'KYAW Revenue'!I282+'KYAW Revenue'!I284</f>
        <v>144792.67000000001</v>
      </c>
      <c r="AD12" s="92">
        <f>+'KYAW Revenue'!J282+'KYAW Revenue'!J284</f>
        <v>144792.67000000001</v>
      </c>
      <c r="AG12" s="4" t="s">
        <v>34</v>
      </c>
      <c r="AH12" s="92">
        <f>+'KYAW Revenue'!D13</f>
        <v>0</v>
      </c>
      <c r="AI12" s="92">
        <f>+'KYAW Revenue'!G13</f>
        <v>0</v>
      </c>
      <c r="AL12" s="4" t="str">
        <f>'Revenue GL'!A10</f>
        <v>40121200</v>
      </c>
      <c r="AM12" s="4" t="str">
        <f>'Revenue GL'!B10</f>
        <v>Com Sls Billed DSIC</v>
      </c>
      <c r="AN12" s="177">
        <f>'KYAW Revenue'!D96</f>
        <v>3016887.4000000004</v>
      </c>
      <c r="AO12" s="3">
        <f>'KYAW Revenue'!G96</f>
        <v>2655616.9300000002</v>
      </c>
      <c r="AP12" s="3">
        <f>'KYAW Revenue'!F96</f>
        <v>2655616.9300000002</v>
      </c>
      <c r="AQ12" s="3">
        <f>'KYAW Revenue'!H96</f>
        <v>2674559.2000000002</v>
      </c>
      <c r="AR12" s="3">
        <f>'KYAW Revenue'!I96</f>
        <v>2693501.47</v>
      </c>
      <c r="AS12" s="3">
        <f>'KYAW Revenue'!J96</f>
        <v>2712443.74</v>
      </c>
    </row>
    <row r="13" spans="1:45" ht="15.75" thickBot="1" x14ac:dyDescent="0.3">
      <c r="B13" s="101" t="s">
        <v>367</v>
      </c>
      <c r="D13" s="178">
        <f>SUM(D7:D12)</f>
        <v>12485625.861116149</v>
      </c>
      <c r="E13" s="92"/>
      <c r="F13" s="178">
        <f>SUM(F7:F12)</f>
        <v>12538573.831116149</v>
      </c>
      <c r="G13" s="92"/>
      <c r="H13" s="178">
        <f>SUM(H7:H12)</f>
        <v>12591201.841116149</v>
      </c>
      <c r="I13" s="92"/>
      <c r="J13" s="178">
        <f>SUM(J7:J12)</f>
        <v>12643513.831116149</v>
      </c>
      <c r="L13" s="171">
        <v>44774</v>
      </c>
      <c r="M13" s="92">
        <f>+KYAW!AF181</f>
        <v>1238884.5759999999</v>
      </c>
      <c r="N13" s="92">
        <f>+KYAW!AI181</f>
        <v>197527.42397999996</v>
      </c>
      <c r="O13" s="92">
        <f>+KYAW!AH181</f>
        <v>1436411.9999799998</v>
      </c>
      <c r="R13" s="4" t="s">
        <v>375</v>
      </c>
      <c r="S13" s="92">
        <f>-SUM('Revenue GL'!O15,'Revenue GL'!O16,'Revenue GL'!O18,'Revenue GL'!O19,'Revenue GL'!O20)</f>
        <v>7423893.4399999995</v>
      </c>
      <c r="T13" s="92">
        <f>-SUM('Revenue GL'!AB15,'Revenue GL'!AB16,'Revenue GL'!AB18,'Revenue GL'!AB19,'Revenue GL'!AB20)</f>
        <v>7525745.1699999999</v>
      </c>
      <c r="U13" s="92">
        <f>-SUM('Revenue GL'!AO15,'Revenue GL'!AO16,'Revenue GL'!AO18,'Revenue GL'!AO19,'Revenue GL'!AO20)</f>
        <v>7782120.2699999996</v>
      </c>
      <c r="V13" s="92">
        <f>-SUM('Revenue GL'!BB15,'Revenue GL'!BB16,'Revenue GL'!BB18,'Revenue GL'!BB19,'Revenue GL'!BB20)</f>
        <v>8054092.21</v>
      </c>
      <c r="W13" s="92">
        <f>-SUM('Revenue GL'!BO15,'Revenue GL'!BO16,'Revenue GL'!BO18,'Revenue GL'!BO19,'Revenue GL'!BO20)</f>
        <v>8774851.8499999996</v>
      </c>
      <c r="X13" s="92">
        <f>+'KYAW Revenue'!D328+'KYAW Revenue'!D330+'KYAW Revenue'!D339+'KYAW Revenue'!D341</f>
        <v>10220834.73</v>
      </c>
      <c r="Y13" s="92">
        <f>+'KYAW Revenue'!G328+'KYAW Revenue'!G330+'KYAW Revenue'!G339+'KYAW Revenue'!G341</f>
        <v>10550202.289999997</v>
      </c>
      <c r="Z13" s="92"/>
      <c r="AA13" s="92">
        <f>+'KYAW Revenue'!F328+'KYAW Revenue'!F330+'KYAW Revenue'!F339+'KYAW Revenue'!F341</f>
        <v>10550202.289999997</v>
      </c>
      <c r="AB13" s="92">
        <f>+'KYAW Revenue'!H328+'KYAW Revenue'!H330+'KYAW Revenue'!H339+'KYAW Revenue'!H341</f>
        <v>10971269.240000002</v>
      </c>
      <c r="AC13" s="92">
        <f>+'KYAW Revenue'!I328+'KYAW Revenue'!I330+'KYAW Revenue'!I339+'KYAW Revenue'!I341</f>
        <v>11392336.130000001</v>
      </c>
      <c r="AD13" s="92">
        <f>+'KYAW Revenue'!J328+'KYAW Revenue'!J330+'KYAW Revenue'!J339+'KYAW Revenue'!J341</f>
        <v>11813403.010000002</v>
      </c>
      <c r="AG13" s="4" t="s">
        <v>35</v>
      </c>
      <c r="AH13" s="92">
        <f>+'KYAW Revenue'!D14</f>
        <v>0</v>
      </c>
      <c r="AI13" s="92">
        <f>+'KYAW Revenue'!G14</f>
        <v>0</v>
      </c>
      <c r="AL13" s="4" t="str">
        <f>'Revenue GL'!A11</f>
        <v>40122000</v>
      </c>
      <c r="AM13" s="4" t="str">
        <f>'Revenue GL'!B11</f>
        <v>Com Sales Unbilled</v>
      </c>
      <c r="AN13" s="177"/>
      <c r="AO13" s="3"/>
      <c r="AP13" s="3"/>
      <c r="AQ13" s="3"/>
      <c r="AR13" s="3"/>
      <c r="AS13" s="3"/>
    </row>
    <row r="14" spans="1:45" x14ac:dyDescent="0.25">
      <c r="B14" s="179" t="s">
        <v>368</v>
      </c>
      <c r="D14" s="180">
        <f>-KYAW!AF296+D13</f>
        <v>-3.3333338797092438E-3</v>
      </c>
      <c r="E14" s="180"/>
      <c r="F14" s="180">
        <f>-KYAW!AF297+F13</f>
        <v>-3.3333320170640945E-3</v>
      </c>
      <c r="G14" s="180"/>
      <c r="H14" s="180">
        <f>-KYAW!AF298+H13</f>
        <v>6.6666658967733383E-3</v>
      </c>
      <c r="I14" s="180"/>
      <c r="J14" s="180">
        <f>-KYAW!AF299+J13</f>
        <v>6.6666658967733383E-3</v>
      </c>
      <c r="L14" s="171">
        <v>44805</v>
      </c>
      <c r="M14" s="92">
        <f>+KYAW!AF182</f>
        <v>1067736.1866176827</v>
      </c>
      <c r="N14" s="92">
        <f>+KYAW!AI182</f>
        <v>350739.38477231725</v>
      </c>
      <c r="O14" s="92">
        <f>+KYAW!AH182</f>
        <v>1418475.5713899999</v>
      </c>
      <c r="R14" s="4" t="s">
        <v>63</v>
      </c>
      <c r="S14" s="181">
        <f t="shared" ref="S14:X14" si="0">SUM(S7:S13)</f>
        <v>99852414.780000016</v>
      </c>
      <c r="T14" s="181">
        <f t="shared" si="0"/>
        <v>101117436.56</v>
      </c>
      <c r="U14" s="181">
        <f t="shared" si="0"/>
        <v>105920534.22000001</v>
      </c>
      <c r="V14" s="181">
        <f t="shared" si="0"/>
        <v>110578351.61</v>
      </c>
      <c r="W14" s="181">
        <f t="shared" si="0"/>
        <v>120489264.82999998</v>
      </c>
      <c r="X14" s="181">
        <f t="shared" si="0"/>
        <v>137513618.60999998</v>
      </c>
      <c r="Y14" s="181">
        <f t="shared" ref="Y14" si="1">SUM(Y7:Y13)</f>
        <v>134304528.19999999</v>
      </c>
      <c r="AA14" s="181">
        <f t="shared" ref="AA14:AC14" si="2">SUM(AA7:AA13)</f>
        <v>134304528.19999999</v>
      </c>
      <c r="AB14" s="181">
        <f t="shared" si="2"/>
        <v>135108598.52000001</v>
      </c>
      <c r="AC14" s="181">
        <f t="shared" si="2"/>
        <v>135910340.50999999</v>
      </c>
      <c r="AD14" s="181">
        <f t="shared" ref="AD14" si="3">SUM(AD7:AD13)</f>
        <v>136709782.85999998</v>
      </c>
      <c r="AG14" s="4" t="s">
        <v>36</v>
      </c>
      <c r="AH14" s="92">
        <f>+'KYAW Revenue'!D15</f>
        <v>24</v>
      </c>
      <c r="AI14" s="92">
        <f>+'KYAW Revenue'!G15</f>
        <v>24</v>
      </c>
      <c r="AL14" s="4" t="str">
        <f>'Revenue GL'!A12</f>
        <v>40131000</v>
      </c>
      <c r="AM14" s="4" t="str">
        <f>'Revenue GL'!B12</f>
        <v>Ind Sales Billed</v>
      </c>
      <c r="AN14" s="177">
        <f>'KYAW Revenue'!D141</f>
        <v>3022124.2499999995</v>
      </c>
      <c r="AO14" s="3">
        <f>'KYAW Revenue'!G141</f>
        <v>3074707.3600000003</v>
      </c>
      <c r="AP14" s="3">
        <f>'KYAW Revenue'!F141</f>
        <v>3074707.3600000003</v>
      </c>
      <c r="AQ14" s="3">
        <f>'KYAW Revenue'!H141</f>
        <v>3074707.36</v>
      </c>
      <c r="AR14" s="3">
        <f>'KYAW Revenue'!I141</f>
        <v>3074707.36</v>
      </c>
      <c r="AS14" s="3">
        <f>'KYAW Revenue'!J141</f>
        <v>3074707.36</v>
      </c>
    </row>
    <row r="15" spans="1:45" x14ac:dyDescent="0.25">
      <c r="D15" s="92"/>
      <c r="L15" s="171">
        <v>44835</v>
      </c>
      <c r="M15" s="92">
        <f>+KYAW!AF183</f>
        <v>1296142.6815513934</v>
      </c>
      <c r="N15" s="92">
        <f>+KYAW!AI183</f>
        <v>104801.74690860673</v>
      </c>
      <c r="O15" s="92">
        <f>+KYAW!AH183</f>
        <v>1400944.4284600001</v>
      </c>
      <c r="S15" s="182">
        <f>-99852414.78+S14</f>
        <v>0</v>
      </c>
      <c r="T15" s="182">
        <f>-101117436.56+T14</f>
        <v>0</v>
      </c>
      <c r="U15" s="182">
        <f>-105920534.22+U14</f>
        <v>0</v>
      </c>
      <c r="V15" s="182">
        <f>-110578351.61+V14</f>
        <v>0</v>
      </c>
      <c r="W15" s="182">
        <f>-120489264.83+W14</f>
        <v>0</v>
      </c>
      <c r="X15" s="182">
        <f>-137513618.61+X14</f>
        <v>0</v>
      </c>
      <c r="Y15" s="182">
        <f>-134304528.2+Y14</f>
        <v>0</v>
      </c>
      <c r="Z15" s="183"/>
      <c r="AA15" s="182">
        <f>-134304528.2+AA14</f>
        <v>0</v>
      </c>
      <c r="AB15" s="182">
        <f>-135108598.52+AB14</f>
        <v>0</v>
      </c>
      <c r="AC15" s="182">
        <f>-135910340.51+AC14</f>
        <v>0</v>
      </c>
      <c r="AD15" s="182">
        <f>-136709782.86+AD14</f>
        <v>0</v>
      </c>
      <c r="AG15" s="4" t="s">
        <v>37</v>
      </c>
      <c r="AH15" s="92">
        <f>+'KYAW Revenue'!D16</f>
        <v>12</v>
      </c>
      <c r="AI15" s="92">
        <f>+'KYAW Revenue'!G16</f>
        <v>12</v>
      </c>
      <c r="AL15" s="4" t="str">
        <f>'Revenue GL'!A13</f>
        <v>40131200</v>
      </c>
      <c r="AM15" s="4" t="str">
        <f>'Revenue GL'!B13</f>
        <v>Ind Sls Billed DSIC</v>
      </c>
      <c r="AN15" s="177">
        <f>'KYAW Revenue'!D143</f>
        <v>280488.45999999996</v>
      </c>
      <c r="AO15" s="3">
        <f>'KYAW Revenue'!G143</f>
        <v>250281.19</v>
      </c>
      <c r="AP15" s="3">
        <f>'KYAW Revenue'!F143</f>
        <v>250281.19</v>
      </c>
      <c r="AQ15" s="3">
        <f>'KYAW Revenue'!H143</f>
        <v>250281.18</v>
      </c>
      <c r="AR15" s="3">
        <f>'KYAW Revenue'!I143</f>
        <v>250281.18</v>
      </c>
      <c r="AS15" s="3">
        <f>'KYAW Revenue'!J143</f>
        <v>250281.18</v>
      </c>
    </row>
    <row r="16" spans="1:45" x14ac:dyDescent="0.25">
      <c r="L16" s="171">
        <v>44866</v>
      </c>
      <c r="M16" s="92">
        <f>+KYAW!AF184</f>
        <v>916196.72029876662</v>
      </c>
      <c r="N16" s="92">
        <f>+KYAW!AI184</f>
        <v>284533.99349123333</v>
      </c>
      <c r="O16" s="92">
        <f>+KYAW!AH184</f>
        <v>1200730.71379</v>
      </c>
      <c r="R16" s="173" t="s">
        <v>15</v>
      </c>
      <c r="AL16" s="4" t="str">
        <f>'Revenue GL'!A14</f>
        <v>40132000</v>
      </c>
      <c r="AM16" s="4" t="str">
        <f>'Revenue GL'!B14</f>
        <v>Ind Sales Unbilled</v>
      </c>
      <c r="AN16" s="177"/>
      <c r="AO16" s="3"/>
      <c r="AP16" s="3"/>
      <c r="AQ16" s="3"/>
      <c r="AR16" s="3"/>
      <c r="AS16" s="3"/>
    </row>
    <row r="17" spans="1:45" x14ac:dyDescent="0.25">
      <c r="A17" s="166" t="s">
        <v>405</v>
      </c>
      <c r="L17" s="171">
        <v>44896</v>
      </c>
      <c r="M17" s="92">
        <f>+KYAW!AF185</f>
        <v>909921.28680866375</v>
      </c>
      <c r="N17" s="92">
        <f>+KYAW!AI185</f>
        <v>389343.71305133635</v>
      </c>
      <c r="O17" s="92">
        <f>+KYAW!AH185</f>
        <v>1299264.9998600001</v>
      </c>
      <c r="R17" s="4" t="s">
        <v>0</v>
      </c>
      <c r="S17" s="92">
        <f>+KYAW!E290</f>
        <v>122008.16666666667</v>
      </c>
      <c r="T17" s="92">
        <f>+KYAW!E291</f>
        <v>123090.08333333333</v>
      </c>
      <c r="U17" s="92">
        <f>+KYAW!E292</f>
        <v>124036.33333333333</v>
      </c>
      <c r="V17" s="92">
        <f>+KYAW!E293</f>
        <v>124975.41666666667</v>
      </c>
      <c r="W17" s="92">
        <f>+KYAW!E294</f>
        <v>126020.66666666667</v>
      </c>
      <c r="X17" s="92">
        <f>+KYAW!E301</f>
        <v>126694.25</v>
      </c>
      <c r="Y17" s="92">
        <f>+KYAW!E307</f>
        <v>127963.94444444445</v>
      </c>
      <c r="Z17" s="92"/>
      <c r="AA17" s="92">
        <f>+KYAW!E296</f>
        <v>127963.94444444445</v>
      </c>
      <c r="AB17" s="92">
        <f>+KYAW!E297</f>
        <v>128953.61111111112</v>
      </c>
      <c r="AC17" s="92">
        <f>+KYAW!E298</f>
        <v>129943.27777777781</v>
      </c>
      <c r="AD17" s="92">
        <f>+KYAW!E299</f>
        <v>130932.94444444451</v>
      </c>
      <c r="AE17" s="92"/>
      <c r="AG17" s="4" t="s">
        <v>382</v>
      </c>
      <c r="AH17" s="92">
        <f>+'KYAW Revenue'!D35/10</f>
        <v>6319197.4409999996</v>
      </c>
      <c r="AI17" s="92">
        <f>+'KYAW Revenue'!G35/10</f>
        <v>6053426.0099999998</v>
      </c>
      <c r="AL17" s="4" t="str">
        <f>'Revenue GL'!A15</f>
        <v>40141000</v>
      </c>
      <c r="AM17" s="4" t="str">
        <f>'Revenue GL'!B15</f>
        <v>Publ Fire Billed</v>
      </c>
      <c r="AN17" s="177">
        <f>'KYAW Revenue'!D339</f>
        <v>5225901.9600000009</v>
      </c>
      <c r="AO17" s="3">
        <f>'KYAW Revenue'!G339</f>
        <v>5259414.9399999995</v>
      </c>
      <c r="AP17" s="3">
        <f>'KYAW Revenue'!F339</f>
        <v>5259414.9399999995</v>
      </c>
      <c r="AQ17" s="3">
        <f>'KYAW Revenue'!H339</f>
        <v>5275092.42</v>
      </c>
      <c r="AR17" s="3">
        <f>'KYAW Revenue'!I339</f>
        <v>5290769.9000000004</v>
      </c>
      <c r="AS17" s="3">
        <f>'KYAW Revenue'!J339</f>
        <v>5306447.38</v>
      </c>
    </row>
    <row r="18" spans="1:45" x14ac:dyDescent="0.25">
      <c r="L18" s="171">
        <v>44927</v>
      </c>
      <c r="M18" s="92">
        <f>+KYAW!AF186</f>
        <v>997539.41099999985</v>
      </c>
      <c r="N18" s="92">
        <f>+KYAW!AI186</f>
        <v>261043.58904000022</v>
      </c>
      <c r="O18" s="92">
        <f>+KYAW!AH186</f>
        <v>1258583.0000400001</v>
      </c>
      <c r="R18" s="4" t="s">
        <v>1</v>
      </c>
      <c r="S18" s="92">
        <f>+KYAW!I290</f>
        <v>9204.9166666666661</v>
      </c>
      <c r="T18" s="92">
        <f>+KYAW!I291</f>
        <v>9267.25</v>
      </c>
      <c r="U18" s="92">
        <f>+KYAW!I292</f>
        <v>9390.25</v>
      </c>
      <c r="V18" s="92">
        <f>+KYAW!I293</f>
        <v>9526.6666666666661</v>
      </c>
      <c r="W18" s="92">
        <f>+KYAW!I294</f>
        <v>9557.8333333333339</v>
      </c>
      <c r="X18" s="92">
        <f>+KYAW!I301</f>
        <v>9576.2777777777774</v>
      </c>
      <c r="Y18" s="92">
        <f>+KYAW!I307</f>
        <v>9676.0555555555547</v>
      </c>
      <c r="Z18" s="92"/>
      <c r="AA18" s="92">
        <f>+KYAW!I296</f>
        <v>9676.0555555555547</v>
      </c>
      <c r="AB18" s="92">
        <f>+KYAW!I297</f>
        <v>9762.0555555555547</v>
      </c>
      <c r="AC18" s="92">
        <f>+KYAW!I298</f>
        <v>9848.0555555555547</v>
      </c>
      <c r="AD18" s="92">
        <f>+KYAW!I299</f>
        <v>9934.0555555555547</v>
      </c>
      <c r="AE18" s="92"/>
      <c r="AG18" s="122" t="s">
        <v>225</v>
      </c>
      <c r="AH18" s="123">
        <f>+'KYAW Revenue'!D49</f>
        <v>6408573.9299999988</v>
      </c>
      <c r="AI18" s="123">
        <f>+'KYAW Revenue'!G49</f>
        <v>5580700.7599999998</v>
      </c>
      <c r="AL18" s="4" t="str">
        <f>'Revenue GL'!A16</f>
        <v>40141200</v>
      </c>
      <c r="AM18" s="4" t="str">
        <f>'Revenue GL'!B16</f>
        <v>Publ Fire BilledDSIC</v>
      </c>
      <c r="AN18" s="177">
        <f>'KYAW Revenue'!D341</f>
        <v>490633.52999999997</v>
      </c>
      <c r="AO18" s="3">
        <f>'KYAW Revenue'!G341</f>
        <v>428116.35000000003</v>
      </c>
      <c r="AP18" s="3">
        <f>'KYAW Revenue'!F341</f>
        <v>428116.35000000003</v>
      </c>
      <c r="AQ18" s="3">
        <f>'KYAW Revenue'!H341</f>
        <v>429392.52</v>
      </c>
      <c r="AR18" s="3">
        <f>'KYAW Revenue'!I341</f>
        <v>430668.67</v>
      </c>
      <c r="AS18" s="3">
        <f>'KYAW Revenue'!J341</f>
        <v>431944.82</v>
      </c>
    </row>
    <row r="19" spans="1:45" x14ac:dyDescent="0.25">
      <c r="B19" s="101" t="s">
        <v>15</v>
      </c>
      <c r="C19" s="101"/>
      <c r="D19" s="167">
        <v>2026</v>
      </c>
      <c r="E19" s="167"/>
      <c r="F19" s="167">
        <v>2027</v>
      </c>
      <c r="G19" s="167"/>
      <c r="H19" s="167">
        <v>2028</v>
      </c>
      <c r="I19" s="167"/>
      <c r="J19" s="167">
        <v>2029</v>
      </c>
      <c r="L19" s="171">
        <v>44958</v>
      </c>
      <c r="M19" s="92">
        <f>+KYAW!AF187</f>
        <v>901440.66600000008</v>
      </c>
      <c r="N19" s="92">
        <f>+KYAW!AI187</f>
        <v>188052.3340199996</v>
      </c>
      <c r="O19" s="92">
        <f>+KYAW!AH187</f>
        <v>1089493.0000199997</v>
      </c>
      <c r="R19" s="4" t="s">
        <v>2</v>
      </c>
      <c r="S19" s="92">
        <f>+KYAW!M290</f>
        <v>25.75</v>
      </c>
      <c r="T19" s="92">
        <f>+KYAW!M291</f>
        <v>26</v>
      </c>
      <c r="U19" s="92">
        <f>+KYAW!M292</f>
        <v>26</v>
      </c>
      <c r="V19" s="92">
        <f>+KYAW!M293</f>
        <v>26.666666666666668</v>
      </c>
      <c r="W19" s="92">
        <f>+KYAW!M294</f>
        <v>27.416666666666668</v>
      </c>
      <c r="X19" s="92">
        <f>+KYAW!M301</f>
        <v>27.75</v>
      </c>
      <c r="Y19" s="92">
        <f>+KYAW!M307</f>
        <v>28</v>
      </c>
      <c r="Z19" s="92"/>
      <c r="AA19" s="92">
        <f>+KYAW!M296</f>
        <v>28</v>
      </c>
      <c r="AB19" s="92">
        <f>+KYAW!M297</f>
        <v>28</v>
      </c>
      <c r="AC19" s="92">
        <f>+KYAW!M298</f>
        <v>28</v>
      </c>
      <c r="AD19" s="92">
        <f>+KYAW!M299</f>
        <v>28</v>
      </c>
      <c r="AE19" s="92"/>
      <c r="AL19" s="4" t="str">
        <f>'Revenue GL'!A17</f>
        <v>40142000</v>
      </c>
      <c r="AM19" s="4" t="str">
        <f>'Revenue GL'!B17</f>
        <v>Publ Fire Unbilled</v>
      </c>
      <c r="AN19" s="177"/>
      <c r="AO19" s="3"/>
      <c r="AP19" s="3"/>
      <c r="AQ19" s="3"/>
      <c r="AR19" s="3"/>
      <c r="AS19" s="3"/>
    </row>
    <row r="20" spans="1:45" x14ac:dyDescent="0.25">
      <c r="L20" s="171">
        <v>44986</v>
      </c>
      <c r="M20" s="92">
        <f>+KYAW!AF188</f>
        <v>902869.93399999978</v>
      </c>
      <c r="N20" s="92">
        <f>+KYAW!AI188</f>
        <v>264583.49471000012</v>
      </c>
      <c r="O20" s="92">
        <f>+KYAW!AH188</f>
        <v>1167453.4287099999</v>
      </c>
      <c r="R20" s="4" t="s">
        <v>373</v>
      </c>
      <c r="S20" s="92">
        <f>+KYAW!Q290</f>
        <v>748.58333333333337</v>
      </c>
      <c r="T20" s="92">
        <f>+KYAW!Q291</f>
        <v>752.41666666666663</v>
      </c>
      <c r="U20" s="92">
        <f>+KYAW!Q292</f>
        <v>768.16666666666663</v>
      </c>
      <c r="V20" s="92">
        <f>+KYAW!Q293</f>
        <v>780.5</v>
      </c>
      <c r="W20" s="92">
        <f>+KYAW!Q294</f>
        <v>804.41666666666663</v>
      </c>
      <c r="X20" s="92">
        <f>+KYAW!Q301</f>
        <v>814.83333333333337</v>
      </c>
      <c r="Y20" s="92">
        <f>+KYAW!Q307</f>
        <v>816</v>
      </c>
      <c r="Z20" s="92"/>
      <c r="AA20" s="92">
        <f>+KYAW!Q296</f>
        <v>816</v>
      </c>
      <c r="AB20" s="92">
        <f>+KYAW!Q297</f>
        <v>816</v>
      </c>
      <c r="AC20" s="92">
        <f>+KYAW!Q298</f>
        <v>816</v>
      </c>
      <c r="AD20" s="92">
        <f>+KYAW!Q299</f>
        <v>816</v>
      </c>
      <c r="AE20" s="92"/>
      <c r="AG20" s="173" t="s">
        <v>1</v>
      </c>
      <c r="AH20" s="174" t="s">
        <v>380</v>
      </c>
      <c r="AI20" s="174" t="s">
        <v>381</v>
      </c>
      <c r="AL20" s="4" t="str">
        <f>'Revenue GL'!A18</f>
        <v>40145000</v>
      </c>
      <c r="AM20" s="4" t="str">
        <f>'Revenue GL'!B18</f>
        <v>Priv Fire Billed</v>
      </c>
      <c r="AN20" s="177">
        <f>'KYAW Revenue'!D328</f>
        <v>4119526.47</v>
      </c>
      <c r="AO20" s="3">
        <f>'KYAW Revenue'!G328</f>
        <v>4496644.1599999992</v>
      </c>
      <c r="AP20" s="3">
        <f>'KYAW Revenue'!F328</f>
        <v>4496644.1599999992</v>
      </c>
      <c r="AQ20" s="3">
        <f>'KYAW Revenue'!H328</f>
        <v>4870338.7300000014</v>
      </c>
      <c r="AR20" s="3">
        <f>'KYAW Revenue'!I328</f>
        <v>5244033.2500000009</v>
      </c>
      <c r="AS20" s="3">
        <f>'KYAW Revenue'!J328</f>
        <v>5617727.7700000005</v>
      </c>
    </row>
    <row r="21" spans="1:45" x14ac:dyDescent="0.25">
      <c r="B21" s="4" t="s">
        <v>0</v>
      </c>
      <c r="D21" s="18">
        <f>+KYAW!E303</f>
        <v>127963.94444444445</v>
      </c>
      <c r="E21" s="92"/>
      <c r="F21" s="18">
        <f>+KYAW!E304</f>
        <v>128953.61111111112</v>
      </c>
      <c r="G21" s="92"/>
      <c r="H21" s="18">
        <f>+KYAW!E305</f>
        <v>129943.27777777781</v>
      </c>
      <c r="I21" s="92"/>
      <c r="J21" s="18">
        <f>+KYAW!E306</f>
        <v>130932.94444444451</v>
      </c>
      <c r="L21" s="171">
        <v>45017</v>
      </c>
      <c r="M21" s="92">
        <f>+KYAW!AF189</f>
        <v>809788.03299999994</v>
      </c>
      <c r="N21" s="92">
        <f>+KYAW!AI189</f>
        <v>397647.53851000022</v>
      </c>
      <c r="O21" s="92">
        <f>+KYAW!AH189</f>
        <v>1207435.5715100002</v>
      </c>
      <c r="R21" s="4" t="s">
        <v>374</v>
      </c>
      <c r="S21" s="92">
        <f>+KYAW!U290</f>
        <v>16.416666666666668</v>
      </c>
      <c r="T21" s="92">
        <f>+KYAW!U291</f>
        <v>15.916666666666666</v>
      </c>
      <c r="U21" s="92">
        <f>+KYAW!U292</f>
        <v>16.166666666666668</v>
      </c>
      <c r="V21" s="92">
        <f>+KYAW!U293</f>
        <v>19.75</v>
      </c>
      <c r="W21" s="92">
        <f>+KYAW!U294</f>
        <v>18.166666666666668</v>
      </c>
      <c r="X21" s="92">
        <f>+KYAW!U301</f>
        <v>16.416666666666668</v>
      </c>
      <c r="Y21" s="92">
        <f>+KYAW!U307</f>
        <v>16</v>
      </c>
      <c r="Z21" s="92"/>
      <c r="AA21" s="92">
        <f>+KYAW!U296</f>
        <v>16</v>
      </c>
      <c r="AB21" s="92">
        <f>+KYAW!U297</f>
        <v>16</v>
      </c>
      <c r="AC21" s="92">
        <f>+KYAW!U298</f>
        <v>16</v>
      </c>
      <c r="AD21" s="92">
        <f>+KYAW!U299</f>
        <v>16</v>
      </c>
      <c r="AE21" s="92"/>
      <c r="AG21" s="4" t="s">
        <v>29</v>
      </c>
      <c r="AH21" s="92">
        <f>+'KYAW Revenue'!D55</f>
        <v>57172.556721914269</v>
      </c>
      <c r="AI21" s="92">
        <f>+'KYAW Revenue'!G55</f>
        <v>57939.861167201903</v>
      </c>
      <c r="AL21" s="4" t="str">
        <f>'Revenue GL'!A19</f>
        <v>40145100</v>
      </c>
      <c r="AM21" s="4" t="str">
        <f>'Revenue GL'!B19</f>
        <v>Priv Fire Billed Sur</v>
      </c>
      <c r="AN21" s="177"/>
      <c r="AO21" s="3"/>
      <c r="AP21" s="3"/>
      <c r="AQ21" s="3"/>
      <c r="AR21" s="3"/>
      <c r="AS21" s="3"/>
    </row>
    <row r="22" spans="1:45" x14ac:dyDescent="0.25">
      <c r="B22" s="4" t="s">
        <v>365</v>
      </c>
      <c r="D22" s="92">
        <f>+KYAW!I303</f>
        <v>9676.0555555555547</v>
      </c>
      <c r="E22" s="92"/>
      <c r="F22" s="92">
        <f>+KYAW!I304</f>
        <v>9762.0555555555547</v>
      </c>
      <c r="G22" s="92"/>
      <c r="H22" s="92">
        <f>+KYAW!I305</f>
        <v>9848.0555555555547</v>
      </c>
      <c r="I22" s="92"/>
      <c r="J22" s="92">
        <f>+KYAW!I306</f>
        <v>9934.0555555555547</v>
      </c>
      <c r="L22" s="171">
        <v>45047</v>
      </c>
      <c r="M22" s="92">
        <f>+KYAW!AF190</f>
        <v>974173.98499999987</v>
      </c>
      <c r="N22" s="92">
        <f>+KYAW!AI190</f>
        <v>390123.01505000005</v>
      </c>
      <c r="O22" s="92">
        <f>+KYAW!AH190</f>
        <v>1364297.0000499999</v>
      </c>
      <c r="R22" s="4" t="s">
        <v>10</v>
      </c>
      <c r="S22" s="92">
        <f>+KYAW!Y290</f>
        <v>45.416666666666664</v>
      </c>
      <c r="T22" s="92">
        <f>+KYAW!Y291</f>
        <v>45.25</v>
      </c>
      <c r="U22" s="92">
        <f>+KYAW!Y292</f>
        <v>54.083333333333336</v>
      </c>
      <c r="V22" s="92">
        <f>+KYAW!Y293</f>
        <v>63.166666666666664</v>
      </c>
      <c r="W22" s="92">
        <f>+KYAW!Y294</f>
        <v>54.25</v>
      </c>
      <c r="X22" s="92">
        <f>+KYAW!Y301</f>
        <v>58.416666666666664</v>
      </c>
      <c r="Y22" s="92">
        <f>+KYAW!Y307</f>
        <v>58</v>
      </c>
      <c r="Z22" s="92"/>
      <c r="AA22" s="92">
        <f>+KYAW!Y296</f>
        <v>58</v>
      </c>
      <c r="AB22" s="92">
        <f>+KYAW!Y297</f>
        <v>58</v>
      </c>
      <c r="AC22" s="92">
        <f>+KYAW!Y298</f>
        <v>58</v>
      </c>
      <c r="AD22" s="92">
        <f>+KYAW!Y299</f>
        <v>58</v>
      </c>
      <c r="AE22" s="92"/>
      <c r="AG22" s="4" t="s">
        <v>30</v>
      </c>
      <c r="AH22" s="92">
        <f>+'KYAW Revenue'!D56</f>
        <v>0</v>
      </c>
      <c r="AI22" s="92">
        <f>+'KYAW Revenue'!G56</f>
        <v>0</v>
      </c>
      <c r="AL22" s="4" t="str">
        <f>'Revenue GL'!A20</f>
        <v>40145200</v>
      </c>
      <c r="AM22" s="4" t="str">
        <f>'Revenue GL'!B20</f>
        <v>Priv Fire BilledDSIC</v>
      </c>
      <c r="AN22" s="177">
        <f>'KYAW Revenue'!D330</f>
        <v>384772.76999999996</v>
      </c>
      <c r="AO22" s="3">
        <f>'KYAW Revenue'!G330</f>
        <v>366026.84</v>
      </c>
      <c r="AP22" s="3">
        <f>'KYAW Revenue'!F330</f>
        <v>366026.84</v>
      </c>
      <c r="AQ22" s="3">
        <f>'KYAW Revenue'!H330</f>
        <v>396445.57</v>
      </c>
      <c r="AR22" s="3">
        <f>'KYAW Revenue'!I330</f>
        <v>426864.31</v>
      </c>
      <c r="AS22" s="3">
        <f>'KYAW Revenue'!J330</f>
        <v>457283.04</v>
      </c>
    </row>
    <row r="23" spans="1:45" x14ac:dyDescent="0.25">
      <c r="B23" s="4" t="s">
        <v>2</v>
      </c>
      <c r="D23" s="92">
        <f>+KYAW!M303</f>
        <v>28</v>
      </c>
      <c r="E23" s="92"/>
      <c r="F23" s="92">
        <f>+KYAW!M304</f>
        <v>28</v>
      </c>
      <c r="G23" s="92"/>
      <c r="H23" s="92">
        <f>+KYAW!M305</f>
        <v>28</v>
      </c>
      <c r="I23" s="92"/>
      <c r="J23" s="92">
        <f>+KYAW!M306</f>
        <v>28</v>
      </c>
      <c r="L23" s="171">
        <v>45078</v>
      </c>
      <c r="M23" s="92">
        <f>+KYAW!AF191</f>
        <v>1224141.7060000002</v>
      </c>
      <c r="N23" s="92">
        <f>+KYAW!AI191</f>
        <v>221706.29396999977</v>
      </c>
      <c r="O23" s="92">
        <f>+KYAW!AH191</f>
        <v>1445847.99997</v>
      </c>
      <c r="R23" s="4" t="s">
        <v>375</v>
      </c>
      <c r="S23" s="92">
        <f>+KYAW!AB290</f>
        <v>2412.9166666666665</v>
      </c>
      <c r="T23" s="92">
        <f>+KYAW!AB291</f>
        <v>2457.4166666666665</v>
      </c>
      <c r="U23" s="92">
        <f>+KYAW!AB292</f>
        <v>2514.5833333333335</v>
      </c>
      <c r="V23" s="92">
        <f>+KYAW!AB293</f>
        <v>2557.8333333333335</v>
      </c>
      <c r="W23" s="92">
        <f>+KYAW!AB294</f>
        <v>2582.5</v>
      </c>
      <c r="X23" s="92">
        <f>+KYAW!AB301</f>
        <v>2595.916666666667</v>
      </c>
      <c r="Y23" s="92">
        <f>+KYAW!AB307</f>
        <v>2644.9722222222213</v>
      </c>
      <c r="Z23" s="92"/>
      <c r="AA23" s="92">
        <f>+KYAW!AB296</f>
        <v>2644.9722222222213</v>
      </c>
      <c r="AB23" s="92">
        <f>+KYAW!AB297</f>
        <v>2679.6388888888882</v>
      </c>
      <c r="AC23" s="92">
        <f>+KYAW!AB298</f>
        <v>2714.3055555555552</v>
      </c>
      <c r="AD23" s="92">
        <f>+KYAW!AB299</f>
        <v>2748.9722222222213</v>
      </c>
      <c r="AE23" s="92"/>
      <c r="AG23" s="4" t="s">
        <v>31</v>
      </c>
      <c r="AH23" s="92">
        <f>+'KYAW Revenue'!D57</f>
        <v>30498.478126768732</v>
      </c>
      <c r="AI23" s="92">
        <f>+'KYAW Revenue'!G57</f>
        <v>30745.201947583981</v>
      </c>
      <c r="AL23" s="4" t="str">
        <f>'Revenue GL'!A21</f>
        <v>40146000</v>
      </c>
      <c r="AM23" s="4" t="str">
        <f>'Revenue GL'!B21</f>
        <v>Priv Fire Unbilled</v>
      </c>
      <c r="AN23" s="177"/>
      <c r="AO23" s="3"/>
      <c r="AP23" s="3"/>
      <c r="AQ23" s="3"/>
      <c r="AR23" s="3"/>
      <c r="AS23" s="3"/>
    </row>
    <row r="24" spans="1:45" x14ac:dyDescent="0.25">
      <c r="B24" s="4" t="s">
        <v>398</v>
      </c>
      <c r="D24" s="92">
        <f>+KYAW!Q303</f>
        <v>816</v>
      </c>
      <c r="F24" s="92">
        <f>+KYAW!Q304</f>
        <v>816</v>
      </c>
      <c r="H24" s="92">
        <f>+KYAW!Q305</f>
        <v>816</v>
      </c>
      <c r="J24" s="92">
        <f>+KYAW!Q306</f>
        <v>816</v>
      </c>
      <c r="L24" s="171">
        <v>45108</v>
      </c>
      <c r="M24" s="92">
        <f>+KYAW!AF192</f>
        <v>1068538.0160000001</v>
      </c>
      <c r="N24" s="92">
        <f>+KYAW!AI192</f>
        <v>341396.98410999984</v>
      </c>
      <c r="O24" s="92">
        <f>+KYAW!AH192</f>
        <v>1409935.0001099999</v>
      </c>
      <c r="R24" s="4" t="s">
        <v>63</v>
      </c>
      <c r="S24" s="140">
        <f>SUM(S17:S23)</f>
        <v>134462.16666666666</v>
      </c>
      <c r="T24" s="140">
        <f t="shared" ref="T24:Y24" si="4">SUM(T17:T23)</f>
        <v>135654.33333333328</v>
      </c>
      <c r="U24" s="140">
        <f t="shared" si="4"/>
        <v>136805.58333333331</v>
      </c>
      <c r="V24" s="140">
        <f t="shared" si="4"/>
        <v>137950</v>
      </c>
      <c r="W24" s="140">
        <f t="shared" si="4"/>
        <v>139065.24999999997</v>
      </c>
      <c r="X24" s="140">
        <f t="shared" si="4"/>
        <v>139783.86111111109</v>
      </c>
      <c r="Y24" s="140">
        <f t="shared" si="4"/>
        <v>141202.97222222222</v>
      </c>
      <c r="Z24" s="92"/>
      <c r="AA24" s="140">
        <f t="shared" ref="AA24" si="5">SUM(AA17:AA23)</f>
        <v>141202.97222222222</v>
      </c>
      <c r="AB24" s="140">
        <f t="shared" ref="AB24" si="6">SUM(AB17:AB23)</f>
        <v>142313.30555555556</v>
      </c>
      <c r="AC24" s="140">
        <f t="shared" ref="AC24:AD24" si="7">SUM(AC17:AC23)</f>
        <v>143423.63888888893</v>
      </c>
      <c r="AD24" s="140">
        <f t="shared" si="7"/>
        <v>144533.97222222228</v>
      </c>
      <c r="AE24" s="92"/>
      <c r="AG24" s="4" t="s">
        <v>32</v>
      </c>
      <c r="AH24" s="92">
        <f>+'KYAW Revenue'!D58</f>
        <v>2239.7875465112947</v>
      </c>
      <c r="AI24" s="92">
        <f>+'KYAW Revenue'!G58</f>
        <v>2277.6545188437358</v>
      </c>
      <c r="AL24" s="4" t="str">
        <f>'Revenue GL'!A22</f>
        <v>40151000</v>
      </c>
      <c r="AM24" s="4" t="str">
        <f>'Revenue GL'!B22</f>
        <v>Publ Auth Billed</v>
      </c>
      <c r="AN24" s="177">
        <f>'KYAW Revenue'!D188</f>
        <v>8420146.3900000006</v>
      </c>
      <c r="AO24" s="3">
        <f>'KYAW Revenue'!G188</f>
        <v>8307040.9899999993</v>
      </c>
      <c r="AP24" s="3">
        <f>'KYAW Revenue'!F188</f>
        <v>8307040.9899999993</v>
      </c>
      <c r="AQ24" s="3">
        <f>'KYAW Revenue'!H188</f>
        <v>8307040.9699999997</v>
      </c>
      <c r="AR24" s="3">
        <f>'KYAW Revenue'!I188</f>
        <v>8307040.9699999997</v>
      </c>
      <c r="AS24" s="3">
        <f>'KYAW Revenue'!J188</f>
        <v>8307040.9699999997</v>
      </c>
    </row>
    <row r="25" spans="1:45" x14ac:dyDescent="0.25">
      <c r="B25" s="4" t="s">
        <v>9</v>
      </c>
      <c r="D25" s="92">
        <f>+KYAW!U303</f>
        <v>16</v>
      </c>
      <c r="F25" s="92">
        <f>+KYAW!U303</f>
        <v>16</v>
      </c>
      <c r="H25" s="92">
        <f>+KYAW!U305</f>
        <v>16</v>
      </c>
      <c r="J25" s="92">
        <f>+KYAW!U306</f>
        <v>16</v>
      </c>
      <c r="L25" s="171">
        <v>45139</v>
      </c>
      <c r="M25" s="92">
        <f>+KYAW!AF193</f>
        <v>1252697.7229999998</v>
      </c>
      <c r="N25" s="92">
        <f>+KYAW!AI193</f>
        <v>234076.41988000018</v>
      </c>
      <c r="O25" s="92">
        <f>+KYAW!AH193</f>
        <v>1486774.1428799999</v>
      </c>
      <c r="S25" s="182">
        <f>-134462.166666667+S24</f>
        <v>-3.4924596548080444E-10</v>
      </c>
      <c r="T25" s="182">
        <f>-135654.333333333+T24</f>
        <v>2.9103830456733704E-10</v>
      </c>
      <c r="U25" s="182">
        <f>-136805.583333333+U24</f>
        <v>3.2014213502407074E-10</v>
      </c>
      <c r="V25" s="182">
        <f>-137950+V24</f>
        <v>0</v>
      </c>
      <c r="W25" s="182">
        <f>-139065.25+W24</f>
        <v>0</v>
      </c>
      <c r="X25" s="182">
        <f>-139783.861111111+X24</f>
        <v>0</v>
      </c>
      <c r="Y25" s="182">
        <f>-141202.972222222+Y24</f>
        <v>2.3283064365386963E-10</v>
      </c>
      <c r="Z25" s="183"/>
      <c r="AA25" s="182">
        <f>-141202.972222222+AA24</f>
        <v>2.3283064365386963E-10</v>
      </c>
      <c r="AB25" s="182">
        <f>-142313.305555556+AB24</f>
        <v>-4.3655745685100555E-10</v>
      </c>
      <c r="AC25" s="182">
        <f>-143423.638888889+AC24</f>
        <v>0</v>
      </c>
      <c r="AD25" s="182">
        <f>-144533.972222222+AD24</f>
        <v>2.9103830456733704E-10</v>
      </c>
      <c r="AE25" s="92"/>
      <c r="AG25" s="4" t="s">
        <v>33</v>
      </c>
      <c r="AH25" s="92">
        <f>+'KYAW Revenue'!D59</f>
        <v>25768.230938139033</v>
      </c>
      <c r="AI25" s="92">
        <f>+'KYAW Revenue'!G59</f>
        <v>26133.949033037039</v>
      </c>
      <c r="AL25" s="4" t="str">
        <f>'Revenue GL'!A23</f>
        <v>40151200</v>
      </c>
      <c r="AM25" s="4" t="str">
        <f>'Revenue GL'!B23</f>
        <v>Publ Auth BilledDSIC</v>
      </c>
      <c r="AN25" s="157">
        <f>'KYAW Revenue'!D190</f>
        <v>766214.94000000006</v>
      </c>
      <c r="AO25" s="3">
        <f>'KYAW Revenue'!G190</f>
        <v>676193.14000000013</v>
      </c>
      <c r="AP25" s="3">
        <f>'KYAW Revenue'!F190</f>
        <v>676193.14000000013</v>
      </c>
      <c r="AQ25" s="3">
        <f>'KYAW Revenue'!H190</f>
        <v>676193.13</v>
      </c>
      <c r="AR25" s="3">
        <f>'KYAW Revenue'!I190</f>
        <v>676193.13</v>
      </c>
      <c r="AS25" s="3">
        <f>'KYAW Revenue'!J190</f>
        <v>676193.13</v>
      </c>
    </row>
    <row r="26" spans="1:45" x14ac:dyDescent="0.25">
      <c r="B26" s="4" t="s">
        <v>366</v>
      </c>
      <c r="D26" s="92">
        <f>+KYAW!Y303+KYAW!AB303</f>
        <v>2702.9722222222213</v>
      </c>
      <c r="F26" s="92">
        <f>+KYAW!Y304+KYAW!AB304</f>
        <v>2737.6388888888882</v>
      </c>
      <c r="H26" s="92">
        <f>+KYAW!Y305+KYAW!AB305</f>
        <v>2772.3055555555552</v>
      </c>
      <c r="J26" s="92">
        <f>+KYAW!Y306+KYAW!AB306</f>
        <v>2806.9722222222213</v>
      </c>
      <c r="L26" s="171">
        <v>45170</v>
      </c>
      <c r="M26" s="92">
        <f>+KYAW!AF194</f>
        <v>1211998.6899999995</v>
      </c>
      <c r="N26" s="92">
        <f>+KYAW!AI194</f>
        <v>249927.02434000047</v>
      </c>
      <c r="O26" s="92">
        <f>+KYAW!AH194</f>
        <v>1461925.7143399999</v>
      </c>
      <c r="R26" s="173" t="s">
        <v>378</v>
      </c>
      <c r="S26" s="92"/>
      <c r="T26" s="92"/>
      <c r="U26" s="92"/>
      <c r="V26" s="92"/>
      <c r="W26" s="92"/>
      <c r="X26" s="92"/>
      <c r="Y26" s="92"/>
      <c r="Z26" s="92"/>
      <c r="AA26" s="92"/>
      <c r="AB26" s="92"/>
      <c r="AC26" s="92"/>
      <c r="AD26" s="92"/>
      <c r="AE26" s="92"/>
      <c r="AG26" s="4" t="s">
        <v>34</v>
      </c>
      <c r="AH26" s="92">
        <f>+'KYAW Revenue'!D60</f>
        <v>24</v>
      </c>
      <c r="AI26" s="92">
        <f>+'KYAW Revenue'!G60</f>
        <v>24</v>
      </c>
      <c r="AL26" s="4" t="str">
        <f>'Revenue GL'!A24</f>
        <v>40152000</v>
      </c>
      <c r="AM26" s="4" t="str">
        <f>'Revenue GL'!B24</f>
        <v>Publ Auth Unbilled</v>
      </c>
      <c r="AN26" s="157"/>
      <c r="AO26" s="3"/>
      <c r="AP26" s="3"/>
      <c r="AQ26" s="3"/>
      <c r="AR26" s="3"/>
      <c r="AS26" s="3"/>
    </row>
    <row r="27" spans="1:45" ht="15.75" thickBot="1" x14ac:dyDescent="0.3">
      <c r="B27" s="101" t="s">
        <v>367</v>
      </c>
      <c r="D27" s="178">
        <f>SUM(D21:D26)</f>
        <v>141202.97222222222</v>
      </c>
      <c r="E27" s="92"/>
      <c r="F27" s="178">
        <f>SUM(F21:F26)</f>
        <v>142313.30555555556</v>
      </c>
      <c r="G27" s="92"/>
      <c r="H27" s="178">
        <f>SUM(H21:H26)</f>
        <v>143423.63888888893</v>
      </c>
      <c r="I27" s="92"/>
      <c r="J27" s="178">
        <f>SUM(J21:J26)</f>
        <v>144533.97222222228</v>
      </c>
      <c r="L27" s="171">
        <v>45200</v>
      </c>
      <c r="M27" s="92">
        <f>+KYAW!AF195</f>
        <v>1172098.0689999999</v>
      </c>
      <c r="N27" s="92">
        <f>+KYAW!AI195</f>
        <v>162471.07373000029</v>
      </c>
      <c r="O27" s="92">
        <f>+KYAW!AH195</f>
        <v>1334569.1427300002</v>
      </c>
      <c r="R27" s="4" t="s">
        <v>0</v>
      </c>
      <c r="S27" s="92">
        <f>+KYAW!$E161</f>
        <v>122528</v>
      </c>
      <c r="T27" s="92">
        <f>+KYAW!$E173</f>
        <v>123551</v>
      </c>
      <c r="U27" s="92">
        <f>+KYAW!$E185</f>
        <v>124255</v>
      </c>
      <c r="V27" s="92">
        <f>+KYAW!$E197</f>
        <v>125418</v>
      </c>
      <c r="W27" s="92">
        <f>+KYAW!$E209</f>
        <v>126477</v>
      </c>
      <c r="X27" s="92">
        <f>+KYAW!$E217</f>
        <v>127253</v>
      </c>
      <c r="Y27" s="92">
        <f>+KYAW!$E233</f>
        <v>128342.66666666667</v>
      </c>
      <c r="Z27" s="92"/>
      <c r="AA27" s="92">
        <f>+KYAW!$E233</f>
        <v>128342.66666666667</v>
      </c>
      <c r="AB27" s="92">
        <f>+KYAW!$E245</f>
        <v>129332.33333333336</v>
      </c>
      <c r="AC27" s="92">
        <f>+KYAW!$E257</f>
        <v>130322.00000000003</v>
      </c>
      <c r="AD27" s="92">
        <f>+KYAW!$E269</f>
        <v>131311.66666666672</v>
      </c>
      <c r="AE27" s="92"/>
      <c r="AG27" s="4" t="s">
        <v>35</v>
      </c>
      <c r="AH27" s="92">
        <f>+'KYAW Revenue'!D61</f>
        <v>453.98</v>
      </c>
      <c r="AI27" s="92">
        <f>+'KYAW Revenue'!G61</f>
        <v>456</v>
      </c>
      <c r="AL27" s="4" t="str">
        <f>'Revenue GL'!A25</f>
        <v>40161000</v>
      </c>
      <c r="AM27" s="4" t="str">
        <f>'Revenue GL'!B25</f>
        <v>Sls/Rsle Billed</v>
      </c>
      <c r="AN27" s="157">
        <f>'KYAW Revenue'!D235</f>
        <v>2000273.7099999997</v>
      </c>
      <c r="AO27" s="184">
        <f>'KYAW Revenue'!G235</f>
        <v>1740085.9400000002</v>
      </c>
      <c r="AP27" s="184">
        <f>'KYAW Revenue'!F235</f>
        <v>1740085.9400000002</v>
      </c>
      <c r="AQ27" s="184">
        <f>'KYAW Revenue'!H235</f>
        <v>1740085.9400000002</v>
      </c>
      <c r="AR27" s="184">
        <f>'KYAW Revenue'!I235</f>
        <v>1740085.9400000002</v>
      </c>
      <c r="AS27" s="184">
        <f>'KYAW Revenue'!J235</f>
        <v>1740085.9400000002</v>
      </c>
    </row>
    <row r="28" spans="1:45" x14ac:dyDescent="0.25">
      <c r="B28" s="179" t="s">
        <v>368</v>
      </c>
      <c r="D28" s="180">
        <f>-KYAW!AE303+D27</f>
        <v>0</v>
      </c>
      <c r="E28" s="180"/>
      <c r="F28" s="180">
        <f>-KYAW!AE304+F27</f>
        <v>0</v>
      </c>
      <c r="G28" s="180"/>
      <c r="H28" s="180">
        <f>-KYAW!AE305+H27</f>
        <v>0</v>
      </c>
      <c r="I28" s="180"/>
      <c r="J28" s="180">
        <f>-KYAW!AE306+J27</f>
        <v>0</v>
      </c>
      <c r="L28" s="171">
        <v>45231</v>
      </c>
      <c r="M28" s="92">
        <f>+KYAW!AF196</f>
        <v>1051169.0789999999</v>
      </c>
      <c r="N28" s="92">
        <f>+KYAW!AI196</f>
        <v>115180.20653000008</v>
      </c>
      <c r="O28" s="92">
        <f>+KYAW!AH196</f>
        <v>1166349.28553</v>
      </c>
      <c r="R28" s="4" t="s">
        <v>1</v>
      </c>
      <c r="S28" s="92">
        <f>+KYAW!$I161</f>
        <v>9192</v>
      </c>
      <c r="T28" s="92">
        <f>+KYAW!$I173</f>
        <v>9290</v>
      </c>
      <c r="U28" s="92">
        <f>+KYAW!$I185</f>
        <v>9399</v>
      </c>
      <c r="V28" s="92">
        <f>+KYAW!$I197</f>
        <v>9544</v>
      </c>
      <c r="W28" s="92">
        <f>+KYAW!$I209</f>
        <v>9544</v>
      </c>
      <c r="X28" s="92">
        <f>+KYAW!$I217</f>
        <v>9628.3333333333339</v>
      </c>
      <c r="Y28" s="92">
        <f>+KYAW!$I233</f>
        <v>9681</v>
      </c>
      <c r="Z28" s="92"/>
      <c r="AA28" s="92">
        <f>+KYAW!$I233</f>
        <v>9681</v>
      </c>
      <c r="AB28" s="92">
        <f>+KYAW!$I245</f>
        <v>9767</v>
      </c>
      <c r="AC28" s="92">
        <f>+KYAW!$I257</f>
        <v>9853</v>
      </c>
      <c r="AD28" s="92">
        <f>+KYAW!$I269</f>
        <v>9939</v>
      </c>
      <c r="AE28" s="92"/>
      <c r="AG28" s="4" t="s">
        <v>36</v>
      </c>
      <c r="AH28" s="92">
        <f>+'KYAW Revenue'!D62</f>
        <v>179.72</v>
      </c>
      <c r="AI28" s="92">
        <f>+'KYAW Revenue'!G62</f>
        <v>180</v>
      </c>
      <c r="AL28" s="4" t="str">
        <f>'Revenue GL'!A26</f>
        <v>40161050</v>
      </c>
      <c r="AM28" s="4" t="str">
        <f>'Revenue GL'!B26</f>
        <v>Sls/Rsle Billed I/C</v>
      </c>
      <c r="AN28" s="157" cm="1">
        <f t="array" ref="AN28">-SUM(+'Revenue GL'!$BK26:$BN26, +'Revenue GL'!$BP26:$BQ26)</f>
        <v>0</v>
      </c>
      <c r="AO28" s="184"/>
      <c r="AP28" s="184"/>
      <c r="AQ28" s="184"/>
      <c r="AR28" s="184"/>
      <c r="AS28" s="184"/>
    </row>
    <row r="29" spans="1:45" x14ac:dyDescent="0.25">
      <c r="L29" s="171">
        <v>45261</v>
      </c>
      <c r="M29" s="92">
        <f>+KYAW!AF197</f>
        <v>934983.55199999991</v>
      </c>
      <c r="N29" s="92">
        <f>+KYAW!AI197</f>
        <v>237778.1624700001</v>
      </c>
      <c r="O29" s="92">
        <f>+KYAW!AH197</f>
        <v>1172761.71447</v>
      </c>
      <c r="R29" s="4" t="s">
        <v>2</v>
      </c>
      <c r="S29" s="92">
        <f>+KYAW!$M161</f>
        <v>26</v>
      </c>
      <c r="T29" s="92">
        <f>+KYAW!$M173</f>
        <v>26</v>
      </c>
      <c r="U29" s="92">
        <f>+KYAW!$M185</f>
        <v>26</v>
      </c>
      <c r="V29" s="92">
        <f>+KYAW!$M197</f>
        <v>27</v>
      </c>
      <c r="W29" s="92">
        <f>+KYAW!$M209</f>
        <v>28</v>
      </c>
      <c r="X29" s="92">
        <f>+KYAW!$M217</f>
        <v>28</v>
      </c>
      <c r="Y29" s="92">
        <f>+KYAW!$M233</f>
        <v>28</v>
      </c>
      <c r="Z29" s="92"/>
      <c r="AA29" s="92">
        <f>+KYAW!$M233</f>
        <v>28</v>
      </c>
      <c r="AB29" s="92">
        <f>+KYAW!$M245</f>
        <v>28</v>
      </c>
      <c r="AC29" s="92">
        <f>+KYAW!$M257</f>
        <v>28</v>
      </c>
      <c r="AD29" s="92">
        <f>+KYAW!$M269</f>
        <v>28</v>
      </c>
      <c r="AE29" s="92"/>
      <c r="AG29" s="4" t="s">
        <v>37</v>
      </c>
      <c r="AH29" s="92">
        <f>+'KYAW Revenue'!D63</f>
        <v>272.75</v>
      </c>
      <c r="AI29" s="92">
        <f>+'KYAW Revenue'!G63</f>
        <v>276</v>
      </c>
      <c r="AL29" s="4" t="str">
        <f>'Revenue GL'!A27</f>
        <v>40161200</v>
      </c>
      <c r="AM29" s="4" t="str">
        <f>'Revenue GL'!B27</f>
        <v>Sls/Rsle Billed DSIC</v>
      </c>
      <c r="AN29" s="157">
        <f>'KYAW Revenue'!D237</f>
        <v>178914.97</v>
      </c>
      <c r="AO29" s="184">
        <f>'KYAW Revenue'!G237</f>
        <v>141643</v>
      </c>
      <c r="AP29" s="184">
        <f>'KYAW Revenue'!F237</f>
        <v>141643</v>
      </c>
      <c r="AQ29" s="184">
        <f>'KYAW Revenue'!H237</f>
        <v>141643</v>
      </c>
      <c r="AR29" s="184">
        <f>'KYAW Revenue'!I237</f>
        <v>141643</v>
      </c>
      <c r="AS29" s="184">
        <f>'KYAW Revenue'!J237</f>
        <v>141643</v>
      </c>
    </row>
    <row r="30" spans="1:45" x14ac:dyDescent="0.25">
      <c r="L30" s="171">
        <v>45292</v>
      </c>
      <c r="M30" s="92">
        <f>+KYAW!AF198</f>
        <v>941082.49300000002</v>
      </c>
      <c r="N30" s="92">
        <f>+KYAW!AI198</f>
        <v>293761.50703000021</v>
      </c>
      <c r="O30" s="92">
        <f>+KYAW!AH198</f>
        <v>1234844.0000300002</v>
      </c>
      <c r="R30" s="4" t="s">
        <v>373</v>
      </c>
      <c r="S30" s="92">
        <f>+KYAW!$Q161</f>
        <v>746</v>
      </c>
      <c r="T30" s="92">
        <f>+KYAW!$Q173</f>
        <v>753</v>
      </c>
      <c r="U30" s="92">
        <f>+KYAW!$Q185</f>
        <v>770</v>
      </c>
      <c r="V30" s="92">
        <f>+KYAW!$Q197</f>
        <v>786</v>
      </c>
      <c r="W30" s="92">
        <f>+KYAW!$Q209</f>
        <v>816</v>
      </c>
      <c r="X30" s="92">
        <f>+KYAW!$Q217</f>
        <v>816</v>
      </c>
      <c r="Y30" s="92">
        <f>+KYAW!$Q233</f>
        <v>816</v>
      </c>
      <c r="Z30" s="92"/>
      <c r="AA30" s="92">
        <f>+KYAW!$Q233</f>
        <v>816</v>
      </c>
      <c r="AB30" s="92">
        <f>+KYAW!$Q245</f>
        <v>816</v>
      </c>
      <c r="AC30" s="92">
        <f>+KYAW!$Q257</f>
        <v>816</v>
      </c>
      <c r="AD30" s="92">
        <f>+KYAW!$Q269</f>
        <v>816</v>
      </c>
      <c r="AE30" s="92"/>
      <c r="AL30" s="4" t="str">
        <f>'Revenue GL'!A28</f>
        <v>40162000</v>
      </c>
      <c r="AM30" s="4" t="str">
        <f>'Revenue GL'!B28</f>
        <v>SalesforRsle Unbilld</v>
      </c>
      <c r="AN30" s="157"/>
      <c r="AO30" s="184"/>
      <c r="AP30" s="184"/>
      <c r="AQ30" s="184"/>
      <c r="AR30" s="184"/>
      <c r="AS30" s="184"/>
    </row>
    <row r="31" spans="1:45" x14ac:dyDescent="0.25">
      <c r="L31" s="171">
        <v>45323</v>
      </c>
      <c r="M31" s="92">
        <f>+KYAW!AF199</f>
        <v>922803.88399999996</v>
      </c>
      <c r="N31" s="92">
        <f>+KYAW!AI199</f>
        <v>202909.11600000004</v>
      </c>
      <c r="O31" s="92">
        <f>+KYAW!AH199</f>
        <v>1125713</v>
      </c>
      <c r="R31" s="4" t="s">
        <v>374</v>
      </c>
      <c r="S31" s="92">
        <f>+KYAW!$U161</f>
        <v>16</v>
      </c>
      <c r="T31" s="92">
        <f>+KYAW!$U173</f>
        <v>15</v>
      </c>
      <c r="U31" s="92">
        <f>+KYAW!$U185</f>
        <v>17</v>
      </c>
      <c r="V31" s="92">
        <f>+KYAW!$U197</f>
        <v>20</v>
      </c>
      <c r="W31" s="92">
        <f>+KYAW!$U209</f>
        <v>17</v>
      </c>
      <c r="X31" s="92">
        <f>+KYAW!$U217</f>
        <v>16</v>
      </c>
      <c r="Y31" s="92">
        <f>+KYAW!$U233</f>
        <v>16</v>
      </c>
      <c r="Z31" s="92"/>
      <c r="AA31" s="92">
        <f>+KYAW!$U233</f>
        <v>16</v>
      </c>
      <c r="AB31" s="92">
        <f>+KYAW!$U245</f>
        <v>16</v>
      </c>
      <c r="AC31" s="92">
        <f>+KYAW!$U257</f>
        <v>16</v>
      </c>
      <c r="AD31" s="92">
        <f>+KYAW!$U269</f>
        <v>16</v>
      </c>
      <c r="AE31" s="92"/>
      <c r="AG31" s="4" t="s">
        <v>382</v>
      </c>
      <c r="AH31" s="92">
        <f>+'KYAW Revenue'!D82/10</f>
        <v>4283182.9069999997</v>
      </c>
      <c r="AI31" s="92">
        <f>+'KYAW Revenue'!G82/10</f>
        <v>4216701.01</v>
      </c>
      <c r="AL31" s="4" t="str">
        <f>'Revenue GL'!A29</f>
        <v>40171000</v>
      </c>
      <c r="AM31" s="4" t="str">
        <f>'Revenue GL'!B29</f>
        <v>Misc Sales Billed</v>
      </c>
      <c r="AN31" s="157">
        <f>'KYAW Revenue'!D282</f>
        <v>127996.28999999998</v>
      </c>
      <c r="AO31" s="184">
        <f>'KYAW Revenue'!G282</f>
        <v>133893.71999999997</v>
      </c>
      <c r="AP31" s="184">
        <f>'KYAW Revenue'!F282</f>
        <v>133893.71999999997</v>
      </c>
      <c r="AQ31" s="184">
        <f>'KYAW Revenue'!H282</f>
        <v>133893.72</v>
      </c>
      <c r="AR31" s="184">
        <f>'KYAW Revenue'!I282</f>
        <v>133893.72</v>
      </c>
      <c r="AS31" s="184">
        <f>'KYAW Revenue'!J282</f>
        <v>133893.72</v>
      </c>
    </row>
    <row r="32" spans="1:45" x14ac:dyDescent="0.25">
      <c r="L32" s="171">
        <v>45352</v>
      </c>
      <c r="M32" s="92">
        <f>+KYAW!AF200</f>
        <v>877743.24899999995</v>
      </c>
      <c r="N32" s="92">
        <f>+KYAW!AI200</f>
        <v>284834.75128999993</v>
      </c>
      <c r="O32" s="92">
        <f>+KYAW!AH200</f>
        <v>1162578.0002899999</v>
      </c>
      <c r="R32" s="4" t="s">
        <v>10</v>
      </c>
      <c r="S32" s="92">
        <f>+KYAW!$Y161</f>
        <v>43</v>
      </c>
      <c r="T32" s="92">
        <f>+KYAW!$Y173</f>
        <v>45</v>
      </c>
      <c r="U32" s="92">
        <f>+KYAW!$Y185</f>
        <v>61</v>
      </c>
      <c r="V32" s="92">
        <f>+KYAW!$Y197</f>
        <v>61</v>
      </c>
      <c r="W32" s="92">
        <f>+KYAW!$Y209</f>
        <v>59</v>
      </c>
      <c r="X32" s="92">
        <f>+KYAW!$Y217</f>
        <v>58</v>
      </c>
      <c r="Y32" s="92">
        <f>+KYAW!$Y233</f>
        <v>58</v>
      </c>
      <c r="Z32" s="92"/>
      <c r="AA32" s="92">
        <f>+KYAW!$Y233</f>
        <v>58</v>
      </c>
      <c r="AB32" s="92">
        <f>+KYAW!$Y245</f>
        <v>58</v>
      </c>
      <c r="AC32" s="92">
        <f>+KYAW!$Y257</f>
        <v>58</v>
      </c>
      <c r="AD32" s="92">
        <f>+KYAW!$Y269</f>
        <v>58</v>
      </c>
      <c r="AE32" s="92"/>
      <c r="AG32" s="122" t="s">
        <v>225</v>
      </c>
      <c r="AH32" s="123">
        <f>+'KYAW Revenue'!D96</f>
        <v>3016887.4000000004</v>
      </c>
      <c r="AI32" s="123">
        <f>+'KYAW Revenue'!G96</f>
        <v>2655616.9300000002</v>
      </c>
      <c r="AL32" s="4" t="str">
        <f>'Revenue GL'!A30</f>
        <v>40171100</v>
      </c>
      <c r="AM32" s="4" t="str">
        <f>'Revenue GL'!B30</f>
        <v>MiscSls BilledSurchg</v>
      </c>
      <c r="AN32" s="157">
        <f>'KYAW Revenue'!D284</f>
        <v>11967.77</v>
      </c>
      <c r="AO32" s="184">
        <f>'KYAW Revenue'!G284</f>
        <v>10898.94</v>
      </c>
      <c r="AP32" s="184">
        <f>'KYAW Revenue'!F284</f>
        <v>10898.94</v>
      </c>
      <c r="AQ32" s="184">
        <f>'KYAW Revenue'!H284</f>
        <v>10898.95</v>
      </c>
      <c r="AR32" s="184">
        <f>'KYAW Revenue'!I284</f>
        <v>10898.95</v>
      </c>
      <c r="AS32" s="184">
        <f>'KYAW Revenue'!J284</f>
        <v>10898.95</v>
      </c>
    </row>
    <row r="33" spans="12:45" x14ac:dyDescent="0.25">
      <c r="L33" s="171">
        <v>45383</v>
      </c>
      <c r="M33" s="92">
        <f>+KYAW!AF201</f>
        <v>860261.72200000018</v>
      </c>
      <c r="N33" s="92">
        <f>+KYAW!AI201</f>
        <v>314910.27799999982</v>
      </c>
      <c r="O33" s="92">
        <f>+KYAW!AH201</f>
        <v>1175172</v>
      </c>
      <c r="R33" s="4" t="s">
        <v>375</v>
      </c>
      <c r="S33" s="92">
        <f>+KYAW!$AB161</f>
        <v>2423</v>
      </c>
      <c r="T33" s="92">
        <f>+KYAW!$AB173</f>
        <v>2487</v>
      </c>
      <c r="U33" s="92">
        <f>+KYAW!$AB185</f>
        <v>2537</v>
      </c>
      <c r="V33" s="92">
        <f>+KYAW!$AB197</f>
        <v>2583</v>
      </c>
      <c r="W33" s="92">
        <f>+KYAW!$AB209</f>
        <v>2591</v>
      </c>
      <c r="X33" s="92">
        <f>+KYAW!$AB217</f>
        <v>2612</v>
      </c>
      <c r="Y33" s="92">
        <f>+KYAW!$AB233</f>
        <v>2663.6666666666661</v>
      </c>
      <c r="Z33" s="92"/>
      <c r="AA33" s="92">
        <f>+KYAW!$AB233</f>
        <v>2663.6666666666661</v>
      </c>
      <c r="AB33" s="92">
        <f>+KYAW!$AB245</f>
        <v>2698.3333333333326</v>
      </c>
      <c r="AC33" s="92">
        <f>+KYAW!$AB257</f>
        <v>2732.9999999999991</v>
      </c>
      <c r="AD33" s="92">
        <f>+KYAW!$AB269</f>
        <v>2767.6666666666656</v>
      </c>
      <c r="AE33" s="92"/>
      <c r="AL33" s="4" t="str">
        <f>'Revenue GL'!A31</f>
        <v>40171300</v>
      </c>
      <c r="AM33" s="4" t="str">
        <f>'Revenue GL'!B31</f>
        <v>MiscSls Bill Unmtrd</v>
      </c>
      <c r="AN33" s="157" cm="1">
        <f t="array" ref="AN33">-SUM(+'Revenue GL'!$BK31:$BN31, +'Revenue GL'!$BP31:$BQ31)</f>
        <v>0</v>
      </c>
      <c r="AO33" s="184"/>
      <c r="AP33" s="184"/>
      <c r="AQ33" s="184"/>
      <c r="AR33" s="184"/>
      <c r="AS33" s="184"/>
    </row>
    <row r="34" spans="12:45" x14ac:dyDescent="0.25">
      <c r="L34" s="171">
        <v>45413</v>
      </c>
      <c r="M34" s="92">
        <f>+KYAW!AF202</f>
        <v>1004588.7419999999</v>
      </c>
      <c r="N34" s="92">
        <f>+KYAW!AI202</f>
        <v>281425.25810000021</v>
      </c>
      <c r="O34" s="92">
        <f>+KYAW!AH202</f>
        <v>1286014.0001000001</v>
      </c>
      <c r="R34" s="4" t="s">
        <v>63</v>
      </c>
      <c r="S34" s="140">
        <f>SUM(S27:S33)</f>
        <v>134974</v>
      </c>
      <c r="T34" s="140">
        <f t="shared" ref="T34" si="8">SUM(T27:T33)</f>
        <v>136167</v>
      </c>
      <c r="U34" s="140">
        <f t="shared" ref="U34" si="9">SUM(U27:U33)</f>
        <v>137065</v>
      </c>
      <c r="V34" s="140">
        <f t="shared" ref="V34" si="10">SUM(V27:V33)</f>
        <v>138439</v>
      </c>
      <c r="W34" s="140">
        <f t="shared" ref="W34" si="11">SUM(W27:W33)</f>
        <v>139532</v>
      </c>
      <c r="X34" s="140">
        <f t="shared" ref="X34" si="12">SUM(X27:X33)</f>
        <v>140411.33333333334</v>
      </c>
      <c r="Y34" s="140">
        <f t="shared" ref="Y34" si="13">SUM(Y27:Y33)</f>
        <v>141605.33333333334</v>
      </c>
      <c r="Z34" s="92"/>
      <c r="AA34" s="140">
        <f t="shared" ref="AA34" si="14">SUM(AA27:AA33)</f>
        <v>141605.33333333334</v>
      </c>
      <c r="AB34" s="140">
        <f t="shared" ref="AB34" si="15">SUM(AB27:AB33)</f>
        <v>142715.66666666672</v>
      </c>
      <c r="AC34" s="140">
        <f t="shared" ref="AC34:AD34" si="16">SUM(AC27:AC33)</f>
        <v>143826.00000000003</v>
      </c>
      <c r="AD34" s="140">
        <f t="shared" si="16"/>
        <v>144936.33333333337</v>
      </c>
      <c r="AE34" s="92"/>
      <c r="AG34" s="173" t="s">
        <v>2</v>
      </c>
      <c r="AH34" s="174" t="s">
        <v>380</v>
      </c>
      <c r="AI34" s="174" t="s">
        <v>381</v>
      </c>
      <c r="AL34" s="4" t="str">
        <f>'Revenue GL'!A32</f>
        <v>40172000</v>
      </c>
      <c r="AM34" s="4" t="str">
        <f>'Revenue GL'!B32</f>
        <v>Misc Sales Unbilled</v>
      </c>
      <c r="AN34" s="157"/>
      <c r="AO34" s="184"/>
      <c r="AP34" s="184"/>
      <c r="AQ34" s="184"/>
      <c r="AR34" s="184"/>
      <c r="AS34" s="184"/>
    </row>
    <row r="35" spans="12:45" x14ac:dyDescent="0.25">
      <c r="L35" s="171">
        <v>45444</v>
      </c>
      <c r="M35" s="92">
        <f>+KYAW!AF203</f>
        <v>1038197.2039999999</v>
      </c>
      <c r="N35" s="92">
        <f>+KYAW!AI203</f>
        <v>412185.79610000015</v>
      </c>
      <c r="O35" s="92">
        <f>+KYAW!AH203</f>
        <v>1450383.0001000001</v>
      </c>
      <c r="S35" s="182">
        <f>-134974+S34</f>
        <v>0</v>
      </c>
      <c r="T35" s="182">
        <f>-136167+T34</f>
        <v>0</v>
      </c>
      <c r="U35" s="182">
        <f>-137065+U34</f>
        <v>0</v>
      </c>
      <c r="V35" s="182">
        <f>-138439+V34</f>
        <v>0</v>
      </c>
      <c r="W35" s="182">
        <f>-139532+W34</f>
        <v>0</v>
      </c>
      <c r="X35" s="182">
        <f>-140411.333333333+X34</f>
        <v>3.4924596548080444E-10</v>
      </c>
      <c r="Y35" s="182">
        <f>-141605.333333333+Y34</f>
        <v>3.4924596548080444E-10</v>
      </c>
      <c r="Z35" s="183"/>
      <c r="AA35" s="182">
        <f>-141605.333333333+AA34</f>
        <v>3.4924596548080444E-10</v>
      </c>
      <c r="AB35" s="182">
        <f>-142715.666666667+AB34</f>
        <v>-2.9103830456733704E-10</v>
      </c>
      <c r="AC35" s="182">
        <f>-143826+AC34</f>
        <v>0</v>
      </c>
      <c r="AD35" s="182">
        <f>-144936.333333333+AD34</f>
        <v>3.7834979593753815E-10</v>
      </c>
      <c r="AE35" s="92"/>
      <c r="AG35" s="4" t="s">
        <v>29</v>
      </c>
      <c r="AH35" s="92">
        <f>+'KYAW Revenue'!D102</f>
        <v>48.07</v>
      </c>
      <c r="AI35" s="92">
        <f>+'KYAW Revenue'!G102</f>
        <v>48</v>
      </c>
      <c r="AL35" s="4" t="str">
        <f>'Revenue GL'!A33</f>
        <v>40180100</v>
      </c>
      <c r="AM35" s="4" t="str">
        <f>'Revenue GL'!B33</f>
        <v>Oth Wtr Rev-Temp Svc</v>
      </c>
      <c r="AN35" s="157" cm="1">
        <f t="array" ref="AN35">-SUM(+'Revenue GL'!$BK33:$BN33, +'Revenue GL'!$BP33:$BQ33)</f>
        <v>0</v>
      </c>
      <c r="AO35" s="184"/>
      <c r="AP35" s="184"/>
      <c r="AQ35" s="184"/>
      <c r="AR35" s="184"/>
      <c r="AS35" s="184"/>
    </row>
    <row r="36" spans="12:45" x14ac:dyDescent="0.25">
      <c r="L36" s="171">
        <v>45474</v>
      </c>
      <c r="M36" s="92">
        <f>+KYAW!AF204</f>
        <v>1316028.8990000004</v>
      </c>
      <c r="N36" s="92">
        <f>+KYAW!AI204</f>
        <v>254154.10099999956</v>
      </c>
      <c r="O36" s="92">
        <f>+KYAW!AH204</f>
        <v>1570183</v>
      </c>
      <c r="R36" s="173" t="s">
        <v>371</v>
      </c>
      <c r="S36" s="92"/>
      <c r="T36" s="92"/>
      <c r="U36" s="92"/>
      <c r="V36" s="92"/>
      <c r="W36" s="92"/>
      <c r="X36" s="92"/>
      <c r="Y36" s="92"/>
      <c r="Z36" s="92"/>
      <c r="AA36" s="92"/>
      <c r="AB36" s="92"/>
      <c r="AC36" s="92"/>
      <c r="AD36" s="92"/>
      <c r="AE36" s="92"/>
      <c r="AG36" s="4" t="s">
        <v>30</v>
      </c>
      <c r="AH36" s="92">
        <f>+'KYAW Revenue'!D103</f>
        <v>0</v>
      </c>
      <c r="AI36" s="92">
        <f>+'KYAW Revenue'!G103</f>
        <v>0</v>
      </c>
      <c r="AL36" s="4" t="str">
        <f>'Revenue GL'!A34</f>
        <v>40189900</v>
      </c>
      <c r="AM36" s="4" t="str">
        <f>'Revenue GL'!B34</f>
        <v>Other Water Revenue</v>
      </c>
      <c r="AN36" s="157"/>
      <c r="AO36" s="184"/>
      <c r="AP36" s="184"/>
      <c r="AQ36" s="184"/>
      <c r="AR36" s="184"/>
      <c r="AS36" s="184"/>
    </row>
    <row r="37" spans="12:45" x14ac:dyDescent="0.25">
      <c r="L37" s="171">
        <v>45505</v>
      </c>
      <c r="M37" s="92">
        <f>+KYAW!AF205</f>
        <v>1263449.1989999998</v>
      </c>
      <c r="N37" s="92">
        <f>+KYAW!AI205</f>
        <v>255569.80090000015</v>
      </c>
      <c r="O37" s="92">
        <f>+KYAW!AH205</f>
        <v>1519018.9998999999</v>
      </c>
      <c r="R37" s="4" t="s">
        <v>0</v>
      </c>
      <c r="S37" s="92">
        <f>+KYAW!F$290</f>
        <v>6072578.8450000007</v>
      </c>
      <c r="T37" s="92">
        <f>+KYAW!F$291</f>
        <v>5874579.0219999999</v>
      </c>
      <c r="U37" s="92">
        <f>+KYAW!F$292</f>
        <v>5987176.2221087376</v>
      </c>
      <c r="V37" s="92">
        <f>+KYAW!F$291</f>
        <v>5874579.0219999999</v>
      </c>
      <c r="W37" s="92">
        <f>+KYAW!F$292</f>
        <v>5987176.2221087376</v>
      </c>
      <c r="X37" s="92">
        <f>+'KYAW Revenue'!D35/10</f>
        <v>6319197.4409999996</v>
      </c>
      <c r="Y37" s="92">
        <f>+'KYAW Revenue'!G35/10</f>
        <v>6053426.0099999998</v>
      </c>
      <c r="Z37" s="92"/>
      <c r="AA37" s="92">
        <f>+'KYAW Revenue'!F38/10</f>
        <v>6053426.0099999998</v>
      </c>
      <c r="AB37" s="92">
        <f>+'KYAW Revenue'!H38/10</f>
        <v>6068896</v>
      </c>
      <c r="AC37" s="92">
        <f>+'KYAW Revenue'!I38/10</f>
        <v>6084046</v>
      </c>
      <c r="AD37" s="92">
        <f>+'KYAW Revenue'!J38/10</f>
        <v>6098880</v>
      </c>
      <c r="AE37" s="92"/>
      <c r="AG37" s="4" t="s">
        <v>31</v>
      </c>
      <c r="AH37" s="92">
        <f>+'KYAW Revenue'!D104</f>
        <v>45.5</v>
      </c>
      <c r="AI37" s="92">
        <f>+'KYAW Revenue'!G104</f>
        <v>48</v>
      </c>
      <c r="AL37" s="4" t="str">
        <f>'Revenue GL'!A35</f>
        <v>40189999</v>
      </c>
      <c r="AM37" s="4" t="str">
        <f>'Revenue GL'!B35</f>
        <v>Oth Wtr Rev-Leak Adj</v>
      </c>
      <c r="AN37" s="157" cm="1">
        <f t="array" ref="AN37">-SUM(+'Revenue GL'!$BK35:$BN35, +'Revenue GL'!$BP35:$BQ35)</f>
        <v>0</v>
      </c>
      <c r="AO37" s="184"/>
      <c r="AP37" s="184"/>
      <c r="AQ37" s="184"/>
      <c r="AR37" s="184"/>
      <c r="AS37" s="184"/>
    </row>
    <row r="38" spans="12:45" x14ac:dyDescent="0.25">
      <c r="L38" s="171">
        <v>45536</v>
      </c>
      <c r="M38" s="92">
        <f>+KYAW!AF206</f>
        <v>1348973.2119999998</v>
      </c>
      <c r="N38" s="92">
        <f>+KYAW!AI206</f>
        <v>46538.787900000112</v>
      </c>
      <c r="O38" s="92">
        <f>+KYAW!AH206</f>
        <v>1395511.9998999999</v>
      </c>
      <c r="R38" s="4" t="s">
        <v>1</v>
      </c>
      <c r="S38" s="92">
        <f>+KYAW!J$290</f>
        <v>3622902.4782987153</v>
      </c>
      <c r="T38" s="92">
        <f>+KYAW!J$291</f>
        <v>3805283.503</v>
      </c>
      <c r="U38" s="92">
        <f>+KYAW!J$292</f>
        <v>4057005.7775539891</v>
      </c>
      <c r="V38" s="92">
        <f>+KYAW!J$291</f>
        <v>3805283.503</v>
      </c>
      <c r="W38" s="92">
        <f>+KYAW!J$292</f>
        <v>4057005.7775539891</v>
      </c>
      <c r="X38" s="92">
        <f>+'KYAW Revenue'!D85/10</f>
        <v>4283182.9069999997</v>
      </c>
      <c r="Y38" s="92">
        <f>+'KYAW Revenue'!G85/10</f>
        <v>4216701.01</v>
      </c>
      <c r="Z38" s="92"/>
      <c r="AA38" s="92">
        <f>+'KYAW Revenue'!F85/10</f>
        <v>4216701.01</v>
      </c>
      <c r="AB38" s="92">
        <f>+'KYAW Revenue'!H85/10</f>
        <v>4254178.99</v>
      </c>
      <c r="AC38" s="92">
        <f>+'KYAW Revenue'!I85/10</f>
        <v>4291657</v>
      </c>
      <c r="AD38" s="92">
        <f>+'KYAW Revenue'!J85/10</f>
        <v>4329134.99</v>
      </c>
      <c r="AE38" s="92"/>
      <c r="AG38" s="4" t="s">
        <v>32</v>
      </c>
      <c r="AH38" s="92">
        <f>+'KYAW Revenue'!D105</f>
        <v>12</v>
      </c>
      <c r="AI38" s="92">
        <f>+'KYAW Revenue'!G105</f>
        <v>12</v>
      </c>
      <c r="AL38" s="4" t="str">
        <f>'Revenue GL'!A44</f>
        <v>40310100</v>
      </c>
      <c r="AM38" s="4" t="str">
        <f>'Revenue GL'!B44</f>
        <v>OthRev-Late Pymt Fee</v>
      </c>
      <c r="AN38" s="157">
        <f>'KYAW Revenue'!D351</f>
        <v>788766.88947688777</v>
      </c>
      <c r="AO38" s="3">
        <f>'KYAW Revenue'!G351</f>
        <v>902436.41701359069</v>
      </c>
      <c r="AP38" s="3">
        <f>'KYAW Revenue'!F351</f>
        <v>902436.41701359069</v>
      </c>
      <c r="AQ38" s="3">
        <f>'KYAW Revenue'!H351</f>
        <v>907839.2306665096</v>
      </c>
      <c r="AR38" s="3">
        <f>'KYAW Revenue'!I351</f>
        <v>913226.39950230264</v>
      </c>
      <c r="AS38" s="3">
        <f>'KYAW Revenue'!J351</f>
        <v>918598.11629854178</v>
      </c>
    </row>
    <row r="39" spans="12:45" x14ac:dyDescent="0.25">
      <c r="L39" s="171">
        <v>45566</v>
      </c>
      <c r="M39" s="92">
        <f>+KYAW!AF207</f>
        <v>1159949.1880000001</v>
      </c>
      <c r="N39" s="92">
        <f>+KYAW!AI207</f>
        <v>197331.81209999998</v>
      </c>
      <c r="O39" s="92">
        <f>+KYAW!AH207</f>
        <v>1357281.0001000001</v>
      </c>
      <c r="R39" s="4" t="s">
        <v>2</v>
      </c>
      <c r="S39" s="92">
        <f>+KYAW!N$290</f>
        <v>550533.34199999995</v>
      </c>
      <c r="T39" s="92">
        <f>+KYAW!N$291</f>
        <v>565901.353</v>
      </c>
      <c r="U39" s="92">
        <f>+KYAW!N$292</f>
        <v>546403.56099999999</v>
      </c>
      <c r="V39" s="92">
        <f>+KYAW!N$291</f>
        <v>565901.353</v>
      </c>
      <c r="W39" s="92">
        <f>+KYAW!N$292</f>
        <v>546403.56099999999</v>
      </c>
      <c r="X39" s="92">
        <f>+'KYAW Revenue'!D132/10</f>
        <v>562622.13199999998</v>
      </c>
      <c r="Y39" s="92">
        <f>+'KYAW Revenue'!G132/10</f>
        <v>573049.63000000012</v>
      </c>
      <c r="Z39" s="92"/>
      <c r="AA39" s="92">
        <f>+'KYAW Revenue'!F132/10</f>
        <v>573049.63000000012</v>
      </c>
      <c r="AB39" s="92">
        <f>+'KYAW Revenue'!H132/10</f>
        <v>573049.63000000012</v>
      </c>
      <c r="AC39" s="92">
        <f>+'KYAW Revenue'!I132/10</f>
        <v>573049.63000000012</v>
      </c>
      <c r="AD39" s="92">
        <f>+'KYAW Revenue'!J132/10</f>
        <v>573049.63000000012</v>
      </c>
      <c r="AE39" s="92"/>
      <c r="AG39" s="4" t="s">
        <v>33</v>
      </c>
      <c r="AH39" s="92">
        <f>+'KYAW Revenue'!D106</f>
        <v>288</v>
      </c>
      <c r="AI39" s="92">
        <f>+'KYAW Revenue'!G106</f>
        <v>288</v>
      </c>
      <c r="AL39" s="4" t="str">
        <f>'Revenue GL'!A45</f>
        <v>40310200</v>
      </c>
      <c r="AM39" s="4" t="str">
        <f>'Revenue GL'!B45</f>
        <v>OthRev-Rent</v>
      </c>
      <c r="AN39" s="177">
        <f>'KYAW Revenue'!D352</f>
        <v>119732.28000000001</v>
      </c>
      <c r="AO39" s="3">
        <f>'KYAW Revenue'!G352</f>
        <v>117242.28000000001</v>
      </c>
      <c r="AP39" s="3">
        <f>'KYAW Revenue'!F352</f>
        <v>117242.28000000001</v>
      </c>
      <c r="AQ39" s="3">
        <f>'KYAW Revenue'!H352</f>
        <v>117242.28000000001</v>
      </c>
      <c r="AR39" s="3">
        <f>'KYAW Revenue'!I352</f>
        <v>117242.28000000001</v>
      </c>
      <c r="AS39" s="3">
        <f>'KYAW Revenue'!J352</f>
        <v>117242.28000000001</v>
      </c>
    </row>
    <row r="40" spans="12:45" x14ac:dyDescent="0.25">
      <c r="L40" s="171">
        <v>45597</v>
      </c>
      <c r="M40" s="92">
        <f>+KYAW!AF208</f>
        <v>1057326.4749999999</v>
      </c>
      <c r="N40" s="92">
        <f>+KYAW!AI208</f>
        <v>96259.525100000203</v>
      </c>
      <c r="O40" s="92">
        <f>+KYAW!AH208</f>
        <v>1153586.0001000001</v>
      </c>
      <c r="R40" s="4" t="s">
        <v>373</v>
      </c>
      <c r="S40" s="92">
        <f>+KYAW!R$290</f>
        <v>1006943.339</v>
      </c>
      <c r="T40" s="92">
        <f>+KYAW!R$291</f>
        <v>1135998.558</v>
      </c>
      <c r="U40" s="92">
        <f>+KYAW!R$292</f>
        <v>1204449.632</v>
      </c>
      <c r="V40" s="92">
        <f>+KYAW!R$291</f>
        <v>1135998.558</v>
      </c>
      <c r="W40" s="92">
        <f>+KYAW!R$292</f>
        <v>1204449.632</v>
      </c>
      <c r="X40" s="92">
        <f>+'KYAW Revenue'!D179/10</f>
        <v>1276733.2349999999</v>
      </c>
      <c r="Y40" s="92">
        <f>+'KYAW Revenue'!G179/10</f>
        <v>1255061.56</v>
      </c>
      <c r="Z40" s="92"/>
      <c r="AA40" s="92">
        <f>+'KYAW Revenue'!F179/10</f>
        <v>1255061.56</v>
      </c>
      <c r="AB40" s="92">
        <f>+'KYAW Revenue'!H179/10</f>
        <v>1255061.56</v>
      </c>
      <c r="AC40" s="92">
        <f>+'KYAW Revenue'!I179/10</f>
        <v>1255061.56</v>
      </c>
      <c r="AD40" s="92">
        <f>+'KYAW Revenue'!J179/10</f>
        <v>1255061.56</v>
      </c>
      <c r="AE40" s="92"/>
      <c r="AG40" s="4" t="s">
        <v>34</v>
      </c>
      <c r="AH40" s="92">
        <f>+'KYAW Revenue'!D107</f>
        <v>0</v>
      </c>
      <c r="AI40" s="92">
        <f>+'KYAW Revenue'!G107</f>
        <v>0</v>
      </c>
      <c r="AL40" s="4" t="str">
        <f>'Revenue GL'!A46</f>
        <v>40310250</v>
      </c>
      <c r="AM40" s="4" t="str">
        <f>'Revenue GL'!B46</f>
        <v>OthRev-Rent I/C</v>
      </c>
      <c r="AN40" s="177">
        <f>'KYAW Revenue'!D353</f>
        <v>92902.56</v>
      </c>
      <c r="AO40" s="3">
        <f>'KYAW Revenue'!G353</f>
        <v>25231.679999999997</v>
      </c>
      <c r="AP40" s="3">
        <f>'KYAW Revenue'!F353</f>
        <v>25231.679999999997</v>
      </c>
      <c r="AQ40" s="3">
        <f>'KYAW Revenue'!H353</f>
        <v>25231.679999999997</v>
      </c>
      <c r="AR40" s="3">
        <f>'KYAW Revenue'!I353</f>
        <v>25231.679999999997</v>
      </c>
      <c r="AS40" s="3">
        <f>'KYAW Revenue'!J353</f>
        <v>25231.679999999997</v>
      </c>
    </row>
    <row r="41" spans="12:45" x14ac:dyDescent="0.25">
      <c r="L41" s="171">
        <v>45627</v>
      </c>
      <c r="M41" s="92">
        <f>+KYAW!AF209</f>
        <v>797027.8110000001</v>
      </c>
      <c r="N41" s="92">
        <f>+KYAW!AI209</f>
        <v>385527.1889999999</v>
      </c>
      <c r="O41" s="92">
        <f>+KYAW!AH209</f>
        <v>1182555</v>
      </c>
      <c r="R41" s="4" t="s">
        <v>374</v>
      </c>
      <c r="S41" s="92">
        <f>+KYAW!V$290</f>
        <v>240026.20800000001</v>
      </c>
      <c r="T41" s="92">
        <f>+KYAW!V$291</f>
        <v>271738.56400000001</v>
      </c>
      <c r="U41" s="92">
        <f>+KYAW!V$292</f>
        <v>310134.16400000005</v>
      </c>
      <c r="V41" s="92">
        <f>+KYAW!V$291</f>
        <v>271738.56400000001</v>
      </c>
      <c r="W41" s="92">
        <f>+KYAW!V$292</f>
        <v>310134.16400000005</v>
      </c>
      <c r="X41" s="92">
        <f>+'KYAW Revenue'!D226/10</f>
        <v>418376.86578806001</v>
      </c>
      <c r="Y41" s="92">
        <f>+'KYAW Revenue'!G226/10</f>
        <v>371508.08666666667</v>
      </c>
      <c r="Z41" s="92"/>
      <c r="AA41" s="92">
        <f>+'KYAW Revenue'!F226/10</f>
        <v>371508.08666666667</v>
      </c>
      <c r="AB41" s="92">
        <f>+'KYAW Revenue'!H226/10</f>
        <v>371508.08666666667</v>
      </c>
      <c r="AC41" s="92">
        <f>+'KYAW Revenue'!I226/10</f>
        <v>371508.08666666667</v>
      </c>
      <c r="AD41" s="92">
        <f>+'KYAW Revenue'!J226/10</f>
        <v>371508.08666666667</v>
      </c>
      <c r="AE41" s="92"/>
      <c r="AG41" s="4" t="s">
        <v>35</v>
      </c>
      <c r="AH41" s="92">
        <f>+'KYAW Revenue'!D108</f>
        <v>120</v>
      </c>
      <c r="AI41" s="92">
        <f>+'KYAW Revenue'!G108</f>
        <v>120</v>
      </c>
      <c r="AL41" s="4" t="str">
        <f>'Revenue GL'!A47</f>
        <v>40310400</v>
      </c>
      <c r="AM41" s="4" t="str">
        <f>'Revenue GL'!B47</f>
        <v>OthRev-NSF Ck Chrg</v>
      </c>
      <c r="AN41" s="177">
        <f>'KYAW Revenue'!D354</f>
        <v>36380</v>
      </c>
      <c r="AO41" s="3">
        <f>'KYAW Revenue'!G354</f>
        <v>34828</v>
      </c>
      <c r="AP41" s="3">
        <f>'KYAW Revenue'!F354</f>
        <v>34828</v>
      </c>
      <c r="AQ41" s="3">
        <f>'KYAW Revenue'!H354</f>
        <v>34828</v>
      </c>
      <c r="AR41" s="3">
        <f>'KYAW Revenue'!I354</f>
        <v>34828</v>
      </c>
      <c r="AS41" s="3">
        <f>'KYAW Revenue'!J354</f>
        <v>34828</v>
      </c>
    </row>
    <row r="42" spans="12:45" x14ac:dyDescent="0.25">
      <c r="L42" s="171">
        <v>45658</v>
      </c>
      <c r="M42" s="92">
        <f>+KYAW!AF210</f>
        <v>1011455.715</v>
      </c>
      <c r="N42" s="92">
        <f>+KYAW!AI210</f>
        <v>285961.28500000003</v>
      </c>
      <c r="O42" s="92">
        <f>+KYAW!AH210</f>
        <v>1297417</v>
      </c>
      <c r="R42" s="4" t="s">
        <v>10</v>
      </c>
      <c r="S42" s="92">
        <f>+KYAW!Z$290</f>
        <v>4809.1759999999986</v>
      </c>
      <c r="T42" s="92">
        <f>+KYAW!Z$291</f>
        <v>6154.6480000000001</v>
      </c>
      <c r="U42" s="92">
        <f>+KYAW!Z$292</f>
        <v>12616.750999999998</v>
      </c>
      <c r="V42" s="92">
        <f>+KYAW!Z$291</f>
        <v>6154.6480000000001</v>
      </c>
      <c r="W42" s="92">
        <f>+KYAW!Z$292</f>
        <v>12616.750999999998</v>
      </c>
      <c r="X42" s="92">
        <f>+'KYAW Revenue'!D273/10</f>
        <v>7918.2900000000009</v>
      </c>
      <c r="Y42" s="92">
        <f>+'KYAW Revenue'!G273/10</f>
        <v>8592.93</v>
      </c>
      <c r="Z42" s="92"/>
      <c r="AA42" s="92">
        <f>+'KYAW Revenue'!F273/10</f>
        <v>8592.93</v>
      </c>
      <c r="AB42" s="92">
        <f>+'KYAW Revenue'!H273/10</f>
        <v>8592.93</v>
      </c>
      <c r="AC42" s="92">
        <f>+'KYAW Revenue'!I273/10</f>
        <v>8592.93</v>
      </c>
      <c r="AD42" s="92">
        <f>+'KYAW Revenue'!J273/10</f>
        <v>8592.93</v>
      </c>
      <c r="AE42" s="92"/>
      <c r="AG42" s="4" t="s">
        <v>36</v>
      </c>
      <c r="AH42" s="92">
        <f>+'KYAW Revenue'!D109</f>
        <v>108</v>
      </c>
      <c r="AI42" s="92">
        <f>+'KYAW Revenue'!G109</f>
        <v>108</v>
      </c>
      <c r="AL42" s="4" t="str">
        <f>'Revenue GL'!A48</f>
        <v>40310500</v>
      </c>
      <c r="AM42" s="4" t="str">
        <f>'Revenue GL'!B48</f>
        <v>OthRev-Appl/InitFee</v>
      </c>
      <c r="AN42" s="177">
        <f>'KYAW Revenue'!D355</f>
        <v>620304.66999999993</v>
      </c>
      <c r="AO42" s="3">
        <f>'KYAW Revenue'!G355</f>
        <v>623932.59666666668</v>
      </c>
      <c r="AP42" s="3">
        <f>'KYAW Revenue'!F355</f>
        <v>623932.59666666668</v>
      </c>
      <c r="AQ42" s="3">
        <f>'KYAW Revenue'!H355</f>
        <v>623932.59666666668</v>
      </c>
      <c r="AR42" s="3">
        <f>'KYAW Revenue'!I355</f>
        <v>623932.59666666668</v>
      </c>
      <c r="AS42" s="3">
        <f>'KYAW Revenue'!J355</f>
        <v>623932.59666666668</v>
      </c>
    </row>
    <row r="43" spans="12:45" x14ac:dyDescent="0.25">
      <c r="L43" s="171">
        <v>45689</v>
      </c>
      <c r="M43" s="92">
        <f>+KYAW!AF211</f>
        <v>1024596.4520000002</v>
      </c>
      <c r="N43" s="92">
        <f>+KYAW!AI211</f>
        <v>95351.547999999835</v>
      </c>
      <c r="O43" s="92">
        <f>+KYAW!AH211</f>
        <v>1119948</v>
      </c>
      <c r="R43" s="4" t="s">
        <v>375</v>
      </c>
      <c r="S43" s="92">
        <f>+KYAW!AC$290</f>
        <v>4947.732</v>
      </c>
      <c r="T43" s="92">
        <f>+KYAW!AC$291</f>
        <v>6413.9759999999997</v>
      </c>
      <c r="U43" s="92">
        <f>+KYAW!AC$292</f>
        <v>6840.3393484423614</v>
      </c>
      <c r="V43" s="92">
        <f>+KYAW!AC$291</f>
        <v>6413.9759999999997</v>
      </c>
      <c r="W43" s="92">
        <f>+KYAW!AC$292</f>
        <v>6840.3393484423614</v>
      </c>
      <c r="X43" s="92">
        <f>+'KYAW Revenue'!D317/10</f>
        <v>7796.3932247403955</v>
      </c>
      <c r="Y43" s="92">
        <f>+'KYAW Revenue'!G317/10</f>
        <v>7286.6344494807881</v>
      </c>
      <c r="Z43" s="92"/>
      <c r="AA43" s="92">
        <f>+'KYAW Revenue'!F317/10</f>
        <v>7286.6344494807881</v>
      </c>
      <c r="AB43" s="92">
        <f>+'KYAW Revenue'!H317/10</f>
        <v>7286.6344494807881</v>
      </c>
      <c r="AC43" s="92">
        <f>+'KYAW Revenue'!I317/10</f>
        <v>7286.6344494807881</v>
      </c>
      <c r="AD43" s="92">
        <f>+'KYAW Revenue'!J317/10</f>
        <v>7286.6344494807881</v>
      </c>
      <c r="AE43" s="92"/>
      <c r="AG43" s="4" t="s">
        <v>37</v>
      </c>
      <c r="AH43" s="92">
        <f>+'KYAW Revenue'!D110</f>
        <v>0</v>
      </c>
      <c r="AI43" s="92">
        <f>+'KYAW Revenue'!G110</f>
        <v>0</v>
      </c>
      <c r="AL43" s="4" t="str">
        <f>'Revenue GL'!A49</f>
        <v>40310600</v>
      </c>
      <c r="AM43" s="4" t="str">
        <f>'Revenue GL'!B49</f>
        <v>OthRev-Usage Data</v>
      </c>
      <c r="AN43" s="177">
        <f>'KYAW Revenue'!D356</f>
        <v>61524.673333333332</v>
      </c>
      <c r="AO43" s="3">
        <f>'KYAW Revenue'!G356</f>
        <v>61650.776666666672</v>
      </c>
      <c r="AP43" s="3">
        <f>'KYAW Revenue'!F356</f>
        <v>61650.776666666672</v>
      </c>
      <c r="AQ43" s="3">
        <f>'KYAW Revenue'!H356</f>
        <v>61650.776666666672</v>
      </c>
      <c r="AR43" s="3">
        <f>'KYAW Revenue'!I356</f>
        <v>61650.776666666672</v>
      </c>
      <c r="AS43" s="3">
        <f>'KYAW Revenue'!J356</f>
        <v>61650.776666666672</v>
      </c>
    </row>
    <row r="44" spans="12:45" x14ac:dyDescent="0.25">
      <c r="L44" s="171">
        <v>45717</v>
      </c>
      <c r="M44" s="92">
        <f>+KYAW!AF212</f>
        <v>929007.55333333334</v>
      </c>
      <c r="N44" s="92">
        <f>+KYAW!AI212</f>
        <v>207351.56085945189</v>
      </c>
      <c r="O44" s="92">
        <f>+KYAW!AH212</f>
        <v>1136359.1141927852</v>
      </c>
      <c r="R44" s="4" t="s">
        <v>63</v>
      </c>
      <c r="S44" s="140">
        <f>SUM(S37:S43)</f>
        <v>11502741.120298717</v>
      </c>
      <c r="T44" s="140">
        <f t="shared" ref="T44" si="17">SUM(T37:T43)</f>
        <v>11666069.624</v>
      </c>
      <c r="U44" s="140">
        <f t="shared" ref="U44" si="18">SUM(U37:U43)</f>
        <v>12124626.447011171</v>
      </c>
      <c r="V44" s="140">
        <f t="shared" ref="V44" si="19">SUM(V37:V43)</f>
        <v>11666069.624</v>
      </c>
      <c r="W44" s="140">
        <f t="shared" ref="W44" si="20">SUM(W37:W43)</f>
        <v>12124626.447011171</v>
      </c>
      <c r="X44" s="140">
        <f t="shared" ref="X44" si="21">SUM(X37:X43)</f>
        <v>12875827.264012797</v>
      </c>
      <c r="Y44" s="140">
        <f t="shared" ref="Y44" si="22">SUM(Y37:Y43)</f>
        <v>12485625.861116147</v>
      </c>
      <c r="Z44" s="92"/>
      <c r="AA44" s="140">
        <f t="shared" ref="AA44" si="23">SUM(AA37:AA43)</f>
        <v>12485625.861116147</v>
      </c>
      <c r="AB44" s="140">
        <f t="shared" ref="AB44" si="24">SUM(AB37:AB43)</f>
        <v>12538573.831116147</v>
      </c>
      <c r="AC44" s="140">
        <f t="shared" ref="AC44:AD44" si="25">SUM(AC37:AC43)</f>
        <v>12591201.841116147</v>
      </c>
      <c r="AD44" s="140">
        <f t="shared" si="25"/>
        <v>12643513.831116147</v>
      </c>
      <c r="AE44" s="92"/>
      <c r="AL44" s="4" t="str">
        <f>'Revenue GL'!A50</f>
        <v>40310700</v>
      </c>
      <c r="AM44" s="4" t="str">
        <f>'Revenue GL'!B50</f>
        <v>OthRev-Reconnct Fee</v>
      </c>
      <c r="AN44" s="177">
        <f>'KYAW Revenue'!D357</f>
        <v>431382</v>
      </c>
      <c r="AO44" s="3">
        <f>'KYAW Revenue'!G357</f>
        <v>490002.66666666663</v>
      </c>
      <c r="AP44" s="3">
        <f>'KYAW Revenue'!F357</f>
        <v>490002.66666666663</v>
      </c>
      <c r="AQ44" s="3">
        <f>'KYAW Revenue'!H357</f>
        <v>490002.66666666663</v>
      </c>
      <c r="AR44" s="3">
        <f>'KYAW Revenue'!I357</f>
        <v>490002.66666666663</v>
      </c>
      <c r="AS44" s="3">
        <f>'KYAW Revenue'!J357</f>
        <v>490002.66666666663</v>
      </c>
    </row>
    <row r="45" spans="12:45" x14ac:dyDescent="0.25">
      <c r="L45" s="171">
        <v>45748</v>
      </c>
      <c r="M45" s="92">
        <f>+KYAW!AF213</f>
        <v>942118.62599999981</v>
      </c>
      <c r="N45" s="92">
        <f>+KYAW!AI213</f>
        <v>210277.91099753266</v>
      </c>
      <c r="O45" s="92">
        <f>+KYAW!AH213</f>
        <v>1152396.5369975325</v>
      </c>
      <c r="S45" s="182">
        <f>-11502741.1202987+S44</f>
        <v>1.6763806343078613E-8</v>
      </c>
      <c r="T45" s="182">
        <f>-11666069.624+T44</f>
        <v>0</v>
      </c>
      <c r="U45" s="182">
        <f>-12124626.4470112+U44</f>
        <v>-2.9802322387695313E-8</v>
      </c>
      <c r="V45" s="182">
        <f>-11666069.624+V44</f>
        <v>0</v>
      </c>
      <c r="W45" s="182">
        <f>-12124626.4470112+W44</f>
        <v>-2.9802322387695313E-8</v>
      </c>
      <c r="X45" s="182">
        <f>-12875827.2640128+X44</f>
        <v>0</v>
      </c>
      <c r="Y45" s="182">
        <f>-12485625.8611161+Y44</f>
        <v>4.6566128730773926E-8</v>
      </c>
      <c r="Z45" s="183"/>
      <c r="AA45" s="182">
        <f>-12485625.8611161+AA44</f>
        <v>4.6566128730773926E-8</v>
      </c>
      <c r="AB45" s="182">
        <f>-12538573.8311161+AB44</f>
        <v>4.6566128730773926E-8</v>
      </c>
      <c r="AC45" s="182">
        <f>-12591201.8411161+AC44</f>
        <v>4.6566128730773926E-8</v>
      </c>
      <c r="AD45" s="182">
        <f>-12643513.8311161+AD44</f>
        <v>4.6566128730773926E-8</v>
      </c>
      <c r="AE45" s="92"/>
      <c r="AG45" s="4" t="s">
        <v>382</v>
      </c>
      <c r="AH45" s="92">
        <f>+'KYAW Revenue'!D129/10</f>
        <v>562622.13199999998</v>
      </c>
      <c r="AI45" s="92">
        <f>+'KYAW Revenue'!G129/10</f>
        <v>573049.63000000012</v>
      </c>
      <c r="AL45" s="4" t="str">
        <f>'Revenue GL'!A52</f>
        <v>40319900</v>
      </c>
      <c r="AM45" s="4" t="str">
        <f>'Revenue GL'!B52</f>
        <v>OthRev-Misc Svc</v>
      </c>
      <c r="AN45" s="177">
        <f>'KYAW Revenue'!D358</f>
        <v>34.840000000000003</v>
      </c>
      <c r="AO45" s="3">
        <f>'KYAW Revenue'!G358</f>
        <v>0</v>
      </c>
      <c r="AP45" s="3">
        <f>'KYAW Revenue'!F358</f>
        <v>0</v>
      </c>
      <c r="AQ45" s="3">
        <f>'KYAW Revenue'!H358</f>
        <v>0</v>
      </c>
      <c r="AR45" s="3">
        <f>'KYAW Revenue'!I358</f>
        <v>0</v>
      </c>
      <c r="AS45" s="3">
        <f>'KYAW Revenue'!J358</f>
        <v>0</v>
      </c>
    </row>
    <row r="46" spans="12:45" x14ac:dyDescent="0.25">
      <c r="L46" s="171">
        <v>45778</v>
      </c>
      <c r="M46" s="92">
        <f>+KYAW!AF214</f>
        <v>1053973.9933333332</v>
      </c>
      <c r="N46" s="92">
        <f>+KYAW!AI214</f>
        <v>235243.67680197069</v>
      </c>
      <c r="O46" s="92">
        <f>+KYAW!AH214</f>
        <v>1289217.6701353039</v>
      </c>
      <c r="S46" s="92"/>
      <c r="T46" s="92"/>
      <c r="U46" s="92"/>
      <c r="V46" s="92"/>
      <c r="W46" s="92"/>
      <c r="X46" s="92"/>
      <c r="Y46" s="92"/>
      <c r="Z46" s="92"/>
      <c r="AA46" s="92"/>
      <c r="AB46" s="92"/>
      <c r="AC46" s="92"/>
      <c r="AD46" s="92"/>
      <c r="AE46" s="92"/>
      <c r="AG46" s="122" t="s">
        <v>225</v>
      </c>
      <c r="AH46" s="123">
        <f>+'KYAW Revenue'!D143</f>
        <v>280488.45999999996</v>
      </c>
      <c r="AI46" s="123">
        <f>+'KYAW Revenue'!G143</f>
        <v>250281.19</v>
      </c>
    </row>
    <row r="47" spans="12:45" x14ac:dyDescent="0.25">
      <c r="L47" s="171">
        <v>45809</v>
      </c>
      <c r="M47" s="92">
        <f>+KYAW!AF215</f>
        <v>1167395.7520000003</v>
      </c>
      <c r="N47" s="92">
        <f>+KYAW!AI215</f>
        <v>260559.05622011726</v>
      </c>
      <c r="O47" s="92">
        <f>+KYAW!AH215</f>
        <v>1427954.8082201176</v>
      </c>
      <c r="AM47" s="4" t="s">
        <v>63</v>
      </c>
      <c r="AN47" s="175">
        <f>SUM(AN7:AN45)</f>
        <v>139664646.52281022</v>
      </c>
      <c r="AO47" s="175">
        <f t="shared" ref="AO47:AS47" si="26">SUM(AO7:AO45)</f>
        <v>136559852.61701357</v>
      </c>
      <c r="AP47" s="175">
        <f t="shared" ref="AP47" si="27">SUM(AP7:AP45)</f>
        <v>136559852.61701357</v>
      </c>
      <c r="AQ47" s="175">
        <f t="shared" si="26"/>
        <v>137369325.75066653</v>
      </c>
      <c r="AR47" s="175">
        <f t="shared" si="26"/>
        <v>138176454.9095023</v>
      </c>
      <c r="AS47" s="175">
        <f t="shared" si="26"/>
        <v>138981268.97629854</v>
      </c>
    </row>
    <row r="48" spans="12:45" x14ac:dyDescent="0.25">
      <c r="L48" s="171">
        <v>45839</v>
      </c>
      <c r="M48" s="92">
        <f>+KYAW!AF216</f>
        <v>1206073.5171161476</v>
      </c>
      <c r="N48" s="92">
        <f>+KYAW!AI216</f>
        <v>269191.81161442236</v>
      </c>
      <c r="O48" s="92">
        <f>+KYAW!AH216</f>
        <v>1475265.3287305699</v>
      </c>
      <c r="AG48" s="173" t="s">
        <v>399</v>
      </c>
      <c r="AH48" s="174" t="s">
        <v>380</v>
      </c>
      <c r="AI48" s="174" t="s">
        <v>381</v>
      </c>
      <c r="AR48" s="175"/>
      <c r="AS48" s="175"/>
    </row>
    <row r="49" spans="12:41" x14ac:dyDescent="0.25">
      <c r="L49" s="171">
        <v>45870</v>
      </c>
      <c r="M49" s="92">
        <f>+KYAW!AF217</f>
        <v>1177475.0793333335</v>
      </c>
      <c r="N49" s="92">
        <f>+KYAW!AI217</f>
        <v>262808.73034545803</v>
      </c>
      <c r="O49" s="92">
        <f>+KYAW!AH217</f>
        <v>1440283.8096787916</v>
      </c>
      <c r="AG49" s="4" t="s">
        <v>29</v>
      </c>
      <c r="AH49" s="92">
        <f>+'KYAW Revenue'!D149</f>
        <v>2078.3000000000002</v>
      </c>
      <c r="AI49" s="92">
        <f>+'KYAW Revenue'!G149</f>
        <v>2088</v>
      </c>
      <c r="AM49" s="179" t="s">
        <v>368</v>
      </c>
      <c r="AN49" s="182">
        <f>-SUM('KYAW Revenue'!T346:AE346)+SUM(AN9,AN12,AN15,AN18,AN22,AN25,AN29,AN32)</f>
        <v>0</v>
      </c>
      <c r="AO49" s="182">
        <f>-SUM('KYAW Revenue'!AJ346:AU346)+SUM(AO9,AO12,AO15,AO18,AO22,AO25,AO29,AO32)</f>
        <v>0</v>
      </c>
    </row>
    <row r="50" spans="12:41" x14ac:dyDescent="0.25">
      <c r="L50" s="171">
        <v>45901</v>
      </c>
      <c r="M50" s="92">
        <f>+KYAW!AF218</f>
        <v>1133500.5659999999</v>
      </c>
      <c r="N50" s="92">
        <f>+KYAW!AI218</f>
        <v>252993.75742625515</v>
      </c>
      <c r="O50" s="92">
        <f>+KYAW!AH218</f>
        <v>1386494.323426255</v>
      </c>
      <c r="AG50" s="4" t="s">
        <v>30</v>
      </c>
      <c r="AH50" s="92">
        <f>+'KYAW Revenue'!D150</f>
        <v>0</v>
      </c>
      <c r="AI50" s="92">
        <f>+'KYAW Revenue'!G150</f>
        <v>0</v>
      </c>
    </row>
    <row r="51" spans="12:41" x14ac:dyDescent="0.25">
      <c r="L51" s="171">
        <v>45931</v>
      </c>
      <c r="M51" s="92">
        <f>+KYAW!AF219</f>
        <v>1085291.4326666666</v>
      </c>
      <c r="N51" s="92">
        <f>+KYAW!AI219</f>
        <v>242233.63065604656</v>
      </c>
      <c r="O51" s="92">
        <f>+KYAW!AH219</f>
        <v>1327525.0633227131</v>
      </c>
      <c r="AG51" s="4" t="s">
        <v>31</v>
      </c>
      <c r="AH51" s="92">
        <f>+'KYAW Revenue'!D151</f>
        <v>2273.02</v>
      </c>
      <c r="AI51" s="92">
        <f>+'KYAW Revenue'!G151</f>
        <v>2280</v>
      </c>
    </row>
    <row r="52" spans="12:41" x14ac:dyDescent="0.25">
      <c r="L52" s="171">
        <v>45962</v>
      </c>
      <c r="M52" s="92">
        <f>+KYAW!AF220</f>
        <v>933699.50600000005</v>
      </c>
      <c r="N52" s="92">
        <f>+KYAW!AI220</f>
        <v>208398.78992171446</v>
      </c>
      <c r="O52" s="92">
        <f>+KYAW!AH220</f>
        <v>1142098.2959217145</v>
      </c>
      <c r="AG52" s="4" t="s">
        <v>32</v>
      </c>
      <c r="AH52" s="92">
        <f>+'KYAW Revenue'!D152</f>
        <v>331.56</v>
      </c>
      <c r="AI52" s="92">
        <f>+'KYAW Revenue'!G152</f>
        <v>336</v>
      </c>
    </row>
    <row r="53" spans="12:41" x14ac:dyDescent="0.25">
      <c r="L53" s="171">
        <v>45992</v>
      </c>
      <c r="M53" s="92">
        <f>+KYAW!AF221</f>
        <v>969165.66933333327</v>
      </c>
      <c r="N53" s="92">
        <f>+KYAW!AI221</f>
        <v>216314.72591004556</v>
      </c>
      <c r="O53" s="92">
        <f>+KYAW!AH221</f>
        <v>1185480.3952433788</v>
      </c>
      <c r="AG53" s="4" t="s">
        <v>33</v>
      </c>
      <c r="AH53" s="92">
        <f>+'KYAW Revenue'!D153</f>
        <v>4918.99</v>
      </c>
      <c r="AI53" s="92">
        <f>+'KYAW Revenue'!G153</f>
        <v>5004</v>
      </c>
    </row>
    <row r="54" spans="12:41" x14ac:dyDescent="0.25">
      <c r="L54" s="171">
        <v>46023</v>
      </c>
      <c r="M54" s="92">
        <f>+KYAW!AF222</f>
        <v>968337.46733333322</v>
      </c>
      <c r="N54" s="92">
        <f>+KYAW!AI222</f>
        <v>218350.60537908494</v>
      </c>
      <c r="O54" s="92">
        <f>+KYAW!AH222</f>
        <v>1186688.0727124182</v>
      </c>
      <c r="AG54" s="4" t="s">
        <v>34</v>
      </c>
      <c r="AH54" s="92">
        <f>+'KYAW Revenue'!D154</f>
        <v>12</v>
      </c>
      <c r="AI54" s="92">
        <f>+'KYAW Revenue'!G154</f>
        <v>12</v>
      </c>
      <c r="AN54" s="185"/>
    </row>
    <row r="55" spans="12:41" x14ac:dyDescent="0.25">
      <c r="L55" s="171">
        <v>46054</v>
      </c>
      <c r="M55" s="92">
        <f>+KYAW!AF223</f>
        <v>875364.35200000007</v>
      </c>
      <c r="N55" s="92">
        <f>+KYAW!AI223</f>
        <v>197386.07937254908</v>
      </c>
      <c r="O55" s="92">
        <f>+KYAW!AH223</f>
        <v>1072750.4313725492</v>
      </c>
      <c r="AG55" s="4" t="s">
        <v>35</v>
      </c>
      <c r="AH55" s="92">
        <f>+'KYAW Revenue'!D155</f>
        <v>459</v>
      </c>
      <c r="AI55" s="92">
        <f>+'KYAW Revenue'!G155</f>
        <v>456</v>
      </c>
    </row>
    <row r="56" spans="12:41" x14ac:dyDescent="0.25">
      <c r="L56" s="171">
        <v>46082</v>
      </c>
      <c r="M56" s="92">
        <f>+KYAW!AF224</f>
        <v>932882.70333333325</v>
      </c>
      <c r="N56" s="92">
        <f>+KYAW!AI224</f>
        <v>210355.90369281045</v>
      </c>
      <c r="O56" s="92">
        <f>+KYAW!AH224</f>
        <v>1143238.6070261437</v>
      </c>
      <c r="AG56" s="4" t="s">
        <v>36</v>
      </c>
      <c r="AH56" s="92">
        <f>+'KYAW Revenue'!D156</f>
        <v>159.46</v>
      </c>
      <c r="AI56" s="92">
        <f>+'KYAW Revenue'!G156</f>
        <v>156</v>
      </c>
    </row>
    <row r="57" spans="12:41" x14ac:dyDescent="0.25">
      <c r="L57" s="171">
        <v>46113</v>
      </c>
      <c r="M57" s="92">
        <f>+KYAW!AF225</f>
        <v>946048.9659999999</v>
      </c>
      <c r="N57" s="92">
        <f>+KYAW!AI225</f>
        <v>213324.76684313721</v>
      </c>
      <c r="O57" s="92">
        <f>+KYAW!AH225</f>
        <v>1159373.7328431371</v>
      </c>
      <c r="AG57" s="4" t="s">
        <v>37</v>
      </c>
      <c r="AH57" s="92">
        <f>+'KYAW Revenue'!D157</f>
        <v>48</v>
      </c>
      <c r="AI57" s="92">
        <f>+'KYAW Revenue'!G157</f>
        <v>48</v>
      </c>
    </row>
    <row r="58" spans="12:41" x14ac:dyDescent="0.25">
      <c r="L58" s="171">
        <v>46143</v>
      </c>
      <c r="M58" s="92">
        <f>+KYAW!AF226</f>
        <v>1058372.4133333333</v>
      </c>
      <c r="N58" s="92">
        <f>+KYAW!AI226</f>
        <v>238652.60300653614</v>
      </c>
      <c r="O58" s="92">
        <f>+KYAW!AH226</f>
        <v>1297025.0163398695</v>
      </c>
    </row>
    <row r="59" spans="12:41" x14ac:dyDescent="0.25">
      <c r="L59" s="171">
        <v>46174</v>
      </c>
      <c r="M59" s="92">
        <f>+KYAW!AF227</f>
        <v>1172268.2120000003</v>
      </c>
      <c r="N59" s="92">
        <f>+KYAW!AI227</f>
        <v>264334.98898039223</v>
      </c>
      <c r="O59" s="92">
        <f>+KYAW!AH227</f>
        <v>1436603.2009803925</v>
      </c>
      <c r="AG59" s="4" t="s">
        <v>382</v>
      </c>
      <c r="AH59" s="92">
        <f>+'KYAW Revenue'!D176/10</f>
        <v>1276733.2349999999</v>
      </c>
      <c r="AI59" s="92">
        <f>+'KYAW Revenue'!G176/10</f>
        <v>1255061.56</v>
      </c>
    </row>
    <row r="60" spans="12:41" x14ac:dyDescent="0.25">
      <c r="L60" s="171">
        <v>46204</v>
      </c>
      <c r="M60" s="92">
        <f>+KYAW!AF228</f>
        <v>1211106.7471161475</v>
      </c>
      <c r="N60" s="92">
        <f>+KYAW!AI228</f>
        <v>273092.69787913142</v>
      </c>
      <c r="O60" s="92">
        <f>+KYAW!AH228</f>
        <v>1484199.444995279</v>
      </c>
      <c r="AG60" s="122" t="s">
        <v>225</v>
      </c>
      <c r="AH60" s="123">
        <f>+'KYAW Revenue'!D190</f>
        <v>766214.94000000006</v>
      </c>
      <c r="AI60" s="123">
        <f>+'KYAW Revenue'!G190</f>
        <v>676193.14000000013</v>
      </c>
    </row>
    <row r="61" spans="12:41" x14ac:dyDescent="0.25">
      <c r="L61" s="171">
        <v>46235</v>
      </c>
      <c r="M61" s="92">
        <f>+KYAW!AF229</f>
        <v>1182389.9293333334</v>
      </c>
      <c r="N61" s="92">
        <f>+KYAW!AI229</f>
        <v>266617.33700653608</v>
      </c>
      <c r="O61" s="92">
        <f>+KYAW!AH229</f>
        <v>1449007.2663398695</v>
      </c>
    </row>
    <row r="62" spans="12:41" x14ac:dyDescent="0.25">
      <c r="L62" s="171">
        <v>46266</v>
      </c>
      <c r="M62" s="92">
        <f>+KYAW!AF230</f>
        <v>1138231.436</v>
      </c>
      <c r="N62" s="92">
        <f>+KYAW!AI230</f>
        <v>256660.02968627471</v>
      </c>
      <c r="O62" s="92">
        <f>+KYAW!AH230</f>
        <v>1394891.4656862747</v>
      </c>
      <c r="AG62" s="173" t="s">
        <v>400</v>
      </c>
      <c r="AH62" s="174" t="s">
        <v>380</v>
      </c>
      <c r="AI62" s="174" t="s">
        <v>381</v>
      </c>
    </row>
    <row r="63" spans="12:41" x14ac:dyDescent="0.25">
      <c r="L63" s="171">
        <v>46296</v>
      </c>
      <c r="M63" s="92">
        <f>+KYAW!AF231</f>
        <v>1089819.7226666666</v>
      </c>
      <c r="N63" s="92">
        <f>+KYAW!AI231</f>
        <v>245743.66295424849</v>
      </c>
      <c r="O63" s="92">
        <f>+KYAW!AH231</f>
        <v>1335563.3856209151</v>
      </c>
      <c r="AG63" s="4" t="s">
        <v>29</v>
      </c>
      <c r="AH63" s="92">
        <f>+'KYAW Revenue'!D196</f>
        <v>5</v>
      </c>
      <c r="AI63" s="92">
        <f>+'KYAW Revenue'!G196</f>
        <v>0</v>
      </c>
    </row>
    <row r="64" spans="12:41" x14ac:dyDescent="0.25">
      <c r="L64" s="171">
        <v>46327</v>
      </c>
      <c r="M64" s="92">
        <f>+KYAW!AF232</f>
        <v>937594.79600000009</v>
      </c>
      <c r="N64" s="92">
        <f>+KYAW!AI232</f>
        <v>211418.43439215701</v>
      </c>
      <c r="O64" s="92">
        <f>+KYAW!AH232</f>
        <v>1149013.2303921571</v>
      </c>
      <c r="AG64" s="4" t="s">
        <v>30</v>
      </c>
      <c r="AH64" s="92">
        <f>+'KYAW Revenue'!D197</f>
        <v>0</v>
      </c>
      <c r="AI64" s="92">
        <f>+'KYAW Revenue'!G197</f>
        <v>0</v>
      </c>
    </row>
    <row r="65" spans="12:35" x14ac:dyDescent="0.25">
      <c r="L65" s="171">
        <v>46357</v>
      </c>
      <c r="M65" s="92">
        <f>+KYAW!AF233</f>
        <v>973209.11933333334</v>
      </c>
      <c r="N65" s="92">
        <f>+KYAW!AI233</f>
        <v>219449.11514379084</v>
      </c>
      <c r="O65" s="92">
        <f>+KYAW!AH233</f>
        <v>1192658.2344771242</v>
      </c>
      <c r="AG65" s="4" t="s">
        <v>31</v>
      </c>
      <c r="AH65" s="92">
        <f>+'KYAW Revenue'!D198</f>
        <v>0</v>
      </c>
      <c r="AI65" s="92">
        <f>+'KYAW Revenue'!G198</f>
        <v>0</v>
      </c>
    </row>
    <row r="66" spans="12:35" x14ac:dyDescent="0.25">
      <c r="L66" s="171"/>
      <c r="M66" s="92"/>
      <c r="N66" s="92"/>
      <c r="O66" s="92"/>
      <c r="AG66" s="4" t="s">
        <v>32</v>
      </c>
      <c r="AH66" s="92">
        <f>+'KYAW Revenue'!D199</f>
        <v>12</v>
      </c>
      <c r="AI66" s="92">
        <f>+'KYAW Revenue'!G199</f>
        <v>12</v>
      </c>
    </row>
    <row r="67" spans="12:35" x14ac:dyDescent="0.25">
      <c r="L67" s="171"/>
      <c r="M67" s="92"/>
      <c r="N67" s="92"/>
      <c r="O67" s="92"/>
      <c r="AG67" s="4" t="s">
        <v>33</v>
      </c>
      <c r="AH67" s="92">
        <f>+'KYAW Revenue'!D200</f>
        <v>60.01</v>
      </c>
      <c r="AI67" s="92">
        <f>+'KYAW Revenue'!G200</f>
        <v>60</v>
      </c>
    </row>
    <row r="68" spans="12:35" x14ac:dyDescent="0.25">
      <c r="AG68" s="4" t="s">
        <v>34</v>
      </c>
      <c r="AH68" s="92">
        <f>+'KYAW Revenue'!D201</f>
        <v>12</v>
      </c>
      <c r="AI68" s="92">
        <f>+'KYAW Revenue'!G201</f>
        <v>12</v>
      </c>
    </row>
    <row r="69" spans="12:35" x14ac:dyDescent="0.25">
      <c r="L69" s="186" t="s">
        <v>50</v>
      </c>
      <c r="M69" s="92">
        <f>+KYAW!AF292</f>
        <v>12124626.447011167</v>
      </c>
      <c r="N69" s="92">
        <f>+KYAW!AI292</f>
        <v>3588737.5520988316</v>
      </c>
      <c r="O69" s="92">
        <f>+KYAW!AH292</f>
        <v>15713363.999109996</v>
      </c>
      <c r="AG69" s="4" t="s">
        <v>35</v>
      </c>
      <c r="AH69" s="92">
        <f>+'KYAW Revenue'!D202</f>
        <v>85</v>
      </c>
      <c r="AI69" s="92">
        <f>+'KYAW Revenue'!G202</f>
        <v>84</v>
      </c>
    </row>
    <row r="70" spans="12:35" x14ac:dyDescent="0.25">
      <c r="L70" s="186" t="s">
        <v>51</v>
      </c>
      <c r="M70" s="92">
        <f>+KYAW!AF293</f>
        <v>12501438.863999998</v>
      </c>
      <c r="N70" s="92">
        <f>+KYAW!AI293</f>
        <v>3063986.1363600008</v>
      </c>
      <c r="O70" s="92">
        <f>+KYAW!AH293</f>
        <v>15565425.000359997</v>
      </c>
      <c r="AG70" s="4" t="s">
        <v>36</v>
      </c>
      <c r="AH70" s="92">
        <f>+'KYAW Revenue'!D203</f>
        <v>40.94</v>
      </c>
      <c r="AI70" s="92">
        <f>+'KYAW Revenue'!G203</f>
        <v>36</v>
      </c>
    </row>
    <row r="71" spans="12:35" x14ac:dyDescent="0.25">
      <c r="L71" s="186" t="s">
        <v>52</v>
      </c>
      <c r="M71" s="92">
        <f>+KYAW!AF294</f>
        <v>12587432.078</v>
      </c>
      <c r="N71" s="92">
        <f>+KYAW!AI294</f>
        <v>3025407.92252</v>
      </c>
      <c r="O71" s="92">
        <f>+KYAW!AH294</f>
        <v>15612840.00052</v>
      </c>
      <c r="AG71" s="4" t="s">
        <v>37</v>
      </c>
      <c r="AH71" s="92">
        <f>+'KYAW Revenue'!D204</f>
        <v>0</v>
      </c>
      <c r="AI71" s="92">
        <f>+'KYAW Revenue'!G204</f>
        <v>0</v>
      </c>
    </row>
    <row r="72" spans="12:35" x14ac:dyDescent="0.25">
      <c r="L72" s="4" t="s">
        <v>484</v>
      </c>
      <c r="M72" s="92">
        <f>SUM(M38:M49)</f>
        <v>12875373.374116149</v>
      </c>
      <c r="N72" s="92">
        <f>SUM(N38:N49)</f>
        <v>2552402.8939389531</v>
      </c>
      <c r="O72" s="92">
        <f>SUM(O38:O49)</f>
        <v>15427776.268055102</v>
      </c>
    </row>
    <row r="73" spans="12:35" x14ac:dyDescent="0.25">
      <c r="L73" s="186" t="s">
        <v>138</v>
      </c>
      <c r="M73" s="92">
        <f>+KYAW!AF295</f>
        <v>12633753.862116149</v>
      </c>
      <c r="N73" s="92">
        <f>+KYAW!AI295</f>
        <v>2746686.4837530144</v>
      </c>
      <c r="O73" s="92">
        <f>+KYAW!AH295</f>
        <v>15380440.345869163</v>
      </c>
      <c r="AG73" s="4" t="s">
        <v>123</v>
      </c>
      <c r="AH73" s="92">
        <f>+'KYAW Revenue'!D223/10</f>
        <v>360163.01441051601</v>
      </c>
      <c r="AI73" s="92">
        <f>+'KYAW Revenue'!G223/10</f>
        <v>304701.94533333334</v>
      </c>
    </row>
    <row r="74" spans="12:35" x14ac:dyDescent="0.25">
      <c r="L74" s="186" t="s">
        <v>53</v>
      </c>
      <c r="M74" s="92">
        <f>+KYAW!AF296</f>
        <v>12485625.864449482</v>
      </c>
      <c r="N74" s="92">
        <f>+KYAW!AI296</f>
        <v>2815386.2243366484</v>
      </c>
      <c r="O74" s="92">
        <f>+KYAW!AH296</f>
        <v>15301012.088786129</v>
      </c>
      <c r="AG74" s="4" t="s">
        <v>80</v>
      </c>
      <c r="AH74" s="92">
        <f>+'KYAW Revenue'!D224/10</f>
        <v>56868.327287187996</v>
      </c>
      <c r="AI74" s="92">
        <f>+'KYAW Revenue'!G224/10</f>
        <v>65878.64933333332</v>
      </c>
    </row>
    <row r="75" spans="12:35" x14ac:dyDescent="0.25">
      <c r="L75" s="186" t="s">
        <v>390</v>
      </c>
      <c r="M75" s="92">
        <f>+KYAW!AF297</f>
        <v>12538573.834449481</v>
      </c>
      <c r="N75" s="92">
        <f>+KYAW!AI297</f>
        <v>2604631.2796199373</v>
      </c>
      <c r="O75" s="92">
        <f>+KYAW!AH297</f>
        <v>15143205.114069417</v>
      </c>
      <c r="AG75" s="4" t="s">
        <v>81</v>
      </c>
      <c r="AH75" s="92">
        <f>+'KYAW Revenue'!D225/10</f>
        <v>1345.524090356</v>
      </c>
      <c r="AI75" s="92">
        <f>+'KYAW Revenue'!G225/10</f>
        <v>927.49199999999996</v>
      </c>
    </row>
    <row r="76" spans="12:35" x14ac:dyDescent="0.25">
      <c r="L76" s="187" t="s">
        <v>415</v>
      </c>
      <c r="M76" s="92">
        <f>+KYAW!AF298</f>
        <v>12591201.834449483</v>
      </c>
      <c r="N76" s="92">
        <f>+KYAW!AI298</f>
        <v>2488081.7996217543</v>
      </c>
      <c r="O76" s="92">
        <f>+KYAW!AH298</f>
        <v>15079283.634071235</v>
      </c>
    </row>
    <row r="77" spans="12:35" x14ac:dyDescent="0.25">
      <c r="L77" s="187" t="s">
        <v>416</v>
      </c>
      <c r="M77" s="92">
        <f>+KYAW!AF299</f>
        <v>12643513.824449483</v>
      </c>
      <c r="N77" s="92">
        <f>+KYAW!AI299</f>
        <v>2354723.2152296174</v>
      </c>
      <c r="O77" s="92">
        <f>+KYAW!AH299</f>
        <v>14998237.039679099</v>
      </c>
    </row>
    <row r="78" spans="12:35" x14ac:dyDescent="0.25">
      <c r="AG78" s="122" t="s">
        <v>225</v>
      </c>
      <c r="AH78" s="123">
        <f>+'KYAW Revenue'!D237</f>
        <v>178914.97</v>
      </c>
      <c r="AI78" s="123">
        <f>+'KYAW Revenue'!G237</f>
        <v>141643</v>
      </c>
    </row>
    <row r="80" spans="12:35" x14ac:dyDescent="0.25">
      <c r="AG80" s="173" t="s">
        <v>10</v>
      </c>
      <c r="AH80" s="174" t="s">
        <v>380</v>
      </c>
      <c r="AI80" s="174" t="s">
        <v>381</v>
      </c>
    </row>
    <row r="81" spans="33:35" x14ac:dyDescent="0.25">
      <c r="AG81" s="4" t="s">
        <v>29</v>
      </c>
      <c r="AH81" s="92">
        <f>+'KYAW Revenue'!D243</f>
        <v>131.80000000000001</v>
      </c>
      <c r="AI81" s="92">
        <f>+'KYAW Revenue'!G243</f>
        <v>120</v>
      </c>
    </row>
    <row r="82" spans="33:35" x14ac:dyDescent="0.25">
      <c r="AG82" s="4" t="s">
        <v>30</v>
      </c>
      <c r="AH82" s="92">
        <f>+'KYAW Revenue'!D244</f>
        <v>0</v>
      </c>
      <c r="AI82" s="92">
        <f>+'KYAW Revenue'!G244</f>
        <v>0</v>
      </c>
    </row>
    <row r="83" spans="33:35" x14ac:dyDescent="0.25">
      <c r="AG83" s="4" t="s">
        <v>31</v>
      </c>
      <c r="AH83" s="92">
        <f>+'KYAW Revenue'!D245</f>
        <v>223.72</v>
      </c>
      <c r="AI83" s="92">
        <f>+'KYAW Revenue'!G245</f>
        <v>216</v>
      </c>
    </row>
    <row r="84" spans="33:35" x14ac:dyDescent="0.25">
      <c r="AG84" s="4" t="s">
        <v>32</v>
      </c>
      <c r="AH84" s="92">
        <f>+'KYAW Revenue'!D246</f>
        <v>0</v>
      </c>
      <c r="AI84" s="92">
        <f>+'KYAW Revenue'!G246</f>
        <v>0</v>
      </c>
    </row>
    <row r="85" spans="33:35" x14ac:dyDescent="0.25">
      <c r="AG85" s="4" t="s">
        <v>33</v>
      </c>
      <c r="AH85" s="92">
        <f>+'KYAW Revenue'!D247</f>
        <v>0</v>
      </c>
      <c r="AI85" s="92">
        <f>+'KYAW Revenue'!G247</f>
        <v>0</v>
      </c>
    </row>
    <row r="86" spans="33:35" x14ac:dyDescent="0.25">
      <c r="AG86" s="4" t="s">
        <v>34</v>
      </c>
      <c r="AH86" s="92">
        <f>+'KYAW Revenue'!D248</f>
        <v>321.70999999999998</v>
      </c>
      <c r="AI86" s="92">
        <f>+'KYAW Revenue'!G248</f>
        <v>336</v>
      </c>
    </row>
    <row r="87" spans="33:35" x14ac:dyDescent="0.25">
      <c r="AG87" s="4" t="s">
        <v>35</v>
      </c>
      <c r="AH87" s="92">
        <f>+'KYAW Revenue'!D249</f>
        <v>0</v>
      </c>
      <c r="AI87" s="92">
        <f>+'KYAW Revenue'!G249</f>
        <v>0</v>
      </c>
    </row>
    <row r="88" spans="33:35" x14ac:dyDescent="0.25">
      <c r="AG88" s="4" t="s">
        <v>36</v>
      </c>
      <c r="AH88" s="92">
        <f>+'KYAW Revenue'!D250</f>
        <v>0</v>
      </c>
      <c r="AI88" s="92">
        <f>+'KYAW Revenue'!G250</f>
        <v>0</v>
      </c>
    </row>
    <row r="89" spans="33:35" x14ac:dyDescent="0.25">
      <c r="AG89" s="4" t="s">
        <v>37</v>
      </c>
      <c r="AH89" s="92">
        <f>+'KYAW Revenue'!D251</f>
        <v>0</v>
      </c>
      <c r="AI89" s="92">
        <f>+'KYAW Revenue'!G251</f>
        <v>0</v>
      </c>
    </row>
    <row r="91" spans="33:35" x14ac:dyDescent="0.25">
      <c r="AG91" s="4" t="s">
        <v>382</v>
      </c>
      <c r="AH91" s="92">
        <f>+'KYAW Revenue'!D270/10</f>
        <v>7918.2900000000009</v>
      </c>
      <c r="AI91" s="92">
        <f>+'KYAW Revenue'!G270/10</f>
        <v>8592.93</v>
      </c>
    </row>
    <row r="92" spans="33:35" x14ac:dyDescent="0.25">
      <c r="AG92" s="122" t="s">
        <v>225</v>
      </c>
      <c r="AH92" s="123">
        <f>+'KYAW Revenue'!D284</f>
        <v>11967.77</v>
      </c>
      <c r="AI92" s="123">
        <f>+'KYAW Revenue'!G284</f>
        <v>10898.94</v>
      </c>
    </row>
    <row r="94" spans="33:35" x14ac:dyDescent="0.25">
      <c r="AG94" s="173" t="s">
        <v>128</v>
      </c>
      <c r="AH94" s="174" t="s">
        <v>380</v>
      </c>
      <c r="AI94" s="174" t="s">
        <v>381</v>
      </c>
    </row>
    <row r="95" spans="33:35" x14ac:dyDescent="0.25">
      <c r="AG95" s="4" t="s">
        <v>114</v>
      </c>
      <c r="AH95" s="92">
        <f>+'KYAW Revenue'!D290</f>
        <v>833.14677337398371</v>
      </c>
      <c r="AI95" s="92">
        <f>+'KYAW Revenue'!G290</f>
        <v>813.66666666666629</v>
      </c>
    </row>
    <row r="96" spans="33:35" x14ac:dyDescent="0.25">
      <c r="AG96" s="4" t="s">
        <v>115</v>
      </c>
      <c r="AH96" s="92">
        <f>+'KYAW Revenue'!D291</f>
        <v>6319.3022173025602</v>
      </c>
      <c r="AI96" s="92">
        <f>+'KYAW Revenue'!G291</f>
        <v>6534.6666666666688</v>
      </c>
    </row>
    <row r="97" spans="33:35" x14ac:dyDescent="0.25">
      <c r="AG97" s="4" t="s">
        <v>116</v>
      </c>
      <c r="AH97" s="92">
        <f>+'KYAW Revenue'!D292</f>
        <v>12145.330372228635</v>
      </c>
      <c r="AI97" s="92">
        <f>+'KYAW Revenue'!G292</f>
        <v>12306</v>
      </c>
    </row>
    <row r="98" spans="33:35" x14ac:dyDescent="0.25">
      <c r="AG98" s="4" t="s">
        <v>117</v>
      </c>
      <c r="AH98" s="92">
        <f>+'KYAW Revenue'!D293</f>
        <v>4323.9263663457559</v>
      </c>
      <c r="AI98" s="92">
        <f>+'KYAW Revenue'!G293</f>
        <v>4427.9999999999982</v>
      </c>
    </row>
    <row r="99" spans="33:35" x14ac:dyDescent="0.25">
      <c r="AG99" s="4" t="s">
        <v>118</v>
      </c>
      <c r="AH99" s="92">
        <f>+'KYAW Revenue'!D294</f>
        <v>179.99997569882163</v>
      </c>
      <c r="AI99" s="92">
        <f>+'KYAW Revenue'!G294</f>
        <v>187.33333333333331</v>
      </c>
    </row>
    <row r="100" spans="33:35" x14ac:dyDescent="0.25">
      <c r="AG100" s="4" t="s">
        <v>119</v>
      </c>
      <c r="AH100" s="92">
        <f>+'KYAW Revenue'!D295</f>
        <v>71.999985902567147</v>
      </c>
      <c r="AI100" s="92">
        <f>+'KYAW Revenue'!G295</f>
        <v>72</v>
      </c>
    </row>
    <row r="101" spans="33:35" x14ac:dyDescent="0.25">
      <c r="AG101" s="4" t="s">
        <v>120</v>
      </c>
      <c r="AH101" s="92">
        <f>+'KYAW Revenue'!D296</f>
        <v>0</v>
      </c>
      <c r="AI101" s="92">
        <f>+'KYAW Revenue'!G296</f>
        <v>0</v>
      </c>
    </row>
    <row r="102" spans="33:35" x14ac:dyDescent="0.25">
      <c r="AG102" s="4" t="s">
        <v>121</v>
      </c>
      <c r="AH102" s="92">
        <f>+'KYAW Revenue'!D297</f>
        <v>12.000001887543679</v>
      </c>
      <c r="AI102" s="92">
        <f>+'KYAW Revenue'!G297</f>
        <v>12</v>
      </c>
    </row>
    <row r="103" spans="33:35" x14ac:dyDescent="0.25">
      <c r="AG103" s="4" t="s">
        <v>98</v>
      </c>
      <c r="AH103" s="92">
        <f>+'KYAW Revenue'!D298</f>
        <v>20567.638470146478</v>
      </c>
      <c r="AI103" s="92">
        <f>+'KYAW Revenue'!G298</f>
        <v>24353.666666666668</v>
      </c>
    </row>
    <row r="105" spans="33:35" x14ac:dyDescent="0.25">
      <c r="AG105" s="4" t="s">
        <v>29</v>
      </c>
      <c r="AH105" s="92">
        <f>+'KYAW Revenue'!D314</f>
        <v>2182.3326454033772</v>
      </c>
      <c r="AI105" s="92">
        <f>+'KYAW Revenue'!G314</f>
        <v>2023</v>
      </c>
    </row>
    <row r="106" spans="33:35" x14ac:dyDescent="0.25">
      <c r="AG106" s="4" t="s">
        <v>31</v>
      </c>
      <c r="AH106" s="92">
        <f>+'KYAW Revenue'!D315</f>
        <v>10.999986508364813</v>
      </c>
      <c r="AI106" s="92">
        <f>+'KYAW Revenue'!G315</f>
        <v>11</v>
      </c>
    </row>
    <row r="107" spans="33:35" x14ac:dyDescent="0.25">
      <c r="AG107" s="4" t="s">
        <v>37</v>
      </c>
      <c r="AH107" s="92">
        <f>+'KYAW Revenue'!D316</f>
        <v>0</v>
      </c>
      <c r="AI107" s="92">
        <f>+'KYAW Revenue'!G316</f>
        <v>1</v>
      </c>
    </row>
    <row r="108" spans="33:35" x14ac:dyDescent="0.25">
      <c r="AG108" s="4" t="s">
        <v>107</v>
      </c>
      <c r="AH108" s="92">
        <f>+'KYAW Revenue'!D317/10</f>
        <v>7796.3932247403955</v>
      </c>
      <c r="AI108" s="92">
        <f>+'KYAW Revenue'!G317/10</f>
        <v>7286.6344494807881</v>
      </c>
    </row>
    <row r="109" spans="33:35" x14ac:dyDescent="0.25">
      <c r="AG109" s="122" t="s">
        <v>225</v>
      </c>
      <c r="AH109" s="123">
        <f>+'KYAW Revenue'!D330</f>
        <v>384772.76999999996</v>
      </c>
      <c r="AI109" s="123">
        <f>+'KYAW Revenue'!G330</f>
        <v>366026.84</v>
      </c>
    </row>
    <row r="111" spans="33:35" x14ac:dyDescent="0.25">
      <c r="AG111" s="173" t="s">
        <v>134</v>
      </c>
      <c r="AH111" s="174" t="s">
        <v>380</v>
      </c>
      <c r="AI111" s="174" t="s">
        <v>381</v>
      </c>
    </row>
    <row r="112" spans="33:35" x14ac:dyDescent="0.25">
      <c r="AG112" s="188" t="s">
        <v>135</v>
      </c>
      <c r="AH112" s="92">
        <f>+'KYAW Revenue'!D336</f>
        <v>91779.1</v>
      </c>
      <c r="AI112" s="92">
        <f>+'KYAW Revenue'!G336</f>
        <v>92367.666666666672</v>
      </c>
    </row>
    <row r="113" spans="33:35" x14ac:dyDescent="0.25">
      <c r="AG113" s="122" t="s">
        <v>225</v>
      </c>
      <c r="AH113" s="123">
        <f>+'KYAW Revenue'!D341</f>
        <v>490633.52999999997</v>
      </c>
      <c r="AI113" s="123">
        <f>+'KYAW Revenue'!G341</f>
        <v>428116.35000000003</v>
      </c>
    </row>
    <row r="115" spans="33:35" x14ac:dyDescent="0.25">
      <c r="AG115" s="173" t="s">
        <v>384</v>
      </c>
      <c r="AH115" s="174" t="s">
        <v>380</v>
      </c>
      <c r="AI115" s="174" t="s">
        <v>381</v>
      </c>
    </row>
    <row r="116" spans="33:35" x14ac:dyDescent="0.25">
      <c r="AG116" s="4" t="s">
        <v>195</v>
      </c>
      <c r="AH116" s="175">
        <f>+'KYAW Revenue'!D351</f>
        <v>788766.88947688777</v>
      </c>
      <c r="AI116" s="175">
        <f>+'KYAW Revenue'!G351</f>
        <v>902436.41701359069</v>
      </c>
    </row>
    <row r="117" spans="33:35" x14ac:dyDescent="0.25">
      <c r="AG117" s="4" t="s">
        <v>196</v>
      </c>
      <c r="AH117" s="92">
        <f>+'KYAW Revenue'!D352</f>
        <v>119732.28000000001</v>
      </c>
      <c r="AI117" s="92">
        <f>+'KYAW Revenue'!G352</f>
        <v>117242.28000000001</v>
      </c>
    </row>
    <row r="118" spans="33:35" x14ac:dyDescent="0.25">
      <c r="AG118" s="4" t="s">
        <v>197</v>
      </c>
      <c r="AH118" s="92">
        <f>+'KYAW Revenue'!D353</f>
        <v>92902.56</v>
      </c>
      <c r="AI118" s="92">
        <f>+'KYAW Revenue'!G353</f>
        <v>25231.679999999997</v>
      </c>
    </row>
    <row r="119" spans="33:35" x14ac:dyDescent="0.25">
      <c r="AG119" s="4" t="s">
        <v>198</v>
      </c>
      <c r="AH119" s="92">
        <f>+'KYAW Revenue'!D354</f>
        <v>36380</v>
      </c>
      <c r="AI119" s="92">
        <f>+'KYAW Revenue'!G354</f>
        <v>34828</v>
      </c>
    </row>
    <row r="120" spans="33:35" x14ac:dyDescent="0.25">
      <c r="AG120" s="4" t="s">
        <v>199</v>
      </c>
      <c r="AH120" s="92">
        <f>+'KYAW Revenue'!D355</f>
        <v>620304.66999999993</v>
      </c>
      <c r="AI120" s="92">
        <f>+'KYAW Revenue'!G355</f>
        <v>623932.59666666668</v>
      </c>
    </row>
    <row r="121" spans="33:35" x14ac:dyDescent="0.25">
      <c r="AG121" s="4" t="s">
        <v>200</v>
      </c>
      <c r="AH121" s="92">
        <f>+'KYAW Revenue'!D356</f>
        <v>61524.673333333332</v>
      </c>
      <c r="AI121" s="92">
        <f>+'KYAW Revenue'!G356</f>
        <v>61650.776666666672</v>
      </c>
    </row>
    <row r="122" spans="33:35" x14ac:dyDescent="0.25">
      <c r="AG122" s="4" t="s">
        <v>201</v>
      </c>
      <c r="AH122" s="92">
        <f>+'KYAW Revenue'!D357</f>
        <v>431382</v>
      </c>
      <c r="AI122" s="92">
        <f>+'KYAW Revenue'!G357</f>
        <v>490002.66666666663</v>
      </c>
    </row>
    <row r="123" spans="33:35" x14ac:dyDescent="0.25">
      <c r="AG123" s="4" t="s">
        <v>202</v>
      </c>
      <c r="AH123" s="92">
        <f>+'KYAW Revenue'!D358</f>
        <v>34.840000000000003</v>
      </c>
      <c r="AI123" s="92">
        <f>+'KYAW Revenue'!G358</f>
        <v>0</v>
      </c>
    </row>
    <row r="125" spans="33:35" x14ac:dyDescent="0.25">
      <c r="AG125" s="4" t="s">
        <v>385</v>
      </c>
      <c r="AH125" s="46">
        <f>'Revenue GL'!BO62</f>
        <v>6.7193297881194651E-3</v>
      </c>
    </row>
    <row r="127" spans="33:35" x14ac:dyDescent="0.25">
      <c r="AG127" s="122" t="s">
        <v>386</v>
      </c>
    </row>
    <row r="128" spans="33:35" x14ac:dyDescent="0.25">
      <c r="AG128" s="122" t="s">
        <v>0</v>
      </c>
      <c r="AH128" s="147">
        <f>+KYAW!G296/12</f>
        <v>3.9421429973113091</v>
      </c>
    </row>
    <row r="129" spans="33:35" x14ac:dyDescent="0.25">
      <c r="AG129" s="122" t="s">
        <v>1</v>
      </c>
      <c r="AH129" s="148">
        <f>+KYAW!K296/12</f>
        <v>36.303683333333332</v>
      </c>
    </row>
    <row r="130" spans="33:35" x14ac:dyDescent="0.25">
      <c r="AG130" s="122" t="s">
        <v>2</v>
      </c>
      <c r="AH130" s="148">
        <f>+KYAW!O296/12</f>
        <v>1705.50485</v>
      </c>
    </row>
    <row r="131" spans="33:35" x14ac:dyDescent="0.25">
      <c r="AG131" s="122" t="s">
        <v>8</v>
      </c>
      <c r="AH131" s="148">
        <f>+KYAW!S296/12</f>
        <v>128.17213333333333</v>
      </c>
    </row>
    <row r="132" spans="33:35" x14ac:dyDescent="0.25">
      <c r="AG132" s="122" t="s">
        <v>383</v>
      </c>
      <c r="AH132" s="148">
        <f>+KYAW!W296/12</f>
        <v>1934.9379833333332</v>
      </c>
    </row>
    <row r="133" spans="33:35" x14ac:dyDescent="0.25">
      <c r="AG133" s="122" t="s">
        <v>10</v>
      </c>
      <c r="AH133" s="148">
        <f>KYAW!Z303/KYAW!Y303/12</f>
        <v>12.3461719348659</v>
      </c>
    </row>
    <row r="134" spans="33:35" x14ac:dyDescent="0.25">
      <c r="AH134" s="4"/>
      <c r="AI134" s="4"/>
    </row>
    <row r="135" spans="33:35" x14ac:dyDescent="0.25">
      <c r="AH135" s="4"/>
      <c r="AI135" s="4"/>
    </row>
    <row r="136" spans="33:35" x14ac:dyDescent="0.25">
      <c r="AH136" s="4"/>
      <c r="AI136" s="4"/>
    </row>
    <row r="137" spans="33:35" x14ac:dyDescent="0.25">
      <c r="AH137" s="4"/>
      <c r="AI137" s="4"/>
    </row>
    <row r="138" spans="33:35" x14ac:dyDescent="0.25">
      <c r="AH138" s="4"/>
      <c r="AI138" s="4"/>
    </row>
    <row r="139" spans="33:35" x14ac:dyDescent="0.25">
      <c r="AH139" s="4"/>
      <c r="AI139" s="4"/>
    </row>
    <row r="140" spans="33:35" x14ac:dyDescent="0.25">
      <c r="AH140" s="4"/>
      <c r="AI140" s="4"/>
    </row>
    <row r="141" spans="33:35" x14ac:dyDescent="0.25">
      <c r="AH141" s="4"/>
      <c r="AI141" s="4"/>
    </row>
    <row r="142" spans="33:35" x14ac:dyDescent="0.25">
      <c r="AH142" s="4"/>
      <c r="AI142" s="4"/>
    </row>
    <row r="143" spans="33:35" x14ac:dyDescent="0.25">
      <c r="AH143" s="4"/>
      <c r="AI143" s="4"/>
    </row>
    <row r="144" spans="33:35" x14ac:dyDescent="0.25">
      <c r="AH144" s="4"/>
      <c r="AI144" s="4"/>
    </row>
    <row r="145" s="4" customFormat="1" x14ac:dyDescent="0.25"/>
    <row r="146" s="4" customFormat="1" x14ac:dyDescent="0.25"/>
    <row r="147" s="4" customFormat="1" x14ac:dyDescent="0.25"/>
    <row r="148" s="4" customFormat="1" x14ac:dyDescent="0.25"/>
    <row r="149" s="4" customFormat="1" x14ac:dyDescent="0.25"/>
    <row r="150" s="4" customFormat="1" x14ac:dyDescent="0.25"/>
    <row r="151" s="4" customFormat="1" x14ac:dyDescent="0.25"/>
    <row r="152" s="4" customFormat="1" x14ac:dyDescent="0.25"/>
    <row r="153" s="4" customFormat="1" x14ac:dyDescent="0.25"/>
    <row r="154" s="4" customFormat="1" x14ac:dyDescent="0.25"/>
    <row r="155" s="4" customFormat="1" x14ac:dyDescent="0.25"/>
    <row r="156" s="4" customFormat="1" x14ac:dyDescent="0.25"/>
    <row r="157" s="4" customFormat="1" x14ac:dyDescent="0.25"/>
    <row r="158" s="4" customFormat="1" x14ac:dyDescent="0.25"/>
    <row r="159" s="4" customFormat="1" x14ac:dyDescent="0.25"/>
    <row r="160" s="4" customFormat="1" x14ac:dyDescent="0.25"/>
    <row r="161" s="4" customFormat="1" x14ac:dyDescent="0.25"/>
    <row r="162" s="4" customFormat="1" x14ac:dyDescent="0.25"/>
    <row r="163" s="4" customFormat="1" x14ac:dyDescent="0.25"/>
    <row r="164" s="4" customFormat="1" x14ac:dyDescent="0.25"/>
    <row r="165" s="4" customFormat="1" x14ac:dyDescent="0.25"/>
    <row r="166" s="4" customFormat="1" x14ac:dyDescent="0.25"/>
    <row r="167" s="4" customFormat="1" x14ac:dyDescent="0.25"/>
  </sheetData>
  <phoneticPr fontId="23" type="noConversion"/>
  <pageMargins left="0.7" right="0.7" top="0.75" bottom="0.75" header="0.3" footer="0.3"/>
  <pageSetup orientation="portrait" r:id="rId1"/>
  <customProperties>
    <customPr name="_pios_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3DC18E-3440-4D20-9386-6EC6CE7EC2D3}">
  <sheetPr codeName="Sheet3"/>
  <dimension ref="A1:AU363"/>
  <sheetViews>
    <sheetView zoomScale="85" zoomScaleNormal="85" zoomScalePageLayoutView="70" workbookViewId="0">
      <pane xSplit="2" topLeftCell="C1" activePane="topRight" state="frozen"/>
      <selection activeCell="R35" sqref="R35"/>
      <selection pane="topRight" activeCell="R35" sqref="R35"/>
    </sheetView>
  </sheetViews>
  <sheetFormatPr defaultRowHeight="15" x14ac:dyDescent="0.25"/>
  <cols>
    <col min="1" max="1" width="2.5703125" customWidth="1"/>
    <col min="2" max="2" width="20.5703125" customWidth="1"/>
    <col min="3" max="6" width="13.5703125" bestFit="1" customWidth="1"/>
    <col min="7" max="8" width="13.5703125" customWidth="1"/>
    <col min="9" max="10" width="13.5703125" bestFit="1" customWidth="1"/>
    <col min="11" max="11" width="2.140625" customWidth="1"/>
    <col min="12" max="17" width="11.5703125" bestFit="1" customWidth="1"/>
    <col min="18" max="20" width="12.5703125" bestFit="1" customWidth="1"/>
    <col min="21" max="23" width="11.5703125" bestFit="1" customWidth="1"/>
    <col min="24" max="24" width="12.5703125" bestFit="1" customWidth="1"/>
    <col min="25" max="47" width="11.5703125" customWidth="1"/>
  </cols>
  <sheetData>
    <row r="1" spans="1:47" x14ac:dyDescent="0.25">
      <c r="A1" s="47" t="s">
        <v>20</v>
      </c>
    </row>
    <row r="2" spans="1:47" x14ac:dyDescent="0.25">
      <c r="A2" s="47" t="s">
        <v>27</v>
      </c>
    </row>
    <row r="3" spans="1:47" x14ac:dyDescent="0.25">
      <c r="A3" s="47" t="s">
        <v>58</v>
      </c>
    </row>
    <row r="4" spans="1:47" x14ac:dyDescent="0.25">
      <c r="AU4" s="49"/>
    </row>
    <row r="5" spans="1:47" x14ac:dyDescent="0.25">
      <c r="B5" s="47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</row>
    <row r="6" spans="1:47" x14ac:dyDescent="0.25">
      <c r="B6" t="s">
        <v>413</v>
      </c>
      <c r="C6" s="162" t="s">
        <v>28</v>
      </c>
      <c r="D6" s="162"/>
      <c r="E6" s="162"/>
      <c r="F6" s="162"/>
      <c r="G6" s="162"/>
      <c r="H6" s="162"/>
      <c r="I6" s="162"/>
      <c r="J6" s="162"/>
    </row>
    <row r="7" spans="1:47" ht="15.75" thickBot="1" x14ac:dyDescent="0.3">
      <c r="B7" t="str">
        <f>+$A$3</f>
        <v>Total KYAW</v>
      </c>
      <c r="C7" s="73" t="s">
        <v>52</v>
      </c>
      <c r="D7" s="64" t="s">
        <v>439</v>
      </c>
      <c r="E7" s="73" t="s">
        <v>138</v>
      </c>
      <c r="F7" s="73" t="s">
        <v>53</v>
      </c>
      <c r="G7" s="73" t="s">
        <v>440</v>
      </c>
      <c r="H7" s="80" t="s">
        <v>390</v>
      </c>
      <c r="I7" s="80" t="s">
        <v>415</v>
      </c>
      <c r="J7" s="80" t="s">
        <v>416</v>
      </c>
      <c r="L7" s="48">
        <v>45292</v>
      </c>
      <c r="M7" s="48">
        <v>45323</v>
      </c>
      <c r="N7" s="48">
        <v>45352</v>
      </c>
      <c r="O7" s="48">
        <v>45383</v>
      </c>
      <c r="P7" s="48">
        <v>45413</v>
      </c>
      <c r="Q7" s="48">
        <v>45444</v>
      </c>
      <c r="R7" s="48">
        <v>45474</v>
      </c>
      <c r="S7" s="48">
        <v>45505</v>
      </c>
      <c r="T7" s="48">
        <v>45536</v>
      </c>
      <c r="U7" s="48">
        <v>45566</v>
      </c>
      <c r="V7" s="48">
        <v>45597</v>
      </c>
      <c r="W7" s="48">
        <v>45627</v>
      </c>
      <c r="X7" s="48">
        <v>45658</v>
      </c>
      <c r="Y7" s="48">
        <f>EOMONTH(X7,0)+1</f>
        <v>45689</v>
      </c>
      <c r="Z7" s="48">
        <f t="shared" ref="Z7:AU7" si="0">EOMONTH(Y7,0)+1</f>
        <v>45717</v>
      </c>
      <c r="AA7" s="48">
        <f t="shared" si="0"/>
        <v>45748</v>
      </c>
      <c r="AB7" s="48">
        <f t="shared" si="0"/>
        <v>45778</v>
      </c>
      <c r="AC7" s="48">
        <f t="shared" si="0"/>
        <v>45809</v>
      </c>
      <c r="AD7" s="48">
        <f t="shared" si="0"/>
        <v>45839</v>
      </c>
      <c r="AE7" s="48">
        <f t="shared" si="0"/>
        <v>45870</v>
      </c>
      <c r="AF7" s="48">
        <f t="shared" si="0"/>
        <v>45901</v>
      </c>
      <c r="AG7" s="48">
        <f t="shared" si="0"/>
        <v>45931</v>
      </c>
      <c r="AH7" s="48">
        <f t="shared" si="0"/>
        <v>45962</v>
      </c>
      <c r="AI7" s="48">
        <f t="shared" si="0"/>
        <v>45992</v>
      </c>
      <c r="AJ7" s="48">
        <f t="shared" si="0"/>
        <v>46023</v>
      </c>
      <c r="AK7" s="48">
        <f t="shared" si="0"/>
        <v>46054</v>
      </c>
      <c r="AL7" s="48">
        <f t="shared" si="0"/>
        <v>46082</v>
      </c>
      <c r="AM7" s="48">
        <f t="shared" si="0"/>
        <v>46113</v>
      </c>
      <c r="AN7" s="48">
        <f t="shared" si="0"/>
        <v>46143</v>
      </c>
      <c r="AO7" s="48">
        <f t="shared" si="0"/>
        <v>46174</v>
      </c>
      <c r="AP7" s="48">
        <f t="shared" si="0"/>
        <v>46204</v>
      </c>
      <c r="AQ7" s="48">
        <f t="shared" si="0"/>
        <v>46235</v>
      </c>
      <c r="AR7" s="48">
        <f t="shared" si="0"/>
        <v>46266</v>
      </c>
      <c r="AS7" s="48">
        <f t="shared" si="0"/>
        <v>46296</v>
      </c>
      <c r="AT7" s="48">
        <f t="shared" si="0"/>
        <v>46327</v>
      </c>
      <c r="AU7" s="48">
        <f t="shared" si="0"/>
        <v>46357</v>
      </c>
    </row>
    <row r="8" spans="1:47" x14ac:dyDescent="0.25">
      <c r="B8" t="s">
        <v>29</v>
      </c>
      <c r="C8" s="49">
        <f>SUM(L8:W8)</f>
        <v>1481048.1600000001</v>
      </c>
      <c r="D8" s="49">
        <f t="shared" ref="D8:D16" si="1">SUM(T8:AE8)</f>
        <v>1492866.95</v>
      </c>
      <c r="E8" s="49">
        <f t="shared" ref="E8:E16" si="2">SUM(X8:AI8)</f>
        <v>1502024.8000000003</v>
      </c>
      <c r="F8" s="49">
        <f t="shared" ref="F8:F16" si="3">SUM(AJ8:AU8)</f>
        <v>1507031.3333333335</v>
      </c>
      <c r="G8" s="49">
        <f t="shared" ref="G8:G16" si="4">SUM(AJ8:AU8)</f>
        <v>1507031.3333333335</v>
      </c>
      <c r="H8" s="49">
        <f>+F8+(KYAW!$E297-KYAW!$E296)</f>
        <v>1508021.0000000002</v>
      </c>
      <c r="I8" s="49">
        <f>(KYAW!$E298-KYAW!$E297)+H8</f>
        <v>1509010.666666667</v>
      </c>
      <c r="J8" s="49">
        <f>(KYAW!$E299-KYAW!$E298)+I8</f>
        <v>1510000.3333333337</v>
      </c>
      <c r="K8" s="49"/>
      <c r="L8" s="134">
        <f>SUMIFS('2024 Bill Analysis'!D$8:D$33,'2024 Bill Analysis'!$B$8:$B$33,'KYAW Revenue'!$B8)</f>
        <v>129656.52</v>
      </c>
      <c r="M8" s="134">
        <f>SUMIFS('2024 Bill Analysis'!E$8:E$33,'2024 Bill Analysis'!$B$8:$B$33,'KYAW Revenue'!$B8)</f>
        <v>123799.28</v>
      </c>
      <c r="N8" s="134">
        <f>SUMIFS('2024 Bill Analysis'!F$8:F$33,'2024 Bill Analysis'!$B$8:$B$33,'KYAW Revenue'!$B8)</f>
        <v>127818.36</v>
      </c>
      <c r="O8" s="134">
        <f>SUMIFS('2024 Bill Analysis'!G$8:G$33,'2024 Bill Analysis'!$B$8:$B$33,'KYAW Revenue'!$B8)</f>
        <v>119575.84000000001</v>
      </c>
      <c r="P8" s="134">
        <f>SUMIFS('2024 Bill Analysis'!H$8:H$33,'2024 Bill Analysis'!$B$8:$B$33,'KYAW Revenue'!$B8)</f>
        <v>123800.12</v>
      </c>
      <c r="Q8" s="134">
        <f>SUMIFS('2024 Bill Analysis'!I$8:I$33,'2024 Bill Analysis'!$B$8:$B$33,'KYAW Revenue'!$B8)</f>
        <v>117373.35999999999</v>
      </c>
      <c r="R8" s="134">
        <f>SUMIFS('2024 Bill Analysis'!J$8:J$33,'2024 Bill Analysis'!$B$8:$B$33,'KYAW Revenue'!$B8)</f>
        <v>130174.63999999998</v>
      </c>
      <c r="S8" s="134">
        <f>SUMIFS('2024 Bill Analysis'!K$8:K$33,'2024 Bill Analysis'!$B$8:$B$33,'KYAW Revenue'!$B8)</f>
        <v>118118.88999999998</v>
      </c>
      <c r="T8" s="134">
        <f>SUMIFS('2024 Bill Analysis'!L$8:L$33,'2024 Bill Analysis'!$B$8:$B$33,'KYAW Revenue'!$B8)</f>
        <v>124019.31</v>
      </c>
      <c r="U8" s="134">
        <f>SUMIFS('2024 Bill Analysis'!M$8:M$33,'2024 Bill Analysis'!$B$8:$B$33,'KYAW Revenue'!$B8)</f>
        <v>130177.73999999999</v>
      </c>
      <c r="V8" s="134">
        <f>SUMIFS('2024 Bill Analysis'!N$8:N$33,'2024 Bill Analysis'!$B$8:$B$33,'KYAW Revenue'!$B8)</f>
        <v>124343.75000000004</v>
      </c>
      <c r="W8" s="134">
        <f>SUMIFS('2024 Bill Analysis'!O$8:O$33,'2024 Bill Analysis'!$B$8:$B$33,'KYAW Revenue'!$B8)</f>
        <v>112190.34999999999</v>
      </c>
      <c r="X8" s="134">
        <f>SUMIFS('2025 Bill Analysis'!D$8:D$15,'2025 Bill Analysis'!$B$8:$B$15,'KYAW Revenue'!$B8)</f>
        <v>130093.66999999998</v>
      </c>
      <c r="Y8" s="134">
        <f>SUMIFS('2025 Bill Analysis'!E$8:E$15,'2025 Bill Analysis'!$B$8:$B$15,'KYAW Revenue'!$B8)</f>
        <v>124958.13000000002</v>
      </c>
      <c r="Z8" s="102">
        <f>'Meter Count'!D7+(KYAW!E212-KYAW!E211)</f>
        <v>124215.66666666667</v>
      </c>
      <c r="AA8" s="102">
        <f>(KYAW!$E213-KYAW!$E212)+Z8</f>
        <v>124359.66666666667</v>
      </c>
      <c r="AB8" s="135">
        <f>(KYAW!$E214-KYAW!$E213)+AA8</f>
        <v>124482.66666666667</v>
      </c>
      <c r="AC8" s="135">
        <f>(KYAW!$E215-KYAW!$E214)+AB8</f>
        <v>124554</v>
      </c>
      <c r="AD8" s="135">
        <f>(KYAW!$E216-KYAW!$E215)+AC8</f>
        <v>124597</v>
      </c>
      <c r="AE8" s="135">
        <f>(KYAW!$E217-KYAW!$E216)+AD8</f>
        <v>124875</v>
      </c>
      <c r="AF8" s="135">
        <f>(KYAW!$E218-KYAW!$E217)+AE8</f>
        <v>124939.66666666667</v>
      </c>
      <c r="AG8" s="135">
        <f>(KYAW!$E219-KYAW!$E218)+AF8</f>
        <v>124980.66666666667</v>
      </c>
      <c r="AH8" s="135">
        <f>(KYAW!$E220-KYAW!$E219)+AG8</f>
        <v>124993.66666666667</v>
      </c>
      <c r="AI8" s="135">
        <f>(KYAW!$E221-KYAW!$E220)+AH8</f>
        <v>124975</v>
      </c>
      <c r="AJ8" s="135">
        <f>(KYAW!$E222-KYAW!$E221)+AI8</f>
        <v>125050.00000000001</v>
      </c>
      <c r="AK8" s="135">
        <f>(KYAW!$E223-KYAW!$E222)+AJ8</f>
        <v>125111.66666666667</v>
      </c>
      <c r="AL8" s="135">
        <f>(KYAW!$E224-KYAW!$E223)+AK8</f>
        <v>125205.33333333334</v>
      </c>
      <c r="AM8" s="135">
        <f>(KYAW!$E225-KYAW!$E224)+AL8</f>
        <v>125349.33333333334</v>
      </c>
      <c r="AN8" s="135">
        <f>(KYAW!$E226-KYAW!$E225)+AM8</f>
        <v>125472.33333333334</v>
      </c>
      <c r="AO8" s="135">
        <f>(KYAW!$E227-KYAW!$E226)+AN8</f>
        <v>125543.66666666669</v>
      </c>
      <c r="AP8" s="135">
        <f>(KYAW!$E228-KYAW!$E227)+AO8</f>
        <v>125586.66666666669</v>
      </c>
      <c r="AQ8" s="135">
        <f>(KYAW!$E229-KYAW!$E228)+AP8</f>
        <v>125864.66666666667</v>
      </c>
      <c r="AR8" s="135">
        <f>(KYAW!$E230-KYAW!$E229)+AQ8</f>
        <v>125929.33333333334</v>
      </c>
      <c r="AS8" s="135">
        <f>(KYAW!$E231-KYAW!$E230)+AR8</f>
        <v>125970.33333333334</v>
      </c>
      <c r="AT8" s="135">
        <f>(KYAW!$E232-KYAW!$E231)+AS8</f>
        <v>125983.33333333334</v>
      </c>
      <c r="AU8" s="135">
        <f>(KYAW!$E233-KYAW!$E232)+AT8</f>
        <v>125964.66666666667</v>
      </c>
    </row>
    <row r="9" spans="1:47" x14ac:dyDescent="0.25">
      <c r="B9" t="s">
        <v>30</v>
      </c>
      <c r="C9" s="49">
        <f t="shared" ref="C9:C16" si="5">SUM(L9:W9)</f>
        <v>0</v>
      </c>
      <c r="D9" s="49">
        <f t="shared" si="1"/>
        <v>0</v>
      </c>
      <c r="E9" s="49">
        <f t="shared" si="2"/>
        <v>0</v>
      </c>
      <c r="F9" s="49">
        <f t="shared" si="3"/>
        <v>0</v>
      </c>
      <c r="G9" s="49">
        <f t="shared" si="4"/>
        <v>0</v>
      </c>
      <c r="H9" s="49">
        <f t="shared" ref="H9:H16" si="6">+F9</f>
        <v>0</v>
      </c>
      <c r="I9" s="49">
        <f>+H9</f>
        <v>0</v>
      </c>
      <c r="J9" s="49">
        <f>+I9</f>
        <v>0</v>
      </c>
      <c r="K9" s="49"/>
      <c r="L9" s="134">
        <f>SUMIFS('2024 Bill Analysis'!D$8:D$33,'2024 Bill Analysis'!$B$8:$B$33,'KYAW Revenue'!$B9)</f>
        <v>0</v>
      </c>
      <c r="M9" s="134">
        <f>SUMIFS('2024 Bill Analysis'!E$8:E$33,'2024 Bill Analysis'!$B$8:$B$33,'KYAW Revenue'!$B9)</f>
        <v>0</v>
      </c>
      <c r="N9" s="134">
        <f>SUMIFS('2024 Bill Analysis'!F$8:F$33,'2024 Bill Analysis'!$B$8:$B$33,'KYAW Revenue'!$B9)</f>
        <v>0</v>
      </c>
      <c r="O9" s="134">
        <f>SUMIFS('2024 Bill Analysis'!G$8:G$33,'2024 Bill Analysis'!$B$8:$B$33,'KYAW Revenue'!$B9)</f>
        <v>0</v>
      </c>
      <c r="P9" s="134">
        <f>SUMIFS('2024 Bill Analysis'!H$8:H$33,'2024 Bill Analysis'!$B$8:$B$33,'KYAW Revenue'!$B9)</f>
        <v>0</v>
      </c>
      <c r="Q9" s="134">
        <f>SUMIFS('2024 Bill Analysis'!I$8:I$33,'2024 Bill Analysis'!$B$8:$B$33,'KYAW Revenue'!$B9)</f>
        <v>0</v>
      </c>
      <c r="R9" s="134">
        <f>SUMIFS('2024 Bill Analysis'!J$8:J$33,'2024 Bill Analysis'!$B$8:$B$33,'KYAW Revenue'!$B9)</f>
        <v>0</v>
      </c>
      <c r="S9" s="134">
        <f>SUMIFS('2024 Bill Analysis'!K$8:K$33,'2024 Bill Analysis'!$B$8:$B$33,'KYAW Revenue'!$B9)</f>
        <v>0</v>
      </c>
      <c r="T9" s="134">
        <f>SUMIFS('2024 Bill Analysis'!L$8:L$33,'2024 Bill Analysis'!$B$8:$B$33,'KYAW Revenue'!$B9)</f>
        <v>0</v>
      </c>
      <c r="U9" s="134">
        <f>SUMIFS('2024 Bill Analysis'!M$8:M$33,'2024 Bill Analysis'!$B$8:$B$33,'KYAW Revenue'!$B9)</f>
        <v>0</v>
      </c>
      <c r="V9" s="134">
        <f>SUMIFS('2024 Bill Analysis'!N$8:N$33,'2024 Bill Analysis'!$B$8:$B$33,'KYAW Revenue'!$B9)</f>
        <v>0</v>
      </c>
      <c r="W9" s="134">
        <f>SUMIFS('2024 Bill Analysis'!O$8:O$33,'2024 Bill Analysis'!$B$8:$B$33,'KYAW Revenue'!$B9)</f>
        <v>0</v>
      </c>
      <c r="X9" s="134">
        <f>SUMIFS('2025 Bill Analysis'!D$8:D$15,'2025 Bill Analysis'!$B$8:$B$15,'KYAW Revenue'!$B9)</f>
        <v>0</v>
      </c>
      <c r="Y9" s="134">
        <f>SUMIFS('2025 Bill Analysis'!E$8:E$15,'2025 Bill Analysis'!$B$8:$B$15,'KYAW Revenue'!$B9)</f>
        <v>0</v>
      </c>
      <c r="Z9" s="102">
        <f>+'Meter Count'!D8</f>
        <v>0</v>
      </c>
      <c r="AA9" s="102">
        <f t="shared" ref="AA9:AA16" si="7">+Z9</f>
        <v>0</v>
      </c>
      <c r="AB9" s="102">
        <f t="shared" ref="AB9:AB16" si="8">+AA9</f>
        <v>0</v>
      </c>
      <c r="AC9" s="102">
        <f t="shared" ref="AC9:AC16" si="9">+AB9</f>
        <v>0</v>
      </c>
      <c r="AD9" s="102">
        <f t="shared" ref="AD9:AD16" si="10">+AC9</f>
        <v>0</v>
      </c>
      <c r="AE9" s="102">
        <f t="shared" ref="AE9:AE16" si="11">+AD9</f>
        <v>0</v>
      </c>
      <c r="AF9" s="102">
        <f t="shared" ref="AF9:AF16" si="12">+AE9</f>
        <v>0</v>
      </c>
      <c r="AG9" s="102">
        <f t="shared" ref="AG9:AG16" si="13">+AF9</f>
        <v>0</v>
      </c>
      <c r="AH9" s="102">
        <f t="shared" ref="AH9:AH16" si="14">+AG9</f>
        <v>0</v>
      </c>
      <c r="AI9" s="102">
        <f t="shared" ref="AI9:AI16" si="15">+AH9</f>
        <v>0</v>
      </c>
      <c r="AJ9" s="102">
        <f t="shared" ref="AJ9:AJ16" si="16">+AI9</f>
        <v>0</v>
      </c>
      <c r="AK9" s="102">
        <f t="shared" ref="AK9:AK16" si="17">+AJ9</f>
        <v>0</v>
      </c>
      <c r="AL9" s="102">
        <f t="shared" ref="AL9:AL16" si="18">+AK9</f>
        <v>0</v>
      </c>
      <c r="AM9" s="102">
        <f t="shared" ref="AM9:AM16" si="19">+AL9</f>
        <v>0</v>
      </c>
      <c r="AN9" s="102">
        <f t="shared" ref="AN9:AN16" si="20">+AM9</f>
        <v>0</v>
      </c>
      <c r="AO9" s="102">
        <f t="shared" ref="AO9:AO16" si="21">+AN9</f>
        <v>0</v>
      </c>
      <c r="AP9" s="102">
        <f t="shared" ref="AP9:AP16" si="22">+AO9</f>
        <v>0</v>
      </c>
      <c r="AQ9" s="102">
        <f t="shared" ref="AQ9:AQ16" si="23">+AP9</f>
        <v>0</v>
      </c>
      <c r="AR9" s="102">
        <f t="shared" ref="AR9:AR16" si="24">+AQ9</f>
        <v>0</v>
      </c>
      <c r="AS9" s="102">
        <f t="shared" ref="AS9:AS16" si="25">+AR9</f>
        <v>0</v>
      </c>
      <c r="AT9" s="102">
        <f t="shared" ref="AT9:AT16" si="26">+AS9</f>
        <v>0</v>
      </c>
      <c r="AU9" s="102">
        <f t="shared" ref="AU9:AU16" si="27">+AT9</f>
        <v>0</v>
      </c>
    </row>
    <row r="10" spans="1:47" x14ac:dyDescent="0.25">
      <c r="B10" t="s">
        <v>31</v>
      </c>
      <c r="C10" s="49">
        <f t="shared" si="5"/>
        <v>25736.97</v>
      </c>
      <c r="D10" s="49">
        <f t="shared" si="1"/>
        <v>25675.31</v>
      </c>
      <c r="E10" s="49">
        <f t="shared" si="2"/>
        <v>25262.27</v>
      </c>
      <c r="F10" s="49">
        <f t="shared" si="3"/>
        <v>25236</v>
      </c>
      <c r="G10" s="49">
        <f t="shared" si="4"/>
        <v>25236</v>
      </c>
      <c r="H10" s="49">
        <f t="shared" si="6"/>
        <v>25236</v>
      </c>
      <c r="I10" s="49">
        <f t="shared" ref="I10:I16" si="28">+H10</f>
        <v>25236</v>
      </c>
      <c r="J10" s="49">
        <f t="shared" ref="J10:J15" si="29">+I10</f>
        <v>25236</v>
      </c>
      <c r="K10" s="49"/>
      <c r="L10" s="134">
        <f>SUMIFS('2024 Bill Analysis'!D$8:D$33,'2024 Bill Analysis'!$B$8:$B$33,'KYAW Revenue'!$B10)</f>
        <v>2385.0100000000002</v>
      </c>
      <c r="M10" s="134">
        <f>SUMIFS('2024 Bill Analysis'!E$8:E$33,'2024 Bill Analysis'!$B$8:$B$33,'KYAW Revenue'!$B10)</f>
        <v>2050.1999999999998</v>
      </c>
      <c r="N10" s="134">
        <f>SUMIFS('2024 Bill Analysis'!F$8:F$33,'2024 Bill Analysis'!$B$8:$B$33,'KYAW Revenue'!$B10)</f>
        <v>2106.3500000000004</v>
      </c>
      <c r="O10" s="134">
        <f>SUMIFS('2024 Bill Analysis'!G$8:G$33,'2024 Bill Analysis'!$B$8:$B$33,'KYAW Revenue'!$B10)</f>
        <v>2008.08</v>
      </c>
      <c r="P10" s="134">
        <f>SUMIFS('2024 Bill Analysis'!H$8:H$33,'2024 Bill Analysis'!$B$8:$B$33,'KYAW Revenue'!$B10)</f>
        <v>2136.2599999999998</v>
      </c>
      <c r="Q10" s="134">
        <f>SUMIFS('2024 Bill Analysis'!I$8:I$33,'2024 Bill Analysis'!$B$8:$B$33,'KYAW Revenue'!$B10)</f>
        <v>1782.23</v>
      </c>
      <c r="R10" s="134">
        <f>SUMIFS('2024 Bill Analysis'!J$8:J$33,'2024 Bill Analysis'!$B$8:$B$33,'KYAW Revenue'!$B10)</f>
        <v>2560.9399999999996</v>
      </c>
      <c r="S10" s="134">
        <f>SUMIFS('2024 Bill Analysis'!K$8:K$33,'2024 Bill Analysis'!$B$8:$B$33,'KYAW Revenue'!$B10)</f>
        <v>1882.86</v>
      </c>
      <c r="T10" s="134">
        <f>SUMIFS('2024 Bill Analysis'!L$8:L$33,'2024 Bill Analysis'!$B$8:$B$33,'KYAW Revenue'!$B10)</f>
        <v>2228.5000000000005</v>
      </c>
      <c r="U10" s="134">
        <f>SUMIFS('2024 Bill Analysis'!M$8:M$33,'2024 Bill Analysis'!$B$8:$B$33,'KYAW Revenue'!$B10)</f>
        <v>2611.71</v>
      </c>
      <c r="V10" s="134">
        <f>SUMIFS('2024 Bill Analysis'!N$8:N$33,'2024 Bill Analysis'!$B$8:$B$33,'KYAW Revenue'!$B10)</f>
        <v>2183</v>
      </c>
      <c r="W10" s="134">
        <f>SUMIFS('2024 Bill Analysis'!O$8:O$33,'2024 Bill Analysis'!$B$8:$B$33,'KYAW Revenue'!$B10)</f>
        <v>1801.8300000000004</v>
      </c>
      <c r="X10" s="134">
        <f>SUMIFS('2025 Bill Analysis'!D$8:D$15,'2025 Bill Analysis'!$B$8:$B$15,'KYAW Revenue'!$B10)</f>
        <v>2141.0700000000002</v>
      </c>
      <c r="Y10" s="134">
        <f>SUMIFS('2025 Bill Analysis'!E$8:E$15,'2025 Bill Analysis'!$B$8:$B$15,'KYAW Revenue'!$B10)</f>
        <v>2091.1999999999998</v>
      </c>
      <c r="Z10" s="102">
        <f>+'Meter Count'!D9</f>
        <v>2103</v>
      </c>
      <c r="AA10" s="102">
        <f t="shared" si="7"/>
        <v>2103</v>
      </c>
      <c r="AB10" s="102">
        <f t="shared" si="8"/>
        <v>2103</v>
      </c>
      <c r="AC10" s="102">
        <f t="shared" si="9"/>
        <v>2103</v>
      </c>
      <c r="AD10" s="102">
        <f t="shared" si="10"/>
        <v>2103</v>
      </c>
      <c r="AE10" s="102">
        <f t="shared" si="11"/>
        <v>2103</v>
      </c>
      <c r="AF10" s="102">
        <f t="shared" si="12"/>
        <v>2103</v>
      </c>
      <c r="AG10" s="102">
        <f t="shared" si="13"/>
        <v>2103</v>
      </c>
      <c r="AH10" s="102">
        <f t="shared" si="14"/>
        <v>2103</v>
      </c>
      <c r="AI10" s="102">
        <f t="shared" si="15"/>
        <v>2103</v>
      </c>
      <c r="AJ10" s="102">
        <f t="shared" si="16"/>
        <v>2103</v>
      </c>
      <c r="AK10" s="102">
        <f t="shared" si="17"/>
        <v>2103</v>
      </c>
      <c r="AL10" s="102">
        <f t="shared" si="18"/>
        <v>2103</v>
      </c>
      <c r="AM10" s="102">
        <f t="shared" si="19"/>
        <v>2103</v>
      </c>
      <c r="AN10" s="102">
        <f t="shared" si="20"/>
        <v>2103</v>
      </c>
      <c r="AO10" s="102">
        <f t="shared" si="21"/>
        <v>2103</v>
      </c>
      <c r="AP10" s="102">
        <f t="shared" si="22"/>
        <v>2103</v>
      </c>
      <c r="AQ10" s="102">
        <f t="shared" si="23"/>
        <v>2103</v>
      </c>
      <c r="AR10" s="102">
        <f t="shared" si="24"/>
        <v>2103</v>
      </c>
      <c r="AS10" s="102">
        <f t="shared" si="25"/>
        <v>2103</v>
      </c>
      <c r="AT10" s="102">
        <f t="shared" si="26"/>
        <v>2103</v>
      </c>
      <c r="AU10" s="102">
        <f t="shared" si="27"/>
        <v>2103</v>
      </c>
    </row>
    <row r="11" spans="1:47" x14ac:dyDescent="0.25">
      <c r="B11" t="s">
        <v>32</v>
      </c>
      <c r="C11" s="49">
        <f t="shared" si="5"/>
        <v>218.18</v>
      </c>
      <c r="D11" s="49">
        <f t="shared" si="1"/>
        <v>219.13</v>
      </c>
      <c r="E11" s="49">
        <f t="shared" si="2"/>
        <v>216</v>
      </c>
      <c r="F11" s="49">
        <f t="shared" si="3"/>
        <v>216</v>
      </c>
      <c r="G11" s="49">
        <f t="shared" si="4"/>
        <v>216</v>
      </c>
      <c r="H11" s="49">
        <f t="shared" si="6"/>
        <v>216</v>
      </c>
      <c r="I11" s="49">
        <f t="shared" si="28"/>
        <v>216</v>
      </c>
      <c r="J11" s="49">
        <f t="shared" si="29"/>
        <v>216</v>
      </c>
      <c r="K11" s="49"/>
      <c r="L11" s="134">
        <f>SUMIFS('2024 Bill Analysis'!D$8:D$33,'2024 Bill Analysis'!$B$8:$B$33,'KYAW Revenue'!$B11)</f>
        <v>18</v>
      </c>
      <c r="M11" s="134">
        <f>SUMIFS('2024 Bill Analysis'!E$8:E$33,'2024 Bill Analysis'!$B$8:$B$33,'KYAW Revenue'!$B11)</f>
        <v>16</v>
      </c>
      <c r="N11" s="134">
        <f>SUMIFS('2024 Bill Analysis'!F$8:F$33,'2024 Bill Analysis'!$B$8:$B$33,'KYAW Revenue'!$B11)</f>
        <v>18</v>
      </c>
      <c r="O11" s="134">
        <f>SUMIFS('2024 Bill Analysis'!G$8:G$33,'2024 Bill Analysis'!$B$8:$B$33,'KYAW Revenue'!$B11)</f>
        <v>17.490000000000002</v>
      </c>
      <c r="P11" s="134">
        <f>SUMIFS('2024 Bill Analysis'!H$8:H$33,'2024 Bill Analysis'!$B$8:$B$33,'KYAW Revenue'!$B11)</f>
        <v>18</v>
      </c>
      <c r="Q11" s="134">
        <f>SUMIFS('2024 Bill Analysis'!I$8:I$33,'2024 Bill Analysis'!$B$8:$B$33,'KYAW Revenue'!$B11)</f>
        <v>17.560000000000002</v>
      </c>
      <c r="R11" s="134">
        <f>SUMIFS('2024 Bill Analysis'!J$8:J$33,'2024 Bill Analysis'!$B$8:$B$33,'KYAW Revenue'!$B11)</f>
        <v>20</v>
      </c>
      <c r="S11" s="134">
        <f>SUMIFS('2024 Bill Analysis'!K$8:K$33,'2024 Bill Analysis'!$B$8:$B$33,'KYAW Revenue'!$B11)</f>
        <v>18</v>
      </c>
      <c r="T11" s="134">
        <f>SUMIFS('2024 Bill Analysis'!L$8:L$33,'2024 Bill Analysis'!$B$8:$B$33,'KYAW Revenue'!$B11)</f>
        <v>19</v>
      </c>
      <c r="U11" s="134">
        <f>SUMIFS('2024 Bill Analysis'!M$8:M$33,'2024 Bill Analysis'!$B$8:$B$33,'KYAW Revenue'!$B11)</f>
        <v>20</v>
      </c>
      <c r="V11" s="134">
        <f>SUMIFS('2024 Bill Analysis'!N$8:N$33,'2024 Bill Analysis'!$B$8:$B$33,'KYAW Revenue'!$B11)</f>
        <v>18.130000000000003</v>
      </c>
      <c r="W11" s="134">
        <f>SUMIFS('2024 Bill Analysis'!O$8:O$33,'2024 Bill Analysis'!$B$8:$B$33,'KYAW Revenue'!$B11)</f>
        <v>18</v>
      </c>
      <c r="X11" s="134">
        <f>SUMIFS('2025 Bill Analysis'!D$8:D$15,'2025 Bill Analysis'!$B$8:$B$15,'KYAW Revenue'!$B11)</f>
        <v>18</v>
      </c>
      <c r="Y11" s="134">
        <f>SUMIFS('2025 Bill Analysis'!E$8:E$15,'2025 Bill Analysis'!$B$8:$B$15,'KYAW Revenue'!$B11)</f>
        <v>18</v>
      </c>
      <c r="Z11" s="102">
        <f>+'Meter Count'!D10</f>
        <v>18</v>
      </c>
      <c r="AA11" s="102">
        <f t="shared" si="7"/>
        <v>18</v>
      </c>
      <c r="AB11" s="102">
        <f t="shared" si="8"/>
        <v>18</v>
      </c>
      <c r="AC11" s="102">
        <f t="shared" si="9"/>
        <v>18</v>
      </c>
      <c r="AD11" s="102">
        <f t="shared" si="10"/>
        <v>18</v>
      </c>
      <c r="AE11" s="102">
        <f t="shared" si="11"/>
        <v>18</v>
      </c>
      <c r="AF11" s="102">
        <f t="shared" si="12"/>
        <v>18</v>
      </c>
      <c r="AG11" s="102">
        <f t="shared" si="13"/>
        <v>18</v>
      </c>
      <c r="AH11" s="102">
        <f t="shared" si="14"/>
        <v>18</v>
      </c>
      <c r="AI11" s="102">
        <f t="shared" si="15"/>
        <v>18</v>
      </c>
      <c r="AJ11" s="102">
        <f t="shared" si="16"/>
        <v>18</v>
      </c>
      <c r="AK11" s="102">
        <f t="shared" si="17"/>
        <v>18</v>
      </c>
      <c r="AL11" s="102">
        <f t="shared" si="18"/>
        <v>18</v>
      </c>
      <c r="AM11" s="102">
        <f t="shared" si="19"/>
        <v>18</v>
      </c>
      <c r="AN11" s="102">
        <f t="shared" si="20"/>
        <v>18</v>
      </c>
      <c r="AO11" s="102">
        <f t="shared" si="21"/>
        <v>18</v>
      </c>
      <c r="AP11" s="102">
        <f t="shared" si="22"/>
        <v>18</v>
      </c>
      <c r="AQ11" s="102">
        <f t="shared" si="23"/>
        <v>18</v>
      </c>
      <c r="AR11" s="102">
        <f t="shared" si="24"/>
        <v>18</v>
      </c>
      <c r="AS11" s="102">
        <f t="shared" si="25"/>
        <v>18</v>
      </c>
      <c r="AT11" s="102">
        <f t="shared" si="26"/>
        <v>18</v>
      </c>
      <c r="AU11" s="102">
        <f t="shared" si="27"/>
        <v>18</v>
      </c>
    </row>
    <row r="12" spans="1:47" x14ac:dyDescent="0.25">
      <c r="B12" t="s">
        <v>33</v>
      </c>
      <c r="C12" s="49">
        <f t="shared" si="5"/>
        <v>1522.0200000000002</v>
      </c>
      <c r="D12" s="49">
        <f t="shared" si="1"/>
        <v>1545.2599999999998</v>
      </c>
      <c r="E12" s="49">
        <f t="shared" si="2"/>
        <v>1559.8</v>
      </c>
      <c r="F12" s="49">
        <f t="shared" si="3"/>
        <v>1572</v>
      </c>
      <c r="G12" s="49">
        <f t="shared" si="4"/>
        <v>1572</v>
      </c>
      <c r="H12" s="49">
        <f t="shared" si="6"/>
        <v>1572</v>
      </c>
      <c r="I12" s="49">
        <f t="shared" si="28"/>
        <v>1572</v>
      </c>
      <c r="J12" s="49">
        <f t="shared" si="29"/>
        <v>1572</v>
      </c>
      <c r="K12" s="49"/>
      <c r="L12" s="134">
        <f>SUMIFS('2024 Bill Analysis'!D$8:D$33,'2024 Bill Analysis'!$B$8:$B$33,'KYAW Revenue'!$B12)</f>
        <v>125.4</v>
      </c>
      <c r="M12" s="134">
        <f>SUMIFS('2024 Bill Analysis'!E$8:E$33,'2024 Bill Analysis'!$B$8:$B$33,'KYAW Revenue'!$B12)</f>
        <v>131.33999999999997</v>
      </c>
      <c r="N12" s="134">
        <f>SUMIFS('2024 Bill Analysis'!F$8:F$33,'2024 Bill Analysis'!$B$8:$B$33,'KYAW Revenue'!$B12)</f>
        <v>129</v>
      </c>
      <c r="O12" s="134">
        <f>SUMIFS('2024 Bill Analysis'!G$8:G$33,'2024 Bill Analysis'!$B$8:$B$33,'KYAW Revenue'!$B12)</f>
        <v>124.46</v>
      </c>
      <c r="P12" s="134">
        <f>SUMIFS('2024 Bill Analysis'!H$8:H$33,'2024 Bill Analysis'!$B$8:$B$33,'KYAW Revenue'!$B12)</f>
        <v>125.8</v>
      </c>
      <c r="Q12" s="134">
        <f>SUMIFS('2024 Bill Analysis'!I$8:I$33,'2024 Bill Analysis'!$B$8:$B$33,'KYAW Revenue'!$B12)</f>
        <v>123</v>
      </c>
      <c r="R12" s="134">
        <f>SUMIFS('2024 Bill Analysis'!J$8:J$33,'2024 Bill Analysis'!$B$8:$B$33,'KYAW Revenue'!$B12)</f>
        <v>133.22999999999999</v>
      </c>
      <c r="S12" s="134">
        <f>SUMIFS('2024 Bill Analysis'!K$8:K$33,'2024 Bill Analysis'!$B$8:$B$33,'KYAW Revenue'!$B12)</f>
        <v>120.33</v>
      </c>
      <c r="T12" s="134">
        <f>SUMIFS('2024 Bill Analysis'!L$8:L$33,'2024 Bill Analysis'!$B$8:$B$33,'KYAW Revenue'!$B12)</f>
        <v>128.26</v>
      </c>
      <c r="U12" s="134">
        <f>SUMIFS('2024 Bill Analysis'!M$8:M$33,'2024 Bill Analysis'!$B$8:$B$33,'KYAW Revenue'!$B12)</f>
        <v>133.88999999999999</v>
      </c>
      <c r="V12" s="134">
        <f>SUMIFS('2024 Bill Analysis'!N$8:N$33,'2024 Bill Analysis'!$B$8:$B$33,'KYAW Revenue'!$B12)</f>
        <v>124.16</v>
      </c>
      <c r="W12" s="134">
        <f>SUMIFS('2024 Bill Analysis'!O$8:O$33,'2024 Bill Analysis'!$B$8:$B$33,'KYAW Revenue'!$B12)</f>
        <v>123.15</v>
      </c>
      <c r="X12" s="134">
        <f>SUMIFS('2025 Bill Analysis'!D$8:D$15,'2025 Bill Analysis'!$B$8:$B$15,'KYAW Revenue'!$B12)</f>
        <v>128.51</v>
      </c>
      <c r="Y12" s="134">
        <f>SUMIFS('2025 Bill Analysis'!E$8:E$15,'2025 Bill Analysis'!$B$8:$B$15,'KYAW Revenue'!$B12)</f>
        <v>121.29</v>
      </c>
      <c r="Z12" s="102">
        <f>+'Meter Count'!D11</f>
        <v>131</v>
      </c>
      <c r="AA12" s="102">
        <f t="shared" si="7"/>
        <v>131</v>
      </c>
      <c r="AB12" s="102">
        <f t="shared" si="8"/>
        <v>131</v>
      </c>
      <c r="AC12" s="102">
        <f t="shared" si="9"/>
        <v>131</v>
      </c>
      <c r="AD12" s="102">
        <f t="shared" si="10"/>
        <v>131</v>
      </c>
      <c r="AE12" s="102">
        <f t="shared" si="11"/>
        <v>131</v>
      </c>
      <c r="AF12" s="102">
        <f t="shared" si="12"/>
        <v>131</v>
      </c>
      <c r="AG12" s="102">
        <f t="shared" si="13"/>
        <v>131</v>
      </c>
      <c r="AH12" s="102">
        <f t="shared" si="14"/>
        <v>131</v>
      </c>
      <c r="AI12" s="102">
        <f t="shared" si="15"/>
        <v>131</v>
      </c>
      <c r="AJ12" s="102">
        <f t="shared" si="16"/>
        <v>131</v>
      </c>
      <c r="AK12" s="102">
        <f t="shared" si="17"/>
        <v>131</v>
      </c>
      <c r="AL12" s="102">
        <f t="shared" si="18"/>
        <v>131</v>
      </c>
      <c r="AM12" s="102">
        <f t="shared" si="19"/>
        <v>131</v>
      </c>
      <c r="AN12" s="102">
        <f t="shared" si="20"/>
        <v>131</v>
      </c>
      <c r="AO12" s="102">
        <f t="shared" si="21"/>
        <v>131</v>
      </c>
      <c r="AP12" s="102">
        <f t="shared" si="22"/>
        <v>131</v>
      </c>
      <c r="AQ12" s="102">
        <f t="shared" si="23"/>
        <v>131</v>
      </c>
      <c r="AR12" s="102">
        <f t="shared" si="24"/>
        <v>131</v>
      </c>
      <c r="AS12" s="102">
        <f t="shared" si="25"/>
        <v>131</v>
      </c>
      <c r="AT12" s="102">
        <f t="shared" si="26"/>
        <v>131</v>
      </c>
      <c r="AU12" s="102">
        <f t="shared" si="27"/>
        <v>131</v>
      </c>
    </row>
    <row r="13" spans="1:47" x14ac:dyDescent="0.25">
      <c r="B13" t="s">
        <v>34</v>
      </c>
      <c r="C13" s="49">
        <f t="shared" si="5"/>
        <v>0</v>
      </c>
      <c r="D13" s="49">
        <f t="shared" si="1"/>
        <v>0</v>
      </c>
      <c r="E13" s="49">
        <f t="shared" si="2"/>
        <v>0</v>
      </c>
      <c r="F13" s="49">
        <f t="shared" si="3"/>
        <v>0</v>
      </c>
      <c r="G13" s="49">
        <f t="shared" si="4"/>
        <v>0</v>
      </c>
      <c r="H13" s="49">
        <f t="shared" si="6"/>
        <v>0</v>
      </c>
      <c r="I13" s="49">
        <f t="shared" si="28"/>
        <v>0</v>
      </c>
      <c r="J13" s="49">
        <f t="shared" si="29"/>
        <v>0</v>
      </c>
      <c r="K13" s="49"/>
      <c r="L13" s="134">
        <f>SUMIFS('2024 Bill Analysis'!D$8:D$33,'2024 Bill Analysis'!$B$8:$B$33,'KYAW Revenue'!$B13)</f>
        <v>0</v>
      </c>
      <c r="M13" s="134">
        <f>SUMIFS('2024 Bill Analysis'!E$8:E$33,'2024 Bill Analysis'!$B$8:$B$33,'KYAW Revenue'!$B13)</f>
        <v>0</v>
      </c>
      <c r="N13" s="134">
        <f>SUMIFS('2024 Bill Analysis'!F$8:F$33,'2024 Bill Analysis'!$B$8:$B$33,'KYAW Revenue'!$B13)</f>
        <v>0</v>
      </c>
      <c r="O13" s="134">
        <f>SUMIFS('2024 Bill Analysis'!G$8:G$33,'2024 Bill Analysis'!$B$8:$B$33,'KYAW Revenue'!$B13)</f>
        <v>0</v>
      </c>
      <c r="P13" s="134">
        <f>SUMIFS('2024 Bill Analysis'!H$8:H$33,'2024 Bill Analysis'!$B$8:$B$33,'KYAW Revenue'!$B13)</f>
        <v>0</v>
      </c>
      <c r="Q13" s="134">
        <f>SUMIFS('2024 Bill Analysis'!I$8:I$33,'2024 Bill Analysis'!$B$8:$B$33,'KYAW Revenue'!$B13)</f>
        <v>0</v>
      </c>
      <c r="R13" s="134">
        <f>SUMIFS('2024 Bill Analysis'!J$8:J$33,'2024 Bill Analysis'!$B$8:$B$33,'KYAW Revenue'!$B13)</f>
        <v>0</v>
      </c>
      <c r="S13" s="134">
        <f>SUMIFS('2024 Bill Analysis'!K$8:K$33,'2024 Bill Analysis'!$B$8:$B$33,'KYAW Revenue'!$B13)</f>
        <v>0</v>
      </c>
      <c r="T13" s="134">
        <f>SUMIFS('2024 Bill Analysis'!L$8:L$33,'2024 Bill Analysis'!$B$8:$B$33,'KYAW Revenue'!$B13)</f>
        <v>0</v>
      </c>
      <c r="U13" s="134">
        <f>SUMIFS('2024 Bill Analysis'!M$8:M$33,'2024 Bill Analysis'!$B$8:$B$33,'KYAW Revenue'!$B13)</f>
        <v>0</v>
      </c>
      <c r="V13" s="134">
        <f>SUMIFS('2024 Bill Analysis'!N$8:N$33,'2024 Bill Analysis'!$B$8:$B$33,'KYAW Revenue'!$B13)</f>
        <v>0</v>
      </c>
      <c r="W13" s="134">
        <f>SUMIFS('2024 Bill Analysis'!O$8:O$33,'2024 Bill Analysis'!$B$8:$B$33,'KYAW Revenue'!$B13)</f>
        <v>0</v>
      </c>
      <c r="X13" s="134">
        <f>SUMIFS('2025 Bill Analysis'!D$8:D$15,'2025 Bill Analysis'!$B$8:$B$15,'KYAW Revenue'!$B13)</f>
        <v>0</v>
      </c>
      <c r="Y13" s="134">
        <f>SUMIFS('2025 Bill Analysis'!E$8:E$15,'2025 Bill Analysis'!$B$8:$B$15,'KYAW Revenue'!$B13)</f>
        <v>0</v>
      </c>
      <c r="Z13" s="102">
        <f>+'Meter Count'!D12</f>
        <v>0</v>
      </c>
      <c r="AA13" s="102">
        <f t="shared" si="7"/>
        <v>0</v>
      </c>
      <c r="AB13" s="102">
        <f t="shared" si="8"/>
        <v>0</v>
      </c>
      <c r="AC13" s="102">
        <f t="shared" si="9"/>
        <v>0</v>
      </c>
      <c r="AD13" s="102">
        <f t="shared" si="10"/>
        <v>0</v>
      </c>
      <c r="AE13" s="102">
        <f t="shared" si="11"/>
        <v>0</v>
      </c>
      <c r="AF13" s="102">
        <f t="shared" si="12"/>
        <v>0</v>
      </c>
      <c r="AG13" s="102">
        <f t="shared" si="13"/>
        <v>0</v>
      </c>
      <c r="AH13" s="102">
        <f t="shared" si="14"/>
        <v>0</v>
      </c>
      <c r="AI13" s="102">
        <f t="shared" si="15"/>
        <v>0</v>
      </c>
      <c r="AJ13" s="102">
        <f t="shared" si="16"/>
        <v>0</v>
      </c>
      <c r="AK13" s="102">
        <f t="shared" si="17"/>
        <v>0</v>
      </c>
      <c r="AL13" s="102">
        <f t="shared" si="18"/>
        <v>0</v>
      </c>
      <c r="AM13" s="102">
        <f t="shared" si="19"/>
        <v>0</v>
      </c>
      <c r="AN13" s="102">
        <f t="shared" si="20"/>
        <v>0</v>
      </c>
      <c r="AO13" s="102">
        <f t="shared" si="21"/>
        <v>0</v>
      </c>
      <c r="AP13" s="102">
        <f t="shared" si="22"/>
        <v>0</v>
      </c>
      <c r="AQ13" s="102">
        <f t="shared" si="23"/>
        <v>0</v>
      </c>
      <c r="AR13" s="102">
        <f t="shared" si="24"/>
        <v>0</v>
      </c>
      <c r="AS13" s="102">
        <f t="shared" si="25"/>
        <v>0</v>
      </c>
      <c r="AT13" s="102">
        <f t="shared" si="26"/>
        <v>0</v>
      </c>
      <c r="AU13" s="102">
        <f t="shared" si="27"/>
        <v>0</v>
      </c>
    </row>
    <row r="14" spans="1:47" x14ac:dyDescent="0.25">
      <c r="B14" t="s">
        <v>35</v>
      </c>
      <c r="C14" s="49">
        <f t="shared" si="5"/>
        <v>0</v>
      </c>
      <c r="D14" s="49">
        <f t="shared" si="1"/>
        <v>0</v>
      </c>
      <c r="E14" s="49">
        <f t="shared" si="2"/>
        <v>0</v>
      </c>
      <c r="F14" s="49">
        <f t="shared" si="3"/>
        <v>0</v>
      </c>
      <c r="G14" s="49">
        <f t="shared" si="4"/>
        <v>0</v>
      </c>
      <c r="H14" s="49">
        <f t="shared" si="6"/>
        <v>0</v>
      </c>
      <c r="I14" s="49">
        <f t="shared" si="28"/>
        <v>0</v>
      </c>
      <c r="J14" s="49">
        <f t="shared" si="29"/>
        <v>0</v>
      </c>
      <c r="K14" s="49"/>
      <c r="L14" s="134">
        <f>SUMIFS('2024 Bill Analysis'!D$8:D$33,'2024 Bill Analysis'!$B$8:$B$33,'KYAW Revenue'!$B14)</f>
        <v>0</v>
      </c>
      <c r="M14" s="134">
        <f>SUMIFS('2024 Bill Analysis'!E$8:E$33,'2024 Bill Analysis'!$B$8:$B$33,'KYAW Revenue'!$B14)</f>
        <v>0</v>
      </c>
      <c r="N14" s="134">
        <f>SUMIFS('2024 Bill Analysis'!F$8:F$33,'2024 Bill Analysis'!$B$8:$B$33,'KYAW Revenue'!$B14)</f>
        <v>0</v>
      </c>
      <c r="O14" s="134">
        <f>SUMIFS('2024 Bill Analysis'!G$8:G$33,'2024 Bill Analysis'!$B$8:$B$33,'KYAW Revenue'!$B14)</f>
        <v>0</v>
      </c>
      <c r="P14" s="134">
        <f>SUMIFS('2024 Bill Analysis'!H$8:H$33,'2024 Bill Analysis'!$B$8:$B$33,'KYAW Revenue'!$B14)</f>
        <v>0</v>
      </c>
      <c r="Q14" s="134">
        <f>SUMIFS('2024 Bill Analysis'!I$8:I$33,'2024 Bill Analysis'!$B$8:$B$33,'KYAW Revenue'!$B14)</f>
        <v>0</v>
      </c>
      <c r="R14" s="134">
        <f>SUMIFS('2024 Bill Analysis'!J$8:J$33,'2024 Bill Analysis'!$B$8:$B$33,'KYAW Revenue'!$B14)</f>
        <v>0</v>
      </c>
      <c r="S14" s="134">
        <f>SUMIFS('2024 Bill Analysis'!K$8:K$33,'2024 Bill Analysis'!$B$8:$B$33,'KYAW Revenue'!$B14)</f>
        <v>0</v>
      </c>
      <c r="T14" s="134">
        <f>SUMIFS('2024 Bill Analysis'!L$8:L$33,'2024 Bill Analysis'!$B$8:$B$33,'KYAW Revenue'!$B14)</f>
        <v>0</v>
      </c>
      <c r="U14" s="134">
        <f>SUMIFS('2024 Bill Analysis'!M$8:M$33,'2024 Bill Analysis'!$B$8:$B$33,'KYAW Revenue'!$B14)</f>
        <v>0</v>
      </c>
      <c r="V14" s="134">
        <f>SUMIFS('2024 Bill Analysis'!N$8:N$33,'2024 Bill Analysis'!$B$8:$B$33,'KYAW Revenue'!$B14)</f>
        <v>0</v>
      </c>
      <c r="W14" s="134">
        <f>SUMIFS('2024 Bill Analysis'!O$8:O$33,'2024 Bill Analysis'!$B$8:$B$33,'KYAW Revenue'!$B14)</f>
        <v>0</v>
      </c>
      <c r="X14" s="134">
        <f>SUMIFS('2025 Bill Analysis'!D$8:D$15,'2025 Bill Analysis'!$B$8:$B$15,'KYAW Revenue'!$B14)</f>
        <v>0</v>
      </c>
      <c r="Y14" s="134">
        <f>SUMIFS('2025 Bill Analysis'!E$8:E$15,'2025 Bill Analysis'!$B$8:$B$15,'KYAW Revenue'!$B14)</f>
        <v>0</v>
      </c>
      <c r="Z14" s="102">
        <f>+'Meter Count'!D13</f>
        <v>0</v>
      </c>
      <c r="AA14" s="102">
        <f t="shared" si="7"/>
        <v>0</v>
      </c>
      <c r="AB14" s="102">
        <f t="shared" si="8"/>
        <v>0</v>
      </c>
      <c r="AC14" s="102">
        <f t="shared" si="9"/>
        <v>0</v>
      </c>
      <c r="AD14" s="102">
        <f t="shared" si="10"/>
        <v>0</v>
      </c>
      <c r="AE14" s="102">
        <f t="shared" si="11"/>
        <v>0</v>
      </c>
      <c r="AF14" s="102">
        <f t="shared" si="12"/>
        <v>0</v>
      </c>
      <c r="AG14" s="102">
        <f t="shared" si="13"/>
        <v>0</v>
      </c>
      <c r="AH14" s="102">
        <f t="shared" si="14"/>
        <v>0</v>
      </c>
      <c r="AI14" s="102">
        <f t="shared" si="15"/>
        <v>0</v>
      </c>
      <c r="AJ14" s="102">
        <f t="shared" si="16"/>
        <v>0</v>
      </c>
      <c r="AK14" s="102">
        <f t="shared" si="17"/>
        <v>0</v>
      </c>
      <c r="AL14" s="102">
        <f t="shared" si="18"/>
        <v>0</v>
      </c>
      <c r="AM14" s="102">
        <f t="shared" si="19"/>
        <v>0</v>
      </c>
      <c r="AN14" s="102">
        <f t="shared" si="20"/>
        <v>0</v>
      </c>
      <c r="AO14" s="102">
        <f t="shared" si="21"/>
        <v>0</v>
      </c>
      <c r="AP14" s="102">
        <f t="shared" si="22"/>
        <v>0</v>
      </c>
      <c r="AQ14" s="102">
        <f t="shared" si="23"/>
        <v>0</v>
      </c>
      <c r="AR14" s="102">
        <f t="shared" si="24"/>
        <v>0</v>
      </c>
      <c r="AS14" s="102">
        <f t="shared" si="25"/>
        <v>0</v>
      </c>
      <c r="AT14" s="102">
        <f t="shared" si="26"/>
        <v>0</v>
      </c>
      <c r="AU14" s="102">
        <f t="shared" si="27"/>
        <v>0</v>
      </c>
    </row>
    <row r="15" spans="1:47" x14ac:dyDescent="0.25">
      <c r="B15" t="s">
        <v>36</v>
      </c>
      <c r="C15" s="49">
        <f t="shared" si="5"/>
        <v>24</v>
      </c>
      <c r="D15" s="49">
        <f t="shared" si="1"/>
        <v>24</v>
      </c>
      <c r="E15" s="49">
        <f t="shared" si="2"/>
        <v>24</v>
      </c>
      <c r="F15" s="49">
        <f t="shared" si="3"/>
        <v>24</v>
      </c>
      <c r="G15" s="49">
        <f t="shared" si="4"/>
        <v>24</v>
      </c>
      <c r="H15" s="49">
        <f t="shared" si="6"/>
        <v>24</v>
      </c>
      <c r="I15" s="49">
        <f t="shared" si="28"/>
        <v>24</v>
      </c>
      <c r="J15" s="49">
        <f t="shared" si="29"/>
        <v>24</v>
      </c>
      <c r="K15" s="49"/>
      <c r="L15" s="134">
        <f>SUMIFS('2024 Bill Analysis'!D$8:D$33,'2024 Bill Analysis'!$B$8:$B$33,'KYAW Revenue'!$B15)</f>
        <v>2</v>
      </c>
      <c r="M15" s="134">
        <f>SUMIFS('2024 Bill Analysis'!E$8:E$33,'2024 Bill Analysis'!$B$8:$B$33,'KYAW Revenue'!$B15)</f>
        <v>2</v>
      </c>
      <c r="N15" s="134">
        <f>SUMIFS('2024 Bill Analysis'!F$8:F$33,'2024 Bill Analysis'!$B$8:$B$33,'KYAW Revenue'!$B15)</f>
        <v>2</v>
      </c>
      <c r="O15" s="134">
        <f>SUMIFS('2024 Bill Analysis'!G$8:G$33,'2024 Bill Analysis'!$B$8:$B$33,'KYAW Revenue'!$B15)</f>
        <v>2</v>
      </c>
      <c r="P15" s="134">
        <f>SUMIFS('2024 Bill Analysis'!H$8:H$33,'2024 Bill Analysis'!$B$8:$B$33,'KYAW Revenue'!$B15)</f>
        <v>2</v>
      </c>
      <c r="Q15" s="134">
        <f>SUMIFS('2024 Bill Analysis'!I$8:I$33,'2024 Bill Analysis'!$B$8:$B$33,'KYAW Revenue'!$B15)</f>
        <v>2</v>
      </c>
      <c r="R15" s="134">
        <f>SUMIFS('2024 Bill Analysis'!J$8:J$33,'2024 Bill Analysis'!$B$8:$B$33,'KYAW Revenue'!$B15)</f>
        <v>2</v>
      </c>
      <c r="S15" s="134">
        <f>SUMIFS('2024 Bill Analysis'!K$8:K$33,'2024 Bill Analysis'!$B$8:$B$33,'KYAW Revenue'!$B15)</f>
        <v>2</v>
      </c>
      <c r="T15" s="134">
        <f>SUMIFS('2024 Bill Analysis'!L$8:L$33,'2024 Bill Analysis'!$B$8:$B$33,'KYAW Revenue'!$B15)</f>
        <v>1</v>
      </c>
      <c r="U15" s="134">
        <f>SUMIFS('2024 Bill Analysis'!M$8:M$33,'2024 Bill Analysis'!$B$8:$B$33,'KYAW Revenue'!$B15)</f>
        <v>2</v>
      </c>
      <c r="V15" s="134">
        <f>SUMIFS('2024 Bill Analysis'!N$8:N$33,'2024 Bill Analysis'!$B$8:$B$33,'KYAW Revenue'!$B15)</f>
        <v>3</v>
      </c>
      <c r="W15" s="134">
        <f>SUMIFS('2024 Bill Analysis'!O$8:O$33,'2024 Bill Analysis'!$B$8:$B$33,'KYAW Revenue'!$B15)</f>
        <v>2</v>
      </c>
      <c r="X15" s="134">
        <f>SUMIFS('2025 Bill Analysis'!D$8:D$15,'2025 Bill Analysis'!$B$8:$B$15,'KYAW Revenue'!$B15)</f>
        <v>2</v>
      </c>
      <c r="Y15" s="134">
        <f>SUMIFS('2025 Bill Analysis'!E$8:E$15,'2025 Bill Analysis'!$B$8:$B$15,'KYAW Revenue'!$B15)</f>
        <v>2</v>
      </c>
      <c r="Z15" s="102">
        <f>+'Meter Count'!D14</f>
        <v>2</v>
      </c>
      <c r="AA15" s="102">
        <f t="shared" si="7"/>
        <v>2</v>
      </c>
      <c r="AB15" s="102">
        <f t="shared" si="8"/>
        <v>2</v>
      </c>
      <c r="AC15" s="102">
        <f t="shared" si="9"/>
        <v>2</v>
      </c>
      <c r="AD15" s="102">
        <f t="shared" si="10"/>
        <v>2</v>
      </c>
      <c r="AE15" s="102">
        <f t="shared" si="11"/>
        <v>2</v>
      </c>
      <c r="AF15" s="102">
        <f t="shared" si="12"/>
        <v>2</v>
      </c>
      <c r="AG15" s="102">
        <f t="shared" si="13"/>
        <v>2</v>
      </c>
      <c r="AH15" s="102">
        <f t="shared" si="14"/>
        <v>2</v>
      </c>
      <c r="AI15" s="102">
        <f t="shared" si="15"/>
        <v>2</v>
      </c>
      <c r="AJ15" s="102">
        <f t="shared" si="16"/>
        <v>2</v>
      </c>
      <c r="AK15" s="102">
        <f t="shared" si="17"/>
        <v>2</v>
      </c>
      <c r="AL15" s="102">
        <f t="shared" si="18"/>
        <v>2</v>
      </c>
      <c r="AM15" s="102">
        <f t="shared" si="19"/>
        <v>2</v>
      </c>
      <c r="AN15" s="102">
        <f t="shared" si="20"/>
        <v>2</v>
      </c>
      <c r="AO15" s="102">
        <f t="shared" si="21"/>
        <v>2</v>
      </c>
      <c r="AP15" s="102">
        <f t="shared" si="22"/>
        <v>2</v>
      </c>
      <c r="AQ15" s="102">
        <f t="shared" si="23"/>
        <v>2</v>
      </c>
      <c r="AR15" s="102">
        <f t="shared" si="24"/>
        <v>2</v>
      </c>
      <c r="AS15" s="102">
        <f t="shared" si="25"/>
        <v>2</v>
      </c>
      <c r="AT15" s="102">
        <f t="shared" si="26"/>
        <v>2</v>
      </c>
      <c r="AU15" s="102">
        <f t="shared" si="27"/>
        <v>2</v>
      </c>
    </row>
    <row r="16" spans="1:47" x14ac:dyDescent="0.25">
      <c r="B16" t="s">
        <v>37</v>
      </c>
      <c r="C16" s="49">
        <f t="shared" si="5"/>
        <v>12</v>
      </c>
      <c r="D16" s="49">
        <f t="shared" si="1"/>
        <v>12</v>
      </c>
      <c r="E16" s="49">
        <f t="shared" si="2"/>
        <v>12</v>
      </c>
      <c r="F16" s="49">
        <f t="shared" si="3"/>
        <v>12</v>
      </c>
      <c r="G16" s="49">
        <f t="shared" si="4"/>
        <v>12</v>
      </c>
      <c r="H16" s="49">
        <f t="shared" si="6"/>
        <v>12</v>
      </c>
      <c r="I16" s="49">
        <f t="shared" si="28"/>
        <v>12</v>
      </c>
      <c r="J16" s="49">
        <f t="shared" ref="J16" si="30">+I16</f>
        <v>12</v>
      </c>
      <c r="K16" s="49"/>
      <c r="L16" s="134">
        <f>SUMIFS('2024 Bill Analysis'!D$8:D$33,'2024 Bill Analysis'!$B$8:$B$33,'KYAW Revenue'!$B16)</f>
        <v>1</v>
      </c>
      <c r="M16" s="134">
        <f>SUMIFS('2024 Bill Analysis'!E$8:E$33,'2024 Bill Analysis'!$B$8:$B$33,'KYAW Revenue'!$B16)</f>
        <v>1</v>
      </c>
      <c r="N16" s="134">
        <f>SUMIFS('2024 Bill Analysis'!F$8:F$33,'2024 Bill Analysis'!$B$8:$B$33,'KYAW Revenue'!$B16)</f>
        <v>1</v>
      </c>
      <c r="O16" s="134">
        <f>SUMIFS('2024 Bill Analysis'!G$8:G$33,'2024 Bill Analysis'!$B$8:$B$33,'KYAW Revenue'!$B16)</f>
        <v>1</v>
      </c>
      <c r="P16" s="134">
        <f>SUMIFS('2024 Bill Analysis'!H$8:H$33,'2024 Bill Analysis'!$B$8:$B$33,'KYAW Revenue'!$B16)</f>
        <v>1</v>
      </c>
      <c r="Q16" s="134">
        <f>SUMIFS('2024 Bill Analysis'!I$8:I$33,'2024 Bill Analysis'!$B$8:$B$33,'KYAW Revenue'!$B16)</f>
        <v>1</v>
      </c>
      <c r="R16" s="134">
        <f>SUMIFS('2024 Bill Analysis'!J$8:J$33,'2024 Bill Analysis'!$B$8:$B$33,'KYAW Revenue'!$B16)</f>
        <v>1</v>
      </c>
      <c r="S16" s="134">
        <f>SUMIFS('2024 Bill Analysis'!K$8:K$33,'2024 Bill Analysis'!$B$8:$B$33,'KYAW Revenue'!$B16)</f>
        <v>1</v>
      </c>
      <c r="T16" s="134">
        <f>SUMIFS('2024 Bill Analysis'!L$8:L$33,'2024 Bill Analysis'!$B$8:$B$33,'KYAW Revenue'!$B16)</f>
        <v>1</v>
      </c>
      <c r="U16" s="134">
        <f>SUMIFS('2024 Bill Analysis'!M$8:M$33,'2024 Bill Analysis'!$B$8:$B$33,'KYAW Revenue'!$B16)</f>
        <v>1</v>
      </c>
      <c r="V16" s="134">
        <f>SUMIFS('2024 Bill Analysis'!N$8:N$33,'2024 Bill Analysis'!$B$8:$B$33,'KYAW Revenue'!$B16)</f>
        <v>1</v>
      </c>
      <c r="W16" s="134">
        <f>SUMIFS('2024 Bill Analysis'!O$8:O$33,'2024 Bill Analysis'!$B$8:$B$33,'KYAW Revenue'!$B16)</f>
        <v>1</v>
      </c>
      <c r="X16" s="134">
        <f>SUMIFS('2025 Bill Analysis'!D$8:D$15,'2025 Bill Analysis'!$B$8:$B$15,'KYAW Revenue'!$B16)</f>
        <v>1</v>
      </c>
      <c r="Y16" s="134">
        <f>SUMIFS('2025 Bill Analysis'!E$8:E$15,'2025 Bill Analysis'!$B$8:$B$15,'KYAW Revenue'!$B16)</f>
        <v>1</v>
      </c>
      <c r="Z16" s="102">
        <f>+'Meter Count'!D15</f>
        <v>1</v>
      </c>
      <c r="AA16" s="102">
        <f t="shared" si="7"/>
        <v>1</v>
      </c>
      <c r="AB16" s="102">
        <f t="shared" si="8"/>
        <v>1</v>
      </c>
      <c r="AC16" s="102">
        <f t="shared" si="9"/>
        <v>1</v>
      </c>
      <c r="AD16" s="102">
        <f t="shared" si="10"/>
        <v>1</v>
      </c>
      <c r="AE16" s="102">
        <f t="shared" si="11"/>
        <v>1</v>
      </c>
      <c r="AF16" s="102">
        <f t="shared" si="12"/>
        <v>1</v>
      </c>
      <c r="AG16" s="102">
        <f t="shared" si="13"/>
        <v>1</v>
      </c>
      <c r="AH16" s="102">
        <f t="shared" si="14"/>
        <v>1</v>
      </c>
      <c r="AI16" s="102">
        <f t="shared" si="15"/>
        <v>1</v>
      </c>
      <c r="AJ16" s="102">
        <f t="shared" si="16"/>
        <v>1</v>
      </c>
      <c r="AK16" s="102">
        <f t="shared" si="17"/>
        <v>1</v>
      </c>
      <c r="AL16" s="102">
        <f t="shared" si="18"/>
        <v>1</v>
      </c>
      <c r="AM16" s="102">
        <f t="shared" si="19"/>
        <v>1</v>
      </c>
      <c r="AN16" s="102">
        <f t="shared" si="20"/>
        <v>1</v>
      </c>
      <c r="AO16" s="102">
        <f t="shared" si="21"/>
        <v>1</v>
      </c>
      <c r="AP16" s="102">
        <f t="shared" si="22"/>
        <v>1</v>
      </c>
      <c r="AQ16" s="102">
        <f t="shared" si="23"/>
        <v>1</v>
      </c>
      <c r="AR16" s="102">
        <f t="shared" si="24"/>
        <v>1</v>
      </c>
      <c r="AS16" s="102">
        <f t="shared" si="25"/>
        <v>1</v>
      </c>
      <c r="AT16" s="102">
        <f t="shared" si="26"/>
        <v>1</v>
      </c>
      <c r="AU16" s="102">
        <f t="shared" si="27"/>
        <v>1</v>
      </c>
    </row>
    <row r="17" spans="2:47" x14ac:dyDescent="0.25">
      <c r="C17" s="49"/>
      <c r="D17" s="49"/>
      <c r="E17" s="49"/>
      <c r="F17" s="49"/>
      <c r="G17" s="49"/>
      <c r="H17" s="49"/>
      <c r="I17" s="49"/>
      <c r="J17" s="49"/>
      <c r="K17" s="49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129"/>
      <c r="Y17" s="129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  <c r="AL17" s="50"/>
      <c r="AM17" s="50"/>
      <c r="AN17" s="50"/>
      <c r="AO17" s="50"/>
      <c r="AP17" s="50"/>
      <c r="AQ17" s="50"/>
      <c r="AR17" s="50"/>
      <c r="AS17" s="50"/>
      <c r="AT17" s="50"/>
      <c r="AU17" s="50"/>
    </row>
    <row r="18" spans="2:47" ht="15.75" thickBot="1" x14ac:dyDescent="0.3">
      <c r="C18" s="51">
        <f t="shared" ref="C18" si="31">SUM(C8:C17)</f>
        <v>1508561.33</v>
      </c>
      <c r="D18" s="51">
        <f>SUM(D8:D17)</f>
        <v>1520342.65</v>
      </c>
      <c r="E18" s="51">
        <f t="shared" ref="E18:F18" si="32">SUM(E8:E17)</f>
        <v>1529098.8700000003</v>
      </c>
      <c r="F18" s="51">
        <f t="shared" si="32"/>
        <v>1534091.3333333335</v>
      </c>
      <c r="G18" s="51">
        <f>SUM(G8:G17)</f>
        <v>1534091.3333333335</v>
      </c>
      <c r="H18" s="51">
        <f t="shared" ref="H18:J18" si="33">SUM(H8:H17)</f>
        <v>1535081.0000000002</v>
      </c>
      <c r="I18" s="51">
        <f t="shared" si="33"/>
        <v>1536070.666666667</v>
      </c>
      <c r="J18" s="51">
        <f t="shared" si="33"/>
        <v>1537060.3333333337</v>
      </c>
      <c r="K18" s="49"/>
      <c r="L18" s="51">
        <f t="shared" ref="L18:W18" si="34">SUM(L8:L17)</f>
        <v>132187.93</v>
      </c>
      <c r="M18" s="51">
        <f t="shared" si="34"/>
        <v>125999.81999999999</v>
      </c>
      <c r="N18" s="51">
        <f t="shared" si="34"/>
        <v>130074.71</v>
      </c>
      <c r="O18" s="51">
        <f t="shared" si="34"/>
        <v>121728.87000000002</v>
      </c>
      <c r="P18" s="51">
        <f t="shared" si="34"/>
        <v>126083.18</v>
      </c>
      <c r="Q18" s="51">
        <f t="shared" si="34"/>
        <v>119299.14999999998</v>
      </c>
      <c r="R18" s="51">
        <f t="shared" si="34"/>
        <v>132891.81</v>
      </c>
      <c r="S18" s="51">
        <f t="shared" si="34"/>
        <v>120143.07999999999</v>
      </c>
      <c r="T18" s="51">
        <f t="shared" si="34"/>
        <v>126397.06999999999</v>
      </c>
      <c r="U18" s="51">
        <f t="shared" si="34"/>
        <v>132946.34</v>
      </c>
      <c r="V18" s="51">
        <f t="shared" si="34"/>
        <v>126673.04000000005</v>
      </c>
      <c r="W18" s="51">
        <f t="shared" si="34"/>
        <v>114136.32999999999</v>
      </c>
      <c r="X18" s="51">
        <f t="shared" ref="X18:AU18" si="35">SUM(X8:X17)</f>
        <v>132384.25</v>
      </c>
      <c r="Y18" s="51">
        <f t="shared" si="35"/>
        <v>127191.62000000001</v>
      </c>
      <c r="Z18" s="51">
        <f t="shared" si="35"/>
        <v>126470.66666666667</v>
      </c>
      <c r="AA18" s="51">
        <f t="shared" si="35"/>
        <v>126614.66666666667</v>
      </c>
      <c r="AB18" s="51">
        <f t="shared" si="35"/>
        <v>126737.66666666667</v>
      </c>
      <c r="AC18" s="51">
        <f t="shared" si="35"/>
        <v>126809</v>
      </c>
      <c r="AD18" s="51">
        <f t="shared" si="35"/>
        <v>126852</v>
      </c>
      <c r="AE18" s="51">
        <f t="shared" si="35"/>
        <v>127130</v>
      </c>
      <c r="AF18" s="51">
        <f t="shared" si="35"/>
        <v>127194.66666666667</v>
      </c>
      <c r="AG18" s="51">
        <f t="shared" si="35"/>
        <v>127235.66666666667</v>
      </c>
      <c r="AH18" s="51">
        <f t="shared" si="35"/>
        <v>127248.66666666667</v>
      </c>
      <c r="AI18" s="51">
        <f t="shared" si="35"/>
        <v>127230</v>
      </c>
      <c r="AJ18" s="51">
        <f t="shared" si="35"/>
        <v>127305.00000000001</v>
      </c>
      <c r="AK18" s="51">
        <f t="shared" si="35"/>
        <v>127366.66666666667</v>
      </c>
      <c r="AL18" s="51">
        <f t="shared" si="35"/>
        <v>127460.33333333334</v>
      </c>
      <c r="AM18" s="51">
        <f t="shared" si="35"/>
        <v>127604.33333333334</v>
      </c>
      <c r="AN18" s="51">
        <f t="shared" si="35"/>
        <v>127727.33333333334</v>
      </c>
      <c r="AO18" s="51">
        <f t="shared" si="35"/>
        <v>127798.66666666669</v>
      </c>
      <c r="AP18" s="51">
        <f t="shared" si="35"/>
        <v>127841.66666666669</v>
      </c>
      <c r="AQ18" s="51">
        <f t="shared" si="35"/>
        <v>128119.66666666667</v>
      </c>
      <c r="AR18" s="51">
        <f t="shared" si="35"/>
        <v>128184.33333333334</v>
      </c>
      <c r="AS18" s="51">
        <f t="shared" si="35"/>
        <v>128225.33333333334</v>
      </c>
      <c r="AT18" s="51">
        <f t="shared" si="35"/>
        <v>128238.33333333334</v>
      </c>
      <c r="AU18" s="51">
        <f t="shared" si="35"/>
        <v>128219.66666666667</v>
      </c>
    </row>
    <row r="20" spans="2:47" x14ac:dyDescent="0.25">
      <c r="B20" t="s">
        <v>38</v>
      </c>
    </row>
    <row r="21" spans="2:47" ht="15.75" thickBot="1" x14ac:dyDescent="0.3">
      <c r="C21" s="64" t="str">
        <f t="shared" ref="C21:J21" si="36">+C$7</f>
        <v>2024</v>
      </c>
      <c r="D21" s="64" t="str">
        <f>+D$7</f>
        <v>TME 08/2025</v>
      </c>
      <c r="E21" s="64" t="str">
        <f t="shared" si="36"/>
        <v>2025</v>
      </c>
      <c r="F21" s="64" t="str">
        <f t="shared" si="36"/>
        <v>2026</v>
      </c>
      <c r="G21" s="73" t="str">
        <f t="shared" si="36"/>
        <v>FC END 12/26</v>
      </c>
      <c r="H21" s="81" t="str">
        <f t="shared" si="36"/>
        <v>2027</v>
      </c>
      <c r="I21" s="81" t="str">
        <f t="shared" si="36"/>
        <v>2028</v>
      </c>
      <c r="J21" s="81" t="str">
        <f t="shared" si="36"/>
        <v>2029</v>
      </c>
      <c r="L21" s="64">
        <f t="shared" ref="L21:AU21" si="37">+L$7</f>
        <v>45292</v>
      </c>
      <c r="M21" s="64">
        <f t="shared" si="37"/>
        <v>45323</v>
      </c>
      <c r="N21" s="64">
        <f t="shared" si="37"/>
        <v>45352</v>
      </c>
      <c r="O21" s="64">
        <f t="shared" si="37"/>
        <v>45383</v>
      </c>
      <c r="P21" s="64">
        <f t="shared" si="37"/>
        <v>45413</v>
      </c>
      <c r="Q21" s="64">
        <f t="shared" si="37"/>
        <v>45444</v>
      </c>
      <c r="R21" s="64">
        <f t="shared" si="37"/>
        <v>45474</v>
      </c>
      <c r="S21" s="64">
        <f t="shared" si="37"/>
        <v>45505</v>
      </c>
      <c r="T21" s="64">
        <f t="shared" si="37"/>
        <v>45536</v>
      </c>
      <c r="U21" s="64">
        <f t="shared" si="37"/>
        <v>45566</v>
      </c>
      <c r="V21" s="64">
        <f t="shared" si="37"/>
        <v>45597</v>
      </c>
      <c r="W21" s="64">
        <f t="shared" si="37"/>
        <v>45627</v>
      </c>
      <c r="X21" s="64">
        <f t="shared" si="37"/>
        <v>45658</v>
      </c>
      <c r="Y21" s="64">
        <f t="shared" si="37"/>
        <v>45689</v>
      </c>
      <c r="Z21" s="64">
        <f t="shared" si="37"/>
        <v>45717</v>
      </c>
      <c r="AA21" s="64">
        <f t="shared" si="37"/>
        <v>45748</v>
      </c>
      <c r="AB21" s="64">
        <f t="shared" si="37"/>
        <v>45778</v>
      </c>
      <c r="AC21" s="64">
        <f t="shared" si="37"/>
        <v>45809</v>
      </c>
      <c r="AD21" s="64">
        <f t="shared" si="37"/>
        <v>45839</v>
      </c>
      <c r="AE21" s="64">
        <f t="shared" si="37"/>
        <v>45870</v>
      </c>
      <c r="AF21" s="64">
        <f t="shared" si="37"/>
        <v>45901</v>
      </c>
      <c r="AG21" s="64">
        <f t="shared" si="37"/>
        <v>45931</v>
      </c>
      <c r="AH21" s="64">
        <f t="shared" si="37"/>
        <v>45962</v>
      </c>
      <c r="AI21" s="64">
        <f t="shared" si="37"/>
        <v>45992</v>
      </c>
      <c r="AJ21" s="64">
        <f t="shared" si="37"/>
        <v>46023</v>
      </c>
      <c r="AK21" s="64">
        <f t="shared" si="37"/>
        <v>46054</v>
      </c>
      <c r="AL21" s="64">
        <f t="shared" si="37"/>
        <v>46082</v>
      </c>
      <c r="AM21" s="64">
        <f t="shared" si="37"/>
        <v>46113</v>
      </c>
      <c r="AN21" s="64">
        <f t="shared" si="37"/>
        <v>46143</v>
      </c>
      <c r="AO21" s="64">
        <f t="shared" si="37"/>
        <v>46174</v>
      </c>
      <c r="AP21" s="64">
        <f t="shared" si="37"/>
        <v>46204</v>
      </c>
      <c r="AQ21" s="64">
        <f t="shared" si="37"/>
        <v>46235</v>
      </c>
      <c r="AR21" s="64">
        <f t="shared" si="37"/>
        <v>46266</v>
      </c>
      <c r="AS21" s="64">
        <f t="shared" si="37"/>
        <v>46296</v>
      </c>
      <c r="AT21" s="64">
        <f t="shared" si="37"/>
        <v>46327</v>
      </c>
      <c r="AU21" s="64">
        <f t="shared" si="37"/>
        <v>46357</v>
      </c>
    </row>
    <row r="22" spans="2:47" x14ac:dyDescent="0.25">
      <c r="B22" t="s">
        <v>29</v>
      </c>
      <c r="C22" s="52">
        <f>SUM(L22:W22)</f>
        <v>25992395.210000001</v>
      </c>
      <c r="D22" s="52">
        <f t="shared" ref="D22:D30" si="38">SUM(T22:AE22)</f>
        <v>26199814.970000003</v>
      </c>
      <c r="E22" s="52">
        <f t="shared" ref="E22:E30" si="39">SUM(X22:AI22)</f>
        <v>26360535.239999998</v>
      </c>
      <c r="F22" s="52">
        <f t="shared" ref="F22:F30" si="40">SUM(AJ22:AU22)</f>
        <v>26448399.899999999</v>
      </c>
      <c r="G22" s="52">
        <f t="shared" ref="G22:G30" si="41">SUM(AJ22:AU22)</f>
        <v>26448399.899999999</v>
      </c>
      <c r="H22" s="52">
        <f>ROUND(H8*'KYAW Rates'!$C$7,2)</f>
        <v>26465768.550000001</v>
      </c>
      <c r="I22" s="52">
        <f>ROUND(I8*'KYAW Rates'!$C$7,2)</f>
        <v>26483137.199999999</v>
      </c>
      <c r="J22" s="52">
        <f>ROUND(J8*'KYAW Rates'!$C$7,2)</f>
        <v>26500505.850000001</v>
      </c>
      <c r="K22" s="53"/>
      <c r="L22" s="52">
        <f>ROUND(L8*'KYAW Rates'!$C7,2)</f>
        <v>2275471.9300000002</v>
      </c>
      <c r="M22" s="52">
        <f>ROUND(M8*'KYAW Rates'!$C7,2)</f>
        <v>2172677.36</v>
      </c>
      <c r="N22" s="52">
        <f>ROUND(N8*'KYAW Rates'!$C7,2)</f>
        <v>2243212.2200000002</v>
      </c>
      <c r="O22" s="52">
        <f>ROUND(O8*'KYAW Rates'!$C7,2)</f>
        <v>2098555.9900000002</v>
      </c>
      <c r="P22" s="52">
        <f>ROUND(P8*'KYAW Rates'!$C7,2)</f>
        <v>2172692.11</v>
      </c>
      <c r="Q22" s="52">
        <f>ROUND(Q8*'KYAW Rates'!$C7,2)</f>
        <v>2059902.47</v>
      </c>
      <c r="R22" s="52">
        <f>ROUND(R8*'KYAW Rates'!$C7,2)</f>
        <v>2284564.9300000002</v>
      </c>
      <c r="S22" s="52">
        <f>ROUND(S8*'KYAW Rates'!$C7,2)</f>
        <v>2072986.52</v>
      </c>
      <c r="T22" s="52">
        <f>ROUND(T8*'KYAW Rates'!$C7,2)</f>
        <v>2176538.89</v>
      </c>
      <c r="U22" s="52">
        <f>ROUND(U8*'KYAW Rates'!$C7,2)</f>
        <v>2284619.34</v>
      </c>
      <c r="V22" s="52">
        <f>ROUND(V8*'KYAW Rates'!$C7,2)</f>
        <v>2182232.81</v>
      </c>
      <c r="W22" s="52">
        <f>ROUND(W8*'KYAW Rates'!$C7,2)</f>
        <v>1968940.64</v>
      </c>
      <c r="X22" s="130">
        <f>ROUND(X8*'KYAW Rates'!$C7,2)</f>
        <v>2283143.91</v>
      </c>
      <c r="Y22" s="130">
        <f>ROUND(Y8*'KYAW Rates'!$C7,2)</f>
        <v>2193015.1800000002</v>
      </c>
      <c r="Z22" s="52">
        <f>ROUND(Z8*'KYAW Rates'!$C7,2)</f>
        <v>2179984.9500000002</v>
      </c>
      <c r="AA22" s="52">
        <f>ROUND(AA8*'KYAW Rates'!$C7,2)</f>
        <v>2182512.15</v>
      </c>
      <c r="AB22" s="52">
        <f>ROUND(AB8*'KYAW Rates'!$C7,2)</f>
        <v>2184670.7999999998</v>
      </c>
      <c r="AC22" s="52">
        <f>ROUND(AC8*'KYAW Rates'!$C7,2)</f>
        <v>2185922.7000000002</v>
      </c>
      <c r="AD22" s="52">
        <f>ROUND(AD8*'KYAW Rates'!$C7,2)</f>
        <v>2186677.35</v>
      </c>
      <c r="AE22" s="52">
        <f>ROUND(AE8*'KYAW Rates'!$C7,2)</f>
        <v>2191556.25</v>
      </c>
      <c r="AF22" s="52">
        <f>ROUND(AF8*'KYAW Rates'!$C7,2)</f>
        <v>2192691.15</v>
      </c>
      <c r="AG22" s="52">
        <f>ROUND(AG8*'KYAW Rates'!$C7,2)</f>
        <v>2193410.7000000002</v>
      </c>
      <c r="AH22" s="52">
        <f>ROUND(AH8*'KYAW Rates'!$C7,2)</f>
        <v>2193638.85</v>
      </c>
      <c r="AI22" s="52">
        <f>ROUND(AI8*'KYAW Rates'!$C7,2)</f>
        <v>2193311.25</v>
      </c>
      <c r="AJ22" s="52">
        <f>ROUND(AJ8*'KYAW Rates'!$C7,2)</f>
        <v>2194627.5</v>
      </c>
      <c r="AK22" s="52">
        <f>ROUND(AK8*'KYAW Rates'!$C7,2)</f>
        <v>2195709.75</v>
      </c>
      <c r="AL22" s="52">
        <f>ROUND(AL8*'KYAW Rates'!$C7,2)</f>
        <v>2197353.6</v>
      </c>
      <c r="AM22" s="52">
        <f>ROUND(AM8*'KYAW Rates'!$C7,2)</f>
        <v>2199880.7999999998</v>
      </c>
      <c r="AN22" s="52">
        <f>ROUND(AN8*'KYAW Rates'!$C7,2)</f>
        <v>2202039.4500000002</v>
      </c>
      <c r="AO22" s="52">
        <f>ROUND(AO8*'KYAW Rates'!$C7,2)</f>
        <v>2203291.35</v>
      </c>
      <c r="AP22" s="52">
        <f>ROUND(AP8*'KYAW Rates'!$C7,2)</f>
        <v>2204046</v>
      </c>
      <c r="AQ22" s="52">
        <f>ROUND(AQ8*'KYAW Rates'!$C7,2)</f>
        <v>2208924.9</v>
      </c>
      <c r="AR22" s="52">
        <f>ROUND(AR8*'KYAW Rates'!$C7,2)</f>
        <v>2210059.7999999998</v>
      </c>
      <c r="AS22" s="52">
        <f>ROUND(AS8*'KYAW Rates'!$C7,2)</f>
        <v>2210779.35</v>
      </c>
      <c r="AT22" s="52">
        <f>ROUND(AT8*'KYAW Rates'!$C7,2)</f>
        <v>2211007.5</v>
      </c>
      <c r="AU22" s="52">
        <f>ROUND(AU8*'KYAW Rates'!$C7,2)</f>
        <v>2210679.9</v>
      </c>
    </row>
    <row r="23" spans="2:47" x14ac:dyDescent="0.25">
      <c r="B23" t="s">
        <v>30</v>
      </c>
      <c r="C23" s="49">
        <f t="shared" ref="C23:C30" si="42">SUM(L23:W23)</f>
        <v>0</v>
      </c>
      <c r="D23" s="52">
        <f t="shared" si="38"/>
        <v>0</v>
      </c>
      <c r="E23" s="49">
        <f t="shared" si="39"/>
        <v>0</v>
      </c>
      <c r="F23" s="49">
        <f t="shared" si="40"/>
        <v>0</v>
      </c>
      <c r="G23" s="49">
        <f t="shared" si="41"/>
        <v>0</v>
      </c>
      <c r="H23" s="49">
        <f>ROUND(H9*'KYAW Rates'!$C$8,2)</f>
        <v>0</v>
      </c>
      <c r="I23" s="49">
        <f>ROUND(I9*'KYAW Rates'!$C$8,2)</f>
        <v>0</v>
      </c>
      <c r="J23" s="49">
        <f>ROUND(J9*'KYAW Rates'!$C$8,2)</f>
        <v>0</v>
      </c>
      <c r="K23" s="49"/>
      <c r="L23" s="54">
        <f>ROUND(L9*'KYAW Rates'!$C8,2)</f>
        <v>0</v>
      </c>
      <c r="M23" s="54">
        <f>ROUND(M9*'KYAW Rates'!$C8,2)</f>
        <v>0</v>
      </c>
      <c r="N23" s="54">
        <f>ROUND(N9*'KYAW Rates'!$C8,2)</f>
        <v>0</v>
      </c>
      <c r="O23" s="54">
        <f>ROUND(O9*'KYAW Rates'!$C8,2)</f>
        <v>0</v>
      </c>
      <c r="P23" s="54">
        <f>ROUND(P9*'KYAW Rates'!$C8,2)</f>
        <v>0</v>
      </c>
      <c r="Q23" s="54">
        <f>ROUND(Q9*'KYAW Rates'!$C8,2)</f>
        <v>0</v>
      </c>
      <c r="R23" s="54">
        <f>ROUND(R9*'KYAW Rates'!$C8,2)</f>
        <v>0</v>
      </c>
      <c r="S23" s="54">
        <f>ROUND(S9*'KYAW Rates'!$C8,2)</f>
        <v>0</v>
      </c>
      <c r="T23" s="54">
        <f>ROUND(T9*'KYAW Rates'!$C8,2)</f>
        <v>0</v>
      </c>
      <c r="U23" s="54">
        <f>ROUND(U9*'KYAW Rates'!$C8,2)</f>
        <v>0</v>
      </c>
      <c r="V23" s="54">
        <f>ROUND(V9*'KYAW Rates'!$C8,2)</f>
        <v>0</v>
      </c>
      <c r="W23" s="54">
        <f>ROUND(W9*'KYAW Rates'!$C8,2)</f>
        <v>0</v>
      </c>
      <c r="X23" s="131">
        <f>ROUND(X9*'KYAW Rates'!$C8,2)</f>
        <v>0</v>
      </c>
      <c r="Y23" s="131">
        <f>ROUND(Y9*'KYAW Rates'!$C8,2)</f>
        <v>0</v>
      </c>
      <c r="Z23" s="54">
        <f>ROUND(Z9*'KYAW Rates'!$C8,2)</f>
        <v>0</v>
      </c>
      <c r="AA23" s="54">
        <f>ROUND(AA9*'KYAW Rates'!$C8,2)</f>
        <v>0</v>
      </c>
      <c r="AB23" s="54">
        <f>ROUND(AB9*'KYAW Rates'!$C8,2)</f>
        <v>0</v>
      </c>
      <c r="AC23" s="54">
        <f>ROUND(AC9*'KYAW Rates'!$C8,2)</f>
        <v>0</v>
      </c>
      <c r="AD23" s="54">
        <f>ROUND(AD9*'KYAW Rates'!$C8,2)</f>
        <v>0</v>
      </c>
      <c r="AE23" s="54">
        <f>ROUND(AE9*'KYAW Rates'!$C8,2)</f>
        <v>0</v>
      </c>
      <c r="AF23" s="54">
        <f>ROUND(AF9*'KYAW Rates'!$C8,2)</f>
        <v>0</v>
      </c>
      <c r="AG23" s="54">
        <f>ROUND(AG9*'KYAW Rates'!$C8,2)</f>
        <v>0</v>
      </c>
      <c r="AH23" s="54">
        <f>ROUND(AH9*'KYAW Rates'!$C8,2)</f>
        <v>0</v>
      </c>
      <c r="AI23" s="54">
        <f>ROUND(AI9*'KYAW Rates'!$C8,2)</f>
        <v>0</v>
      </c>
      <c r="AJ23" s="54">
        <f>ROUND(AJ9*'KYAW Rates'!$C8,2)</f>
        <v>0</v>
      </c>
      <c r="AK23" s="54">
        <f>ROUND(AK9*'KYAW Rates'!$C8,2)</f>
        <v>0</v>
      </c>
      <c r="AL23" s="54">
        <f>ROUND(AL9*'KYAW Rates'!$C8,2)</f>
        <v>0</v>
      </c>
      <c r="AM23" s="54">
        <f>ROUND(AM9*'KYAW Rates'!$C8,2)</f>
        <v>0</v>
      </c>
      <c r="AN23" s="54">
        <f>ROUND(AN9*'KYAW Rates'!$C8,2)</f>
        <v>0</v>
      </c>
      <c r="AO23" s="54">
        <f>ROUND(AO9*'KYAW Rates'!$C8,2)</f>
        <v>0</v>
      </c>
      <c r="AP23" s="54">
        <f>ROUND(AP9*'KYAW Rates'!$C8,2)</f>
        <v>0</v>
      </c>
      <c r="AQ23" s="54">
        <f>ROUND(AQ9*'KYAW Rates'!$C8,2)</f>
        <v>0</v>
      </c>
      <c r="AR23" s="54">
        <f>ROUND(AR9*'KYAW Rates'!$C8,2)</f>
        <v>0</v>
      </c>
      <c r="AS23" s="54">
        <f>ROUND(AS9*'KYAW Rates'!$C8,2)</f>
        <v>0</v>
      </c>
      <c r="AT23" s="54">
        <f>ROUND(AT9*'KYAW Rates'!$C8,2)</f>
        <v>0</v>
      </c>
      <c r="AU23" s="54">
        <f>ROUND(AU9*'KYAW Rates'!$C8,2)</f>
        <v>0</v>
      </c>
    </row>
    <row r="24" spans="2:47" x14ac:dyDescent="0.25">
      <c r="B24" t="s">
        <v>31</v>
      </c>
      <c r="C24" s="49">
        <f t="shared" si="42"/>
        <v>1122131.9099999999</v>
      </c>
      <c r="D24" s="52">
        <f t="shared" si="38"/>
        <v>1119443.5200000003</v>
      </c>
      <c r="E24" s="49">
        <f t="shared" si="39"/>
        <v>1101434.9700000002</v>
      </c>
      <c r="F24" s="49">
        <f t="shared" si="40"/>
        <v>1100289.6000000003</v>
      </c>
      <c r="G24" s="49">
        <f t="shared" si="41"/>
        <v>1100289.6000000003</v>
      </c>
      <c r="H24" s="49">
        <f>ROUND(H10*'KYAW Rates'!$C$9,2)</f>
        <v>1100289.6000000001</v>
      </c>
      <c r="I24" s="49">
        <f>ROUND(I10*'KYAW Rates'!$C$9,2)</f>
        <v>1100289.6000000001</v>
      </c>
      <c r="J24" s="49">
        <f>ROUND(J10*'KYAW Rates'!$C$9,2)</f>
        <v>1100289.6000000001</v>
      </c>
      <c r="K24" s="49"/>
      <c r="L24" s="54">
        <f>ROUND(L10*'KYAW Rates'!$C9,2)</f>
        <v>103986.44</v>
      </c>
      <c r="M24" s="54">
        <f>ROUND(M10*'KYAW Rates'!$C9,2)</f>
        <v>89388.72</v>
      </c>
      <c r="N24" s="54">
        <f>ROUND(N10*'KYAW Rates'!$C9,2)</f>
        <v>91836.86</v>
      </c>
      <c r="O24" s="54">
        <f>ROUND(O10*'KYAW Rates'!$C9,2)</f>
        <v>87552.29</v>
      </c>
      <c r="P24" s="54">
        <f>ROUND(P10*'KYAW Rates'!$C9,2)</f>
        <v>93140.94</v>
      </c>
      <c r="Q24" s="54">
        <f>ROUND(Q10*'KYAW Rates'!$C9,2)</f>
        <v>77705.23</v>
      </c>
      <c r="R24" s="54">
        <f>ROUND(R10*'KYAW Rates'!$C9,2)</f>
        <v>111656.98</v>
      </c>
      <c r="S24" s="54">
        <f>ROUND(S10*'KYAW Rates'!$C9,2)</f>
        <v>82092.7</v>
      </c>
      <c r="T24" s="54">
        <f>ROUND(T10*'KYAW Rates'!$C9,2)</f>
        <v>97162.6</v>
      </c>
      <c r="U24" s="54">
        <f>ROUND(U10*'KYAW Rates'!$C9,2)</f>
        <v>113870.56</v>
      </c>
      <c r="V24" s="54">
        <f>ROUND(V10*'KYAW Rates'!$C9,2)</f>
        <v>95178.8</v>
      </c>
      <c r="W24" s="54">
        <f>ROUND(W10*'KYAW Rates'!$C9,2)</f>
        <v>78559.789999999994</v>
      </c>
      <c r="X24" s="131">
        <f>ROUND(X10*'KYAW Rates'!$C9,2)</f>
        <v>93350.65</v>
      </c>
      <c r="Y24" s="131">
        <f>ROUND(Y10*'KYAW Rates'!$C9,2)</f>
        <v>91176.320000000007</v>
      </c>
      <c r="Z24" s="54">
        <f>ROUND(Z10*'KYAW Rates'!$C9,2)</f>
        <v>91690.8</v>
      </c>
      <c r="AA24" s="54">
        <f>ROUND(AA10*'KYAW Rates'!$C9,2)</f>
        <v>91690.8</v>
      </c>
      <c r="AB24" s="54">
        <f>ROUND(AB10*'KYAW Rates'!$C9,2)</f>
        <v>91690.8</v>
      </c>
      <c r="AC24" s="54">
        <f>ROUND(AC10*'KYAW Rates'!$C9,2)</f>
        <v>91690.8</v>
      </c>
      <c r="AD24" s="54">
        <f>ROUND(AD10*'KYAW Rates'!$C9,2)</f>
        <v>91690.8</v>
      </c>
      <c r="AE24" s="54">
        <f>ROUND(AE10*'KYAW Rates'!$C9,2)</f>
        <v>91690.8</v>
      </c>
      <c r="AF24" s="54">
        <f>ROUND(AF10*'KYAW Rates'!$C9,2)</f>
        <v>91690.8</v>
      </c>
      <c r="AG24" s="54">
        <f>ROUND(AG10*'KYAW Rates'!$C9,2)</f>
        <v>91690.8</v>
      </c>
      <c r="AH24" s="54">
        <f>ROUND(AH10*'KYAW Rates'!$C9,2)</f>
        <v>91690.8</v>
      </c>
      <c r="AI24" s="54">
        <f>ROUND(AI10*'KYAW Rates'!$C9,2)</f>
        <v>91690.8</v>
      </c>
      <c r="AJ24" s="54">
        <f>ROUND(AJ10*'KYAW Rates'!$C9,2)</f>
        <v>91690.8</v>
      </c>
      <c r="AK24" s="54">
        <f>ROUND(AK10*'KYAW Rates'!$C9,2)</f>
        <v>91690.8</v>
      </c>
      <c r="AL24" s="54">
        <f>ROUND(AL10*'KYAW Rates'!$C9,2)</f>
        <v>91690.8</v>
      </c>
      <c r="AM24" s="54">
        <f>ROUND(AM10*'KYAW Rates'!$C9,2)</f>
        <v>91690.8</v>
      </c>
      <c r="AN24" s="54">
        <f>ROUND(AN10*'KYAW Rates'!$C9,2)</f>
        <v>91690.8</v>
      </c>
      <c r="AO24" s="54">
        <f>ROUND(AO10*'KYAW Rates'!$C9,2)</f>
        <v>91690.8</v>
      </c>
      <c r="AP24" s="54">
        <f>ROUND(AP10*'KYAW Rates'!$C9,2)</f>
        <v>91690.8</v>
      </c>
      <c r="AQ24" s="54">
        <f>ROUND(AQ10*'KYAW Rates'!$C9,2)</f>
        <v>91690.8</v>
      </c>
      <c r="AR24" s="54">
        <f>ROUND(AR10*'KYAW Rates'!$C9,2)</f>
        <v>91690.8</v>
      </c>
      <c r="AS24" s="54">
        <f>ROUND(AS10*'KYAW Rates'!$C9,2)</f>
        <v>91690.8</v>
      </c>
      <c r="AT24" s="54">
        <f>ROUND(AT10*'KYAW Rates'!$C9,2)</f>
        <v>91690.8</v>
      </c>
      <c r="AU24" s="54">
        <f>ROUND(AU10*'KYAW Rates'!$C9,2)</f>
        <v>91690.8</v>
      </c>
    </row>
    <row r="25" spans="2:47" x14ac:dyDescent="0.25">
      <c r="B25" t="s">
        <v>32</v>
      </c>
      <c r="C25" s="49">
        <f t="shared" si="42"/>
        <v>19047.120000000003</v>
      </c>
      <c r="D25" s="52">
        <f t="shared" si="38"/>
        <v>19130.05</v>
      </c>
      <c r="E25" s="49">
        <f t="shared" si="39"/>
        <v>18856.8</v>
      </c>
      <c r="F25" s="49">
        <f t="shared" si="40"/>
        <v>18856.8</v>
      </c>
      <c r="G25" s="49">
        <f t="shared" si="41"/>
        <v>18856.8</v>
      </c>
      <c r="H25" s="49">
        <f>ROUND(H11*'KYAW Rates'!$C$10,2)</f>
        <v>18856.8</v>
      </c>
      <c r="I25" s="49">
        <f>ROUND(I11*'KYAW Rates'!$C$10,2)</f>
        <v>18856.8</v>
      </c>
      <c r="J25" s="49">
        <f>ROUND(J11*'KYAW Rates'!$C$10,2)</f>
        <v>18856.8</v>
      </c>
      <c r="K25" s="49"/>
      <c r="L25" s="54">
        <f>ROUND(L11*'KYAW Rates'!$C10,2)</f>
        <v>1571.4</v>
      </c>
      <c r="M25" s="54">
        <f>ROUND(M11*'KYAW Rates'!$C10,2)</f>
        <v>1396.8</v>
      </c>
      <c r="N25" s="54">
        <f>ROUND(N11*'KYAW Rates'!$C10,2)</f>
        <v>1571.4</v>
      </c>
      <c r="O25" s="54">
        <f>ROUND(O11*'KYAW Rates'!$C10,2)</f>
        <v>1526.88</v>
      </c>
      <c r="P25" s="54">
        <f>ROUND(P11*'KYAW Rates'!$C10,2)</f>
        <v>1571.4</v>
      </c>
      <c r="Q25" s="54">
        <f>ROUND(Q11*'KYAW Rates'!$C10,2)</f>
        <v>1532.99</v>
      </c>
      <c r="R25" s="54">
        <f>ROUND(R11*'KYAW Rates'!$C10,2)</f>
        <v>1746</v>
      </c>
      <c r="S25" s="54">
        <f>ROUND(S11*'KYAW Rates'!$C10,2)</f>
        <v>1571.4</v>
      </c>
      <c r="T25" s="54">
        <f>ROUND(T11*'KYAW Rates'!$C10,2)</f>
        <v>1658.7</v>
      </c>
      <c r="U25" s="54">
        <f>ROUND(U11*'KYAW Rates'!$C10,2)</f>
        <v>1746</v>
      </c>
      <c r="V25" s="54">
        <f>ROUND(V11*'KYAW Rates'!$C10,2)</f>
        <v>1582.75</v>
      </c>
      <c r="W25" s="54">
        <f>ROUND(W11*'KYAW Rates'!$C10,2)</f>
        <v>1571.4</v>
      </c>
      <c r="X25" s="131">
        <f>ROUND(X11*'KYAW Rates'!$C10,2)</f>
        <v>1571.4</v>
      </c>
      <c r="Y25" s="131">
        <f>ROUND(Y11*'KYAW Rates'!$C10,2)</f>
        <v>1571.4</v>
      </c>
      <c r="Z25" s="54">
        <f>ROUND(Z11*'KYAW Rates'!$C10,2)</f>
        <v>1571.4</v>
      </c>
      <c r="AA25" s="54">
        <f>ROUND(AA11*'KYAW Rates'!$C10,2)</f>
        <v>1571.4</v>
      </c>
      <c r="AB25" s="54">
        <f>ROUND(AB11*'KYAW Rates'!$C10,2)</f>
        <v>1571.4</v>
      </c>
      <c r="AC25" s="54">
        <f>ROUND(AC11*'KYAW Rates'!$C10,2)</f>
        <v>1571.4</v>
      </c>
      <c r="AD25" s="54">
        <f>ROUND(AD11*'KYAW Rates'!$C10,2)</f>
        <v>1571.4</v>
      </c>
      <c r="AE25" s="54">
        <f>ROUND(AE11*'KYAW Rates'!$C10,2)</f>
        <v>1571.4</v>
      </c>
      <c r="AF25" s="54">
        <f>ROUND(AF11*'KYAW Rates'!$C10,2)</f>
        <v>1571.4</v>
      </c>
      <c r="AG25" s="54">
        <f>ROUND(AG11*'KYAW Rates'!$C10,2)</f>
        <v>1571.4</v>
      </c>
      <c r="AH25" s="54">
        <f>ROUND(AH11*'KYAW Rates'!$C10,2)</f>
        <v>1571.4</v>
      </c>
      <c r="AI25" s="54">
        <f>ROUND(AI11*'KYAW Rates'!$C10,2)</f>
        <v>1571.4</v>
      </c>
      <c r="AJ25" s="54">
        <f>ROUND(AJ11*'KYAW Rates'!$C10,2)</f>
        <v>1571.4</v>
      </c>
      <c r="AK25" s="54">
        <f>ROUND(AK11*'KYAW Rates'!$C10,2)</f>
        <v>1571.4</v>
      </c>
      <c r="AL25" s="54">
        <f>ROUND(AL11*'KYAW Rates'!$C10,2)</f>
        <v>1571.4</v>
      </c>
      <c r="AM25" s="54">
        <f>ROUND(AM11*'KYAW Rates'!$C10,2)</f>
        <v>1571.4</v>
      </c>
      <c r="AN25" s="54">
        <f>ROUND(AN11*'KYAW Rates'!$C10,2)</f>
        <v>1571.4</v>
      </c>
      <c r="AO25" s="54">
        <f>ROUND(AO11*'KYAW Rates'!$C10,2)</f>
        <v>1571.4</v>
      </c>
      <c r="AP25" s="54">
        <f>ROUND(AP11*'KYAW Rates'!$C10,2)</f>
        <v>1571.4</v>
      </c>
      <c r="AQ25" s="54">
        <f>ROUND(AQ11*'KYAW Rates'!$C10,2)</f>
        <v>1571.4</v>
      </c>
      <c r="AR25" s="54">
        <f>ROUND(AR11*'KYAW Rates'!$C10,2)</f>
        <v>1571.4</v>
      </c>
      <c r="AS25" s="54">
        <f>ROUND(AS11*'KYAW Rates'!$C10,2)</f>
        <v>1571.4</v>
      </c>
      <c r="AT25" s="54">
        <f>ROUND(AT11*'KYAW Rates'!$C10,2)</f>
        <v>1571.4</v>
      </c>
      <c r="AU25" s="54">
        <f>ROUND(AU11*'KYAW Rates'!$C10,2)</f>
        <v>1571.4</v>
      </c>
    </row>
    <row r="26" spans="2:47" x14ac:dyDescent="0.25">
      <c r="B26" t="s">
        <v>33</v>
      </c>
      <c r="C26" s="49">
        <f t="shared" si="42"/>
        <v>212626.18999999997</v>
      </c>
      <c r="D26" s="52">
        <f t="shared" si="38"/>
        <v>215872.82000000004</v>
      </c>
      <c r="E26" s="49">
        <f t="shared" si="39"/>
        <v>217904.06000000003</v>
      </c>
      <c r="F26" s="49">
        <f t="shared" si="40"/>
        <v>219608.40000000005</v>
      </c>
      <c r="G26" s="49">
        <f t="shared" si="41"/>
        <v>219608.40000000005</v>
      </c>
      <c r="H26" s="49">
        <f>ROUND(H12*'KYAW Rates'!$C$11,2)</f>
        <v>219608.4</v>
      </c>
      <c r="I26" s="49">
        <f>ROUND(I12*'KYAW Rates'!$C$11,2)</f>
        <v>219608.4</v>
      </c>
      <c r="J26" s="49">
        <f>ROUND(J12*'KYAW Rates'!$C$11,2)</f>
        <v>219608.4</v>
      </c>
      <c r="K26" s="49"/>
      <c r="L26" s="54">
        <f>ROUND(L12*'KYAW Rates'!$C11,2)</f>
        <v>17518.38</v>
      </c>
      <c r="M26" s="54">
        <f>ROUND(M12*'KYAW Rates'!$C11,2)</f>
        <v>18348.2</v>
      </c>
      <c r="N26" s="54">
        <f>ROUND(N12*'KYAW Rates'!$C11,2)</f>
        <v>18021.3</v>
      </c>
      <c r="O26" s="54">
        <f>ROUND(O12*'KYAW Rates'!$C11,2)</f>
        <v>17387.060000000001</v>
      </c>
      <c r="P26" s="54">
        <f>ROUND(P12*'KYAW Rates'!$C11,2)</f>
        <v>17574.259999999998</v>
      </c>
      <c r="Q26" s="54">
        <f>ROUND(Q12*'KYAW Rates'!$C11,2)</f>
        <v>17183.099999999999</v>
      </c>
      <c r="R26" s="54">
        <f>ROUND(R12*'KYAW Rates'!$C11,2)</f>
        <v>18612.23</v>
      </c>
      <c r="S26" s="54">
        <f>ROUND(S12*'KYAW Rates'!$C11,2)</f>
        <v>16810.099999999999</v>
      </c>
      <c r="T26" s="54">
        <f>ROUND(T12*'KYAW Rates'!$C11,2)</f>
        <v>17917.919999999998</v>
      </c>
      <c r="U26" s="54">
        <f>ROUND(U12*'KYAW Rates'!$C11,2)</f>
        <v>18704.43</v>
      </c>
      <c r="V26" s="54">
        <f>ROUND(V12*'KYAW Rates'!$C11,2)</f>
        <v>17345.150000000001</v>
      </c>
      <c r="W26" s="54">
        <f>ROUND(W12*'KYAW Rates'!$C11,2)</f>
        <v>17204.060000000001</v>
      </c>
      <c r="X26" s="131">
        <f>ROUND(X12*'KYAW Rates'!$C11,2)</f>
        <v>17952.849999999999</v>
      </c>
      <c r="Y26" s="131">
        <f>ROUND(Y12*'KYAW Rates'!$C11,2)</f>
        <v>16944.21</v>
      </c>
      <c r="Z26" s="54">
        <f>ROUND(Z12*'KYAW Rates'!$C11,2)</f>
        <v>18300.7</v>
      </c>
      <c r="AA26" s="54">
        <f>ROUND(AA12*'KYAW Rates'!$C11,2)</f>
        <v>18300.7</v>
      </c>
      <c r="AB26" s="54">
        <f>ROUND(AB12*'KYAW Rates'!$C11,2)</f>
        <v>18300.7</v>
      </c>
      <c r="AC26" s="54">
        <f>ROUND(AC12*'KYAW Rates'!$C11,2)</f>
        <v>18300.7</v>
      </c>
      <c r="AD26" s="54">
        <f>ROUND(AD12*'KYAW Rates'!$C11,2)</f>
        <v>18300.7</v>
      </c>
      <c r="AE26" s="54">
        <f>ROUND(AE12*'KYAW Rates'!$C11,2)</f>
        <v>18300.7</v>
      </c>
      <c r="AF26" s="54">
        <f>ROUND(AF12*'KYAW Rates'!$C11,2)</f>
        <v>18300.7</v>
      </c>
      <c r="AG26" s="54">
        <f>ROUND(AG12*'KYAW Rates'!$C11,2)</f>
        <v>18300.7</v>
      </c>
      <c r="AH26" s="54">
        <f>ROUND(AH12*'KYAW Rates'!$C11,2)</f>
        <v>18300.7</v>
      </c>
      <c r="AI26" s="54">
        <f>ROUND(AI12*'KYAW Rates'!$C11,2)</f>
        <v>18300.7</v>
      </c>
      <c r="AJ26" s="54">
        <f>ROUND(AJ12*'KYAW Rates'!$C11,2)</f>
        <v>18300.7</v>
      </c>
      <c r="AK26" s="54">
        <f>ROUND(AK12*'KYAW Rates'!$C11,2)</f>
        <v>18300.7</v>
      </c>
      <c r="AL26" s="54">
        <f>ROUND(AL12*'KYAW Rates'!$C11,2)</f>
        <v>18300.7</v>
      </c>
      <c r="AM26" s="54">
        <f>ROUND(AM12*'KYAW Rates'!$C11,2)</f>
        <v>18300.7</v>
      </c>
      <c r="AN26" s="54">
        <f>ROUND(AN12*'KYAW Rates'!$C11,2)</f>
        <v>18300.7</v>
      </c>
      <c r="AO26" s="54">
        <f>ROUND(AO12*'KYAW Rates'!$C11,2)</f>
        <v>18300.7</v>
      </c>
      <c r="AP26" s="54">
        <f>ROUND(AP12*'KYAW Rates'!$C11,2)</f>
        <v>18300.7</v>
      </c>
      <c r="AQ26" s="54">
        <f>ROUND(AQ12*'KYAW Rates'!$C11,2)</f>
        <v>18300.7</v>
      </c>
      <c r="AR26" s="54">
        <f>ROUND(AR12*'KYAW Rates'!$C11,2)</f>
        <v>18300.7</v>
      </c>
      <c r="AS26" s="54">
        <f>ROUND(AS12*'KYAW Rates'!$C11,2)</f>
        <v>18300.7</v>
      </c>
      <c r="AT26" s="54">
        <f>ROUND(AT12*'KYAW Rates'!$C11,2)</f>
        <v>18300.7</v>
      </c>
      <c r="AU26" s="54">
        <f>ROUND(AU12*'KYAW Rates'!$C11,2)</f>
        <v>18300.7</v>
      </c>
    </row>
    <row r="27" spans="2:47" x14ac:dyDescent="0.25">
      <c r="B27" t="s">
        <v>34</v>
      </c>
      <c r="C27" s="49">
        <f t="shared" si="42"/>
        <v>0</v>
      </c>
      <c r="D27" s="52">
        <f t="shared" si="38"/>
        <v>0</v>
      </c>
      <c r="E27" s="49">
        <f t="shared" si="39"/>
        <v>0</v>
      </c>
      <c r="F27" s="49">
        <f t="shared" si="40"/>
        <v>0</v>
      </c>
      <c r="G27" s="49">
        <f t="shared" si="41"/>
        <v>0</v>
      </c>
      <c r="H27" s="49">
        <f>ROUND(H13*'KYAW Rates'!$C$12,2)</f>
        <v>0</v>
      </c>
      <c r="I27" s="49">
        <f>ROUND(I13*'KYAW Rates'!$C$12,2)</f>
        <v>0</v>
      </c>
      <c r="J27" s="49">
        <f>ROUND(J13*'KYAW Rates'!$C$12,2)</f>
        <v>0</v>
      </c>
      <c r="K27" s="49"/>
      <c r="L27" s="54">
        <f>ROUND(L13*'KYAW Rates'!$C12,2)</f>
        <v>0</v>
      </c>
      <c r="M27" s="54">
        <f>ROUND(M13*'KYAW Rates'!$C12,2)</f>
        <v>0</v>
      </c>
      <c r="N27" s="54">
        <f>ROUND(N13*'KYAW Rates'!$C12,2)</f>
        <v>0</v>
      </c>
      <c r="O27" s="54">
        <f>ROUND(O13*'KYAW Rates'!$C12,2)</f>
        <v>0</v>
      </c>
      <c r="P27" s="54">
        <f>ROUND(P13*'KYAW Rates'!$C12,2)</f>
        <v>0</v>
      </c>
      <c r="Q27" s="54">
        <f>ROUND(Q13*'KYAW Rates'!$C12,2)</f>
        <v>0</v>
      </c>
      <c r="R27" s="54">
        <f>ROUND(R13*'KYAW Rates'!$C12,2)</f>
        <v>0</v>
      </c>
      <c r="S27" s="54">
        <f>ROUND(S13*'KYAW Rates'!$C12,2)</f>
        <v>0</v>
      </c>
      <c r="T27" s="54">
        <f>ROUND(T13*'KYAW Rates'!$C12,2)</f>
        <v>0</v>
      </c>
      <c r="U27" s="54">
        <f>ROUND(U13*'KYAW Rates'!$C12,2)</f>
        <v>0</v>
      </c>
      <c r="V27" s="54">
        <f>ROUND(V13*'KYAW Rates'!$C12,2)</f>
        <v>0</v>
      </c>
      <c r="W27" s="54">
        <f>ROUND(W13*'KYAW Rates'!$C12,2)</f>
        <v>0</v>
      </c>
      <c r="X27" s="131">
        <f>ROUND(X13*'KYAW Rates'!$C12,2)</f>
        <v>0</v>
      </c>
      <c r="Y27" s="131">
        <f>ROUND(Y13*'KYAW Rates'!$C12,2)</f>
        <v>0</v>
      </c>
      <c r="Z27" s="54">
        <f>ROUND(Z13*'KYAW Rates'!$C12,2)</f>
        <v>0</v>
      </c>
      <c r="AA27" s="54">
        <f>ROUND(AA13*'KYAW Rates'!$C12,2)</f>
        <v>0</v>
      </c>
      <c r="AB27" s="54">
        <f>ROUND(AB13*'KYAW Rates'!$C12,2)</f>
        <v>0</v>
      </c>
      <c r="AC27" s="54">
        <f>ROUND(AC13*'KYAW Rates'!$C12,2)</f>
        <v>0</v>
      </c>
      <c r="AD27" s="54">
        <f>ROUND(AD13*'KYAW Rates'!$C12,2)</f>
        <v>0</v>
      </c>
      <c r="AE27" s="54">
        <f>ROUND(AE13*'KYAW Rates'!$C12,2)</f>
        <v>0</v>
      </c>
      <c r="AF27" s="54">
        <f>ROUND(AF13*'KYAW Rates'!$C12,2)</f>
        <v>0</v>
      </c>
      <c r="AG27" s="54">
        <f>ROUND(AG13*'KYAW Rates'!$C12,2)</f>
        <v>0</v>
      </c>
      <c r="AH27" s="54">
        <f>ROUND(AH13*'KYAW Rates'!$C12,2)</f>
        <v>0</v>
      </c>
      <c r="AI27" s="54">
        <f>ROUND(AI13*'KYAW Rates'!$C12,2)</f>
        <v>0</v>
      </c>
      <c r="AJ27" s="54">
        <f>ROUND(AJ13*'KYAW Rates'!$C12,2)</f>
        <v>0</v>
      </c>
      <c r="AK27" s="54">
        <f>ROUND(AK13*'KYAW Rates'!$C12,2)</f>
        <v>0</v>
      </c>
      <c r="AL27" s="54">
        <f>ROUND(AL13*'KYAW Rates'!$C12,2)</f>
        <v>0</v>
      </c>
      <c r="AM27" s="54">
        <f>ROUND(AM13*'KYAW Rates'!$C12,2)</f>
        <v>0</v>
      </c>
      <c r="AN27" s="54">
        <f>ROUND(AN13*'KYAW Rates'!$C12,2)</f>
        <v>0</v>
      </c>
      <c r="AO27" s="54">
        <f>ROUND(AO13*'KYAW Rates'!$C12,2)</f>
        <v>0</v>
      </c>
      <c r="AP27" s="54">
        <f>ROUND(AP13*'KYAW Rates'!$C12,2)</f>
        <v>0</v>
      </c>
      <c r="AQ27" s="54">
        <f>ROUND(AQ13*'KYAW Rates'!$C12,2)</f>
        <v>0</v>
      </c>
      <c r="AR27" s="54">
        <f>ROUND(AR13*'KYAW Rates'!$C12,2)</f>
        <v>0</v>
      </c>
      <c r="AS27" s="54">
        <f>ROUND(AS13*'KYAW Rates'!$C12,2)</f>
        <v>0</v>
      </c>
      <c r="AT27" s="54">
        <f>ROUND(AT13*'KYAW Rates'!$C12,2)</f>
        <v>0</v>
      </c>
      <c r="AU27" s="54">
        <f>ROUND(AU13*'KYAW Rates'!$C12,2)</f>
        <v>0</v>
      </c>
    </row>
    <row r="28" spans="2:47" x14ac:dyDescent="0.25">
      <c r="B28" t="s">
        <v>35</v>
      </c>
      <c r="C28" s="49">
        <f t="shared" si="42"/>
        <v>0</v>
      </c>
      <c r="D28" s="52">
        <f t="shared" si="38"/>
        <v>0</v>
      </c>
      <c r="E28" s="49">
        <f t="shared" si="39"/>
        <v>0</v>
      </c>
      <c r="F28" s="49">
        <f t="shared" si="40"/>
        <v>0</v>
      </c>
      <c r="G28" s="49">
        <f t="shared" si="41"/>
        <v>0</v>
      </c>
      <c r="H28" s="49">
        <f>ROUND(H14*'KYAW Rates'!$C$13,2)</f>
        <v>0</v>
      </c>
      <c r="I28" s="49">
        <f>ROUND(I14*'KYAW Rates'!$C$13,2)</f>
        <v>0</v>
      </c>
      <c r="J28" s="49">
        <f>ROUND(J14*'KYAW Rates'!$C$13,2)</f>
        <v>0</v>
      </c>
      <c r="K28" s="49"/>
      <c r="L28" s="54">
        <f>ROUND(L14*'KYAW Rates'!$C13,2)</f>
        <v>0</v>
      </c>
      <c r="M28" s="54">
        <f>ROUND(M14*'KYAW Rates'!$C13,2)</f>
        <v>0</v>
      </c>
      <c r="N28" s="54">
        <f>ROUND(N14*'KYAW Rates'!$C13,2)</f>
        <v>0</v>
      </c>
      <c r="O28" s="54">
        <f>ROUND(O14*'KYAW Rates'!$C13,2)</f>
        <v>0</v>
      </c>
      <c r="P28" s="54">
        <f>ROUND(P14*'KYAW Rates'!$C13,2)</f>
        <v>0</v>
      </c>
      <c r="Q28" s="54">
        <f>ROUND(Q14*'KYAW Rates'!$C13,2)</f>
        <v>0</v>
      </c>
      <c r="R28" s="54">
        <f>ROUND(R14*'KYAW Rates'!$C13,2)</f>
        <v>0</v>
      </c>
      <c r="S28" s="54">
        <f>ROUND(S14*'KYAW Rates'!$C13,2)</f>
        <v>0</v>
      </c>
      <c r="T28" s="54">
        <f>ROUND(T14*'KYAW Rates'!$C13,2)</f>
        <v>0</v>
      </c>
      <c r="U28" s="54">
        <f>ROUND(U14*'KYAW Rates'!$C13,2)</f>
        <v>0</v>
      </c>
      <c r="V28" s="54">
        <f>ROUND(V14*'KYAW Rates'!$C13,2)</f>
        <v>0</v>
      </c>
      <c r="W28" s="54">
        <f>ROUND(W14*'KYAW Rates'!$C13,2)</f>
        <v>0</v>
      </c>
      <c r="X28" s="131">
        <f>ROUND(X14*'KYAW Rates'!$C13,2)</f>
        <v>0</v>
      </c>
      <c r="Y28" s="131">
        <f>ROUND(Y14*'KYAW Rates'!$C13,2)</f>
        <v>0</v>
      </c>
      <c r="Z28" s="54">
        <f>ROUND(Z14*'KYAW Rates'!$C13,2)</f>
        <v>0</v>
      </c>
      <c r="AA28" s="54">
        <f>ROUND(AA14*'KYAW Rates'!$C13,2)</f>
        <v>0</v>
      </c>
      <c r="AB28" s="54">
        <f>ROUND(AB14*'KYAW Rates'!$C13,2)</f>
        <v>0</v>
      </c>
      <c r="AC28" s="54">
        <f>ROUND(AC14*'KYAW Rates'!$C13,2)</f>
        <v>0</v>
      </c>
      <c r="AD28" s="54">
        <f>ROUND(AD14*'KYAW Rates'!$C13,2)</f>
        <v>0</v>
      </c>
      <c r="AE28" s="54">
        <f>ROUND(AE14*'KYAW Rates'!$C13,2)</f>
        <v>0</v>
      </c>
      <c r="AF28" s="54">
        <f>ROUND(AF14*'KYAW Rates'!$C13,2)</f>
        <v>0</v>
      </c>
      <c r="AG28" s="54">
        <f>ROUND(AG14*'KYAW Rates'!$C13,2)</f>
        <v>0</v>
      </c>
      <c r="AH28" s="54">
        <f>ROUND(AH14*'KYAW Rates'!$C13,2)</f>
        <v>0</v>
      </c>
      <c r="AI28" s="54">
        <f>ROUND(AI14*'KYAW Rates'!$C13,2)</f>
        <v>0</v>
      </c>
      <c r="AJ28" s="54">
        <f>ROUND(AJ14*'KYAW Rates'!$C13,2)</f>
        <v>0</v>
      </c>
      <c r="AK28" s="54">
        <f>ROUND(AK14*'KYAW Rates'!$C13,2)</f>
        <v>0</v>
      </c>
      <c r="AL28" s="54">
        <f>ROUND(AL14*'KYAW Rates'!$C13,2)</f>
        <v>0</v>
      </c>
      <c r="AM28" s="54">
        <f>ROUND(AM14*'KYAW Rates'!$C13,2)</f>
        <v>0</v>
      </c>
      <c r="AN28" s="54">
        <f>ROUND(AN14*'KYAW Rates'!$C13,2)</f>
        <v>0</v>
      </c>
      <c r="AO28" s="54">
        <f>ROUND(AO14*'KYAW Rates'!$C13,2)</f>
        <v>0</v>
      </c>
      <c r="AP28" s="54">
        <f>ROUND(AP14*'KYAW Rates'!$C13,2)</f>
        <v>0</v>
      </c>
      <c r="AQ28" s="54">
        <f>ROUND(AQ14*'KYAW Rates'!$C13,2)</f>
        <v>0</v>
      </c>
      <c r="AR28" s="54">
        <f>ROUND(AR14*'KYAW Rates'!$C13,2)</f>
        <v>0</v>
      </c>
      <c r="AS28" s="54">
        <f>ROUND(AS14*'KYAW Rates'!$C13,2)</f>
        <v>0</v>
      </c>
      <c r="AT28" s="54">
        <f>ROUND(AT14*'KYAW Rates'!$C13,2)</f>
        <v>0</v>
      </c>
      <c r="AU28" s="54">
        <f>ROUND(AU14*'KYAW Rates'!$C13,2)</f>
        <v>0</v>
      </c>
    </row>
    <row r="29" spans="2:47" x14ac:dyDescent="0.25">
      <c r="B29" t="s">
        <v>36</v>
      </c>
      <c r="C29" s="49">
        <f t="shared" si="42"/>
        <v>20952</v>
      </c>
      <c r="D29" s="52">
        <f t="shared" si="38"/>
        <v>20952</v>
      </c>
      <c r="E29" s="49">
        <f t="shared" si="39"/>
        <v>20952</v>
      </c>
      <c r="F29" s="49">
        <f t="shared" si="40"/>
        <v>20952</v>
      </c>
      <c r="G29" s="49">
        <f t="shared" si="41"/>
        <v>20952</v>
      </c>
      <c r="H29" s="49">
        <f>ROUND(H15*'KYAW Rates'!$C$14,2)</f>
        <v>20952</v>
      </c>
      <c r="I29" s="49">
        <f>ROUND(I15*'KYAW Rates'!$C$14,2)</f>
        <v>20952</v>
      </c>
      <c r="J29" s="49">
        <f>ROUND(J15*'KYAW Rates'!$C$14,2)</f>
        <v>20952</v>
      </c>
      <c r="K29" s="49"/>
      <c r="L29" s="54">
        <f>ROUND(L15*'KYAW Rates'!$C14,2)</f>
        <v>1746</v>
      </c>
      <c r="M29" s="54">
        <f>ROUND(M15*'KYAW Rates'!$C14,2)</f>
        <v>1746</v>
      </c>
      <c r="N29" s="54">
        <f>ROUND(N15*'KYAW Rates'!$C14,2)</f>
        <v>1746</v>
      </c>
      <c r="O29" s="54">
        <f>ROUND(O15*'KYAW Rates'!$C14,2)</f>
        <v>1746</v>
      </c>
      <c r="P29" s="54">
        <f>ROUND(P15*'KYAW Rates'!$C14,2)</f>
        <v>1746</v>
      </c>
      <c r="Q29" s="54">
        <f>ROUND(Q15*'KYAW Rates'!$C14,2)</f>
        <v>1746</v>
      </c>
      <c r="R29" s="54">
        <f>ROUND(R15*'KYAW Rates'!$C14,2)</f>
        <v>1746</v>
      </c>
      <c r="S29" s="54">
        <f>ROUND(S15*'KYAW Rates'!$C14,2)</f>
        <v>1746</v>
      </c>
      <c r="T29" s="54">
        <f>ROUND(T15*'KYAW Rates'!$C14,2)</f>
        <v>873</v>
      </c>
      <c r="U29" s="54">
        <f>ROUND(U15*'KYAW Rates'!$C14,2)</f>
        <v>1746</v>
      </c>
      <c r="V29" s="54">
        <f>ROUND(V15*'KYAW Rates'!$C14,2)</f>
        <v>2619</v>
      </c>
      <c r="W29" s="54">
        <f>ROUND(W15*'KYAW Rates'!$C14,2)</f>
        <v>1746</v>
      </c>
      <c r="X29" s="131">
        <f>ROUND(X15*'KYAW Rates'!$C14,2)</f>
        <v>1746</v>
      </c>
      <c r="Y29" s="131">
        <f>ROUND(Y15*'KYAW Rates'!$C14,2)</f>
        <v>1746</v>
      </c>
      <c r="Z29" s="54">
        <f>ROUND(Z15*'KYAW Rates'!$C14,2)</f>
        <v>1746</v>
      </c>
      <c r="AA29" s="54">
        <f>ROUND(AA15*'KYAW Rates'!$C14,2)</f>
        <v>1746</v>
      </c>
      <c r="AB29" s="54">
        <f>ROUND(AB15*'KYAW Rates'!$C14,2)</f>
        <v>1746</v>
      </c>
      <c r="AC29" s="54">
        <f>ROUND(AC15*'KYAW Rates'!$C14,2)</f>
        <v>1746</v>
      </c>
      <c r="AD29" s="54">
        <f>ROUND(AD15*'KYAW Rates'!$C14,2)</f>
        <v>1746</v>
      </c>
      <c r="AE29" s="54">
        <f>ROUND(AE15*'KYAW Rates'!$C14,2)</f>
        <v>1746</v>
      </c>
      <c r="AF29" s="54">
        <f>ROUND(AF15*'KYAW Rates'!$C14,2)</f>
        <v>1746</v>
      </c>
      <c r="AG29" s="54">
        <f>ROUND(AG15*'KYAW Rates'!$C14,2)</f>
        <v>1746</v>
      </c>
      <c r="AH29" s="54">
        <f>ROUND(AH15*'KYAW Rates'!$C14,2)</f>
        <v>1746</v>
      </c>
      <c r="AI29" s="54">
        <f>ROUND(AI15*'KYAW Rates'!$C14,2)</f>
        <v>1746</v>
      </c>
      <c r="AJ29" s="54">
        <f>ROUND(AJ15*'KYAW Rates'!$C14,2)</f>
        <v>1746</v>
      </c>
      <c r="AK29" s="54">
        <f>ROUND(AK15*'KYAW Rates'!$C14,2)</f>
        <v>1746</v>
      </c>
      <c r="AL29" s="54">
        <f>ROUND(AL15*'KYAW Rates'!$C14,2)</f>
        <v>1746</v>
      </c>
      <c r="AM29" s="54">
        <f>ROUND(AM15*'KYAW Rates'!$C14,2)</f>
        <v>1746</v>
      </c>
      <c r="AN29" s="54">
        <f>ROUND(AN15*'KYAW Rates'!$C14,2)</f>
        <v>1746</v>
      </c>
      <c r="AO29" s="54">
        <f>ROUND(AO15*'KYAW Rates'!$C14,2)</f>
        <v>1746</v>
      </c>
      <c r="AP29" s="54">
        <f>ROUND(AP15*'KYAW Rates'!$C14,2)</f>
        <v>1746</v>
      </c>
      <c r="AQ29" s="54">
        <f>ROUND(AQ15*'KYAW Rates'!$C14,2)</f>
        <v>1746</v>
      </c>
      <c r="AR29" s="54">
        <f>ROUND(AR15*'KYAW Rates'!$C14,2)</f>
        <v>1746</v>
      </c>
      <c r="AS29" s="54">
        <f>ROUND(AS15*'KYAW Rates'!$C14,2)</f>
        <v>1746</v>
      </c>
      <c r="AT29" s="54">
        <f>ROUND(AT15*'KYAW Rates'!$C14,2)</f>
        <v>1746</v>
      </c>
      <c r="AU29" s="54">
        <f>ROUND(AU15*'KYAW Rates'!$C14,2)</f>
        <v>1746</v>
      </c>
    </row>
    <row r="30" spans="2:47" x14ac:dyDescent="0.25">
      <c r="B30" t="s">
        <v>37</v>
      </c>
      <c r="C30" s="49">
        <f t="shared" si="42"/>
        <v>16761.599999999995</v>
      </c>
      <c r="D30" s="52">
        <f t="shared" si="38"/>
        <v>16761.599999999995</v>
      </c>
      <c r="E30" s="49">
        <f t="shared" si="39"/>
        <v>16761.599999999995</v>
      </c>
      <c r="F30" s="49">
        <f t="shared" si="40"/>
        <v>16761.599999999995</v>
      </c>
      <c r="G30" s="49">
        <f t="shared" si="41"/>
        <v>16761.599999999995</v>
      </c>
      <c r="H30" s="49">
        <f>ROUND(H16*'KYAW Rates'!$C$15,2)</f>
        <v>16761.599999999999</v>
      </c>
      <c r="I30" s="49">
        <f>ROUND(I16*'KYAW Rates'!$C$15,2)</f>
        <v>16761.599999999999</v>
      </c>
      <c r="J30" s="49">
        <f>ROUND(J16*'KYAW Rates'!$C$15,2)</f>
        <v>16761.599999999999</v>
      </c>
      <c r="K30" s="49"/>
      <c r="L30" s="54">
        <f>ROUND(L16*'KYAW Rates'!$C15,2)</f>
        <v>1396.8</v>
      </c>
      <c r="M30" s="54">
        <f>ROUND(M16*'KYAW Rates'!$C15,2)</f>
        <v>1396.8</v>
      </c>
      <c r="N30" s="54">
        <f>ROUND(N16*'KYAW Rates'!$C15,2)</f>
        <v>1396.8</v>
      </c>
      <c r="O30" s="54">
        <f>ROUND(O16*'KYAW Rates'!$C15,2)</f>
        <v>1396.8</v>
      </c>
      <c r="P30" s="54">
        <f>ROUND(P16*'KYAW Rates'!$C15,2)</f>
        <v>1396.8</v>
      </c>
      <c r="Q30" s="54">
        <f>ROUND(Q16*'KYAW Rates'!$C15,2)</f>
        <v>1396.8</v>
      </c>
      <c r="R30" s="54">
        <f>ROUND(R16*'KYAW Rates'!$C15,2)</f>
        <v>1396.8</v>
      </c>
      <c r="S30" s="54">
        <f>ROUND(S16*'KYAW Rates'!$C15,2)</f>
        <v>1396.8</v>
      </c>
      <c r="T30" s="54">
        <f>ROUND(T16*'KYAW Rates'!$C15,2)</f>
        <v>1396.8</v>
      </c>
      <c r="U30" s="54">
        <f>ROUND(U16*'KYAW Rates'!$C15,2)</f>
        <v>1396.8</v>
      </c>
      <c r="V30" s="54">
        <f>ROUND(V16*'KYAW Rates'!$C15,2)</f>
        <v>1396.8</v>
      </c>
      <c r="W30" s="54">
        <f>ROUND(W16*'KYAW Rates'!$C15,2)</f>
        <v>1396.8</v>
      </c>
      <c r="X30" s="131">
        <f>ROUND(X16*'KYAW Rates'!$C15,2)</f>
        <v>1396.8</v>
      </c>
      <c r="Y30" s="131">
        <f>ROUND(Y16*'KYAW Rates'!$C15,2)</f>
        <v>1396.8</v>
      </c>
      <c r="Z30" s="54">
        <f>ROUND(Z16*'KYAW Rates'!$C15,2)</f>
        <v>1396.8</v>
      </c>
      <c r="AA30" s="54">
        <f>ROUND(AA16*'KYAW Rates'!$C15,2)</f>
        <v>1396.8</v>
      </c>
      <c r="AB30" s="54">
        <f>ROUND(AB16*'KYAW Rates'!$C15,2)</f>
        <v>1396.8</v>
      </c>
      <c r="AC30" s="54">
        <f>ROUND(AC16*'KYAW Rates'!$C15,2)</f>
        <v>1396.8</v>
      </c>
      <c r="AD30" s="54">
        <f>ROUND(AD16*'KYAW Rates'!$C15,2)</f>
        <v>1396.8</v>
      </c>
      <c r="AE30" s="54">
        <f>ROUND(AE16*'KYAW Rates'!$C15,2)</f>
        <v>1396.8</v>
      </c>
      <c r="AF30" s="54">
        <f>ROUND(AF16*'KYAW Rates'!$C15,2)</f>
        <v>1396.8</v>
      </c>
      <c r="AG30" s="54">
        <f>ROUND(AG16*'KYAW Rates'!$C15,2)</f>
        <v>1396.8</v>
      </c>
      <c r="AH30" s="54">
        <f>ROUND(AH16*'KYAW Rates'!$C15,2)</f>
        <v>1396.8</v>
      </c>
      <c r="AI30" s="54">
        <f>ROUND(AI16*'KYAW Rates'!$C15,2)</f>
        <v>1396.8</v>
      </c>
      <c r="AJ30" s="54">
        <f>ROUND(AJ16*'KYAW Rates'!$C15,2)</f>
        <v>1396.8</v>
      </c>
      <c r="AK30" s="54">
        <f>ROUND(AK16*'KYAW Rates'!$C15,2)</f>
        <v>1396.8</v>
      </c>
      <c r="AL30" s="54">
        <f>ROUND(AL16*'KYAW Rates'!$C15,2)</f>
        <v>1396.8</v>
      </c>
      <c r="AM30" s="54">
        <f>ROUND(AM16*'KYAW Rates'!$C15,2)</f>
        <v>1396.8</v>
      </c>
      <c r="AN30" s="54">
        <f>ROUND(AN16*'KYAW Rates'!$C15,2)</f>
        <v>1396.8</v>
      </c>
      <c r="AO30" s="54">
        <f>ROUND(AO16*'KYAW Rates'!$C15,2)</f>
        <v>1396.8</v>
      </c>
      <c r="AP30" s="54">
        <f>ROUND(AP16*'KYAW Rates'!$C15,2)</f>
        <v>1396.8</v>
      </c>
      <c r="AQ30" s="54">
        <f>ROUND(AQ16*'KYAW Rates'!$C15,2)</f>
        <v>1396.8</v>
      </c>
      <c r="AR30" s="54">
        <f>ROUND(AR16*'KYAW Rates'!$C15,2)</f>
        <v>1396.8</v>
      </c>
      <c r="AS30" s="54">
        <f>ROUND(AS16*'KYAW Rates'!$C15,2)</f>
        <v>1396.8</v>
      </c>
      <c r="AT30" s="54">
        <f>ROUND(AT16*'KYAW Rates'!$C15,2)</f>
        <v>1396.8</v>
      </c>
      <c r="AU30" s="54">
        <f>ROUND(AU16*'KYAW Rates'!$C15,2)</f>
        <v>1396.8</v>
      </c>
    </row>
    <row r="31" spans="2:47" x14ac:dyDescent="0.25">
      <c r="C31" s="54"/>
      <c r="D31" s="54"/>
      <c r="E31" s="54"/>
      <c r="F31" s="54"/>
      <c r="G31" s="54"/>
      <c r="H31" s="54"/>
      <c r="I31" s="54"/>
      <c r="J31" s="54"/>
      <c r="K31" s="49"/>
      <c r="L31" s="54"/>
      <c r="M31" s="54"/>
      <c r="N31" s="54"/>
      <c r="O31" s="54"/>
      <c r="P31" s="54"/>
      <c r="Q31" s="54"/>
      <c r="R31" s="54"/>
      <c r="S31" s="54"/>
      <c r="T31" s="54"/>
      <c r="U31" s="54"/>
      <c r="V31" s="54"/>
      <c r="W31" s="54"/>
      <c r="X31" s="131"/>
      <c r="Y31" s="131"/>
      <c r="Z31" s="54"/>
      <c r="AA31" s="54"/>
      <c r="AB31" s="54"/>
      <c r="AC31" s="54"/>
      <c r="AD31" s="54"/>
      <c r="AE31" s="54"/>
      <c r="AF31" s="54"/>
      <c r="AG31" s="54"/>
      <c r="AH31" s="54"/>
      <c r="AI31" s="54"/>
      <c r="AJ31" s="54"/>
      <c r="AK31" s="54"/>
      <c r="AL31" s="54"/>
      <c r="AM31" s="54"/>
      <c r="AN31" s="54"/>
      <c r="AO31" s="54"/>
      <c r="AP31" s="54"/>
      <c r="AQ31" s="54"/>
      <c r="AR31" s="54"/>
      <c r="AS31" s="54"/>
      <c r="AT31" s="54"/>
      <c r="AU31" s="54"/>
    </row>
    <row r="32" spans="2:47" ht="15.75" thickBot="1" x14ac:dyDescent="0.3">
      <c r="C32" s="55">
        <f t="shared" ref="C32" si="43">SUM(C22:C31)</f>
        <v>27383914.030000005</v>
      </c>
      <c r="D32" s="55">
        <f>SUM(D22:D31)</f>
        <v>27591974.960000005</v>
      </c>
      <c r="E32" s="55">
        <f t="shared" ref="E32:F32" si="44">SUM(E22:E31)</f>
        <v>27736444.669999998</v>
      </c>
      <c r="F32" s="55">
        <f t="shared" si="44"/>
        <v>27824868.300000001</v>
      </c>
      <c r="G32" s="55">
        <f>SUM(G22:G31)</f>
        <v>27824868.300000001</v>
      </c>
      <c r="H32" s="55">
        <f t="shared" ref="H32:J32" si="45">SUM(H22:H31)</f>
        <v>27842236.950000003</v>
      </c>
      <c r="I32" s="55">
        <f t="shared" si="45"/>
        <v>27859605.600000001</v>
      </c>
      <c r="J32" s="55">
        <f t="shared" si="45"/>
        <v>27876974.250000004</v>
      </c>
      <c r="K32" s="53"/>
      <c r="L32" s="55">
        <f t="shared" ref="L32:W32" si="46">SUM(L22:L31)</f>
        <v>2401690.9499999997</v>
      </c>
      <c r="M32" s="55">
        <f t="shared" si="46"/>
        <v>2284953.88</v>
      </c>
      <c r="N32" s="55">
        <f t="shared" si="46"/>
        <v>2357784.5799999996</v>
      </c>
      <c r="O32" s="55">
        <f t="shared" si="46"/>
        <v>2208165.02</v>
      </c>
      <c r="P32" s="55">
        <f t="shared" si="46"/>
        <v>2288121.5099999993</v>
      </c>
      <c r="Q32" s="55">
        <f t="shared" si="46"/>
        <v>2159466.5900000003</v>
      </c>
      <c r="R32" s="55">
        <f t="shared" si="46"/>
        <v>2419722.94</v>
      </c>
      <c r="S32" s="55">
        <f t="shared" si="46"/>
        <v>2176603.52</v>
      </c>
      <c r="T32" s="55">
        <f t="shared" si="46"/>
        <v>2295547.91</v>
      </c>
      <c r="U32" s="55">
        <f t="shared" si="46"/>
        <v>2422083.13</v>
      </c>
      <c r="V32" s="55">
        <f t="shared" si="46"/>
        <v>2300355.3099999996</v>
      </c>
      <c r="W32" s="55">
        <f t="shared" si="46"/>
        <v>2069418.69</v>
      </c>
      <c r="X32" s="55">
        <f t="shared" ref="X32:AU32" si="47">SUM(X22:X31)</f>
        <v>2399161.61</v>
      </c>
      <c r="Y32" s="55">
        <f t="shared" si="47"/>
        <v>2305849.9099999997</v>
      </c>
      <c r="Z32" s="55">
        <f t="shared" si="47"/>
        <v>2294690.65</v>
      </c>
      <c r="AA32" s="55">
        <f t="shared" si="47"/>
        <v>2297217.8499999996</v>
      </c>
      <c r="AB32" s="55">
        <f t="shared" si="47"/>
        <v>2299376.4999999995</v>
      </c>
      <c r="AC32" s="55">
        <f t="shared" si="47"/>
        <v>2300628.4</v>
      </c>
      <c r="AD32" s="55">
        <f t="shared" si="47"/>
        <v>2301383.0499999998</v>
      </c>
      <c r="AE32" s="55">
        <f t="shared" si="47"/>
        <v>2306261.9499999997</v>
      </c>
      <c r="AF32" s="55">
        <f t="shared" si="47"/>
        <v>2307396.8499999996</v>
      </c>
      <c r="AG32" s="55">
        <f t="shared" si="47"/>
        <v>2308116.4</v>
      </c>
      <c r="AH32" s="55">
        <f t="shared" si="47"/>
        <v>2308344.5499999998</v>
      </c>
      <c r="AI32" s="55">
        <f t="shared" si="47"/>
        <v>2308016.9499999997</v>
      </c>
      <c r="AJ32" s="55">
        <f t="shared" si="47"/>
        <v>2309333.1999999997</v>
      </c>
      <c r="AK32" s="55">
        <f t="shared" si="47"/>
        <v>2310415.4499999997</v>
      </c>
      <c r="AL32" s="55">
        <f t="shared" si="47"/>
        <v>2312059.2999999998</v>
      </c>
      <c r="AM32" s="55">
        <f t="shared" si="47"/>
        <v>2314586.4999999995</v>
      </c>
      <c r="AN32" s="55">
        <f t="shared" si="47"/>
        <v>2316745.15</v>
      </c>
      <c r="AO32" s="55">
        <f t="shared" si="47"/>
        <v>2317997.0499999998</v>
      </c>
      <c r="AP32" s="55">
        <f t="shared" si="47"/>
        <v>2318751.6999999997</v>
      </c>
      <c r="AQ32" s="55">
        <f t="shared" si="47"/>
        <v>2323630.5999999996</v>
      </c>
      <c r="AR32" s="55">
        <f t="shared" si="47"/>
        <v>2324765.4999999995</v>
      </c>
      <c r="AS32" s="55">
        <f t="shared" si="47"/>
        <v>2325485.0499999998</v>
      </c>
      <c r="AT32" s="55">
        <f t="shared" si="47"/>
        <v>2325713.1999999997</v>
      </c>
      <c r="AU32" s="55">
        <f t="shared" si="47"/>
        <v>2325385.5999999996</v>
      </c>
    </row>
    <row r="34" spans="2:47" ht="15.75" thickBot="1" x14ac:dyDescent="0.3">
      <c r="B34" t="s">
        <v>39</v>
      </c>
      <c r="C34" s="64" t="str">
        <f t="shared" ref="C34:J34" si="48">+C$7</f>
        <v>2024</v>
      </c>
      <c r="D34" s="64" t="str">
        <f>+D$7</f>
        <v>TME 08/2025</v>
      </c>
      <c r="E34" s="64" t="str">
        <f t="shared" si="48"/>
        <v>2025</v>
      </c>
      <c r="F34" s="64" t="str">
        <f t="shared" si="48"/>
        <v>2026</v>
      </c>
      <c r="G34" s="73" t="str">
        <f t="shared" si="48"/>
        <v>FC END 12/26</v>
      </c>
      <c r="H34" s="81" t="str">
        <f t="shared" si="48"/>
        <v>2027</v>
      </c>
      <c r="I34" s="81" t="str">
        <f t="shared" si="48"/>
        <v>2028</v>
      </c>
      <c r="J34" s="81" t="str">
        <f t="shared" si="48"/>
        <v>2029</v>
      </c>
      <c r="L34" s="64">
        <f t="shared" ref="L34:AU34" si="49">+L$7</f>
        <v>45292</v>
      </c>
      <c r="M34" s="64">
        <f t="shared" si="49"/>
        <v>45323</v>
      </c>
      <c r="N34" s="64">
        <f t="shared" si="49"/>
        <v>45352</v>
      </c>
      <c r="O34" s="64">
        <f t="shared" si="49"/>
        <v>45383</v>
      </c>
      <c r="P34" s="64">
        <f t="shared" si="49"/>
        <v>45413</v>
      </c>
      <c r="Q34" s="64">
        <f t="shared" si="49"/>
        <v>45444</v>
      </c>
      <c r="R34" s="64">
        <f t="shared" si="49"/>
        <v>45474</v>
      </c>
      <c r="S34" s="64">
        <f t="shared" si="49"/>
        <v>45505</v>
      </c>
      <c r="T34" s="64">
        <f t="shared" si="49"/>
        <v>45536</v>
      </c>
      <c r="U34" s="64">
        <f t="shared" si="49"/>
        <v>45566</v>
      </c>
      <c r="V34" s="64">
        <f t="shared" si="49"/>
        <v>45597</v>
      </c>
      <c r="W34" s="64">
        <f t="shared" si="49"/>
        <v>45627</v>
      </c>
      <c r="X34" s="64">
        <f t="shared" si="49"/>
        <v>45658</v>
      </c>
      <c r="Y34" s="64">
        <f t="shared" si="49"/>
        <v>45689</v>
      </c>
      <c r="Z34" s="64">
        <f t="shared" si="49"/>
        <v>45717</v>
      </c>
      <c r="AA34" s="64">
        <f t="shared" si="49"/>
        <v>45748</v>
      </c>
      <c r="AB34" s="64">
        <f t="shared" si="49"/>
        <v>45778</v>
      </c>
      <c r="AC34" s="64">
        <f t="shared" si="49"/>
        <v>45809</v>
      </c>
      <c r="AD34" s="64">
        <f t="shared" si="49"/>
        <v>45839</v>
      </c>
      <c r="AE34" s="64">
        <f t="shared" si="49"/>
        <v>45870</v>
      </c>
      <c r="AF34" s="64">
        <f t="shared" si="49"/>
        <v>45901</v>
      </c>
      <c r="AG34" s="64">
        <f t="shared" si="49"/>
        <v>45931</v>
      </c>
      <c r="AH34" s="64">
        <f t="shared" si="49"/>
        <v>45962</v>
      </c>
      <c r="AI34" s="64">
        <f t="shared" si="49"/>
        <v>45992</v>
      </c>
      <c r="AJ34" s="64">
        <f t="shared" si="49"/>
        <v>46023</v>
      </c>
      <c r="AK34" s="64">
        <f t="shared" si="49"/>
        <v>46054</v>
      </c>
      <c r="AL34" s="64">
        <f t="shared" si="49"/>
        <v>46082</v>
      </c>
      <c r="AM34" s="64">
        <f t="shared" si="49"/>
        <v>46113</v>
      </c>
      <c r="AN34" s="64">
        <f t="shared" si="49"/>
        <v>46143</v>
      </c>
      <c r="AO34" s="64">
        <f t="shared" si="49"/>
        <v>46174</v>
      </c>
      <c r="AP34" s="64">
        <f t="shared" si="49"/>
        <v>46204</v>
      </c>
      <c r="AQ34" s="64">
        <f t="shared" si="49"/>
        <v>46235</v>
      </c>
      <c r="AR34" s="64">
        <f t="shared" si="49"/>
        <v>46266</v>
      </c>
      <c r="AS34" s="64">
        <f t="shared" si="49"/>
        <v>46296</v>
      </c>
      <c r="AT34" s="64">
        <f t="shared" si="49"/>
        <v>46327</v>
      </c>
      <c r="AU34" s="64">
        <f t="shared" si="49"/>
        <v>46357</v>
      </c>
    </row>
    <row r="35" spans="2:47" x14ac:dyDescent="0.25">
      <c r="B35" t="s">
        <v>54</v>
      </c>
      <c r="C35" s="49">
        <f t="shared" ref="C35" si="50">SUM(L35:W35)</f>
        <v>61871161.539999999</v>
      </c>
      <c r="D35" s="49">
        <f>SUM(T35:AE35)</f>
        <v>63191974.409999996</v>
      </c>
      <c r="E35" s="49">
        <f>SUM(X35:AI35)</f>
        <v>61901404.149999999</v>
      </c>
      <c r="F35" s="49">
        <f>SUM(AJ35:AU35)</f>
        <v>60534260.100000001</v>
      </c>
      <c r="G35" s="49">
        <f>SUM(AJ35:AU35)</f>
        <v>60534260.100000001</v>
      </c>
      <c r="H35" s="49">
        <f>+KYAW!$F304*10</f>
        <v>60688960</v>
      </c>
      <c r="I35" s="49">
        <f>+KYAW!$F305*10</f>
        <v>60840460</v>
      </c>
      <c r="J35" s="49">
        <f>+KYAW!$F306*10</f>
        <v>60988800</v>
      </c>
      <c r="K35" s="49"/>
      <c r="L35" s="50">
        <f>'2024 Bill Analysis'!D45</f>
        <v>5149016.09</v>
      </c>
      <c r="M35" s="50">
        <f>'2024 Bill Analysis'!E45</f>
        <v>4534525.7299999995</v>
      </c>
      <c r="N35" s="50">
        <f>'2024 Bill Analysis'!F45</f>
        <v>4048105.81</v>
      </c>
      <c r="O35" s="50">
        <f>'2024 Bill Analysis'!G45</f>
        <v>4246735.669999999</v>
      </c>
      <c r="P35" s="50">
        <f>'2024 Bill Analysis'!H45</f>
        <v>4898082.3</v>
      </c>
      <c r="Q35" s="50">
        <f>'2024 Bill Analysis'!I45</f>
        <v>5165886.7499999991</v>
      </c>
      <c r="R35" s="50">
        <f>'2024 Bill Analysis'!J45</f>
        <v>6763029.21</v>
      </c>
      <c r="S35" s="50">
        <f>'2024 Bill Analysis'!K45</f>
        <v>5759766.1200000001</v>
      </c>
      <c r="T35" s="50">
        <f>'2024 Bill Analysis'!L45</f>
        <v>6645518.1000000006</v>
      </c>
      <c r="U35" s="50">
        <f>'2024 Bill Analysis'!M45</f>
        <v>5589152.9099999992</v>
      </c>
      <c r="V35" s="50">
        <f>'2024 Bill Analysis'!N45</f>
        <v>5138958.330000001</v>
      </c>
      <c r="W35" s="50">
        <f>'2024 Bill Analysis'!O45</f>
        <v>3932384.52</v>
      </c>
      <c r="X35" s="50">
        <f>'2025 Bill Analysis'!D22</f>
        <v>5354880.3499999996</v>
      </c>
      <c r="Y35" s="50">
        <f>'2025 Bill Analysis'!E22</f>
        <v>5079154.6000000006</v>
      </c>
      <c r="Z35" s="102">
        <f>+KYAW!$F212*10</f>
        <v>4510021.5999999996</v>
      </c>
      <c r="AA35" s="102">
        <f>+KYAW!$F213*10</f>
        <v>4574266.8</v>
      </c>
      <c r="AB35" s="102">
        <f>+KYAW!$F214*10</f>
        <v>5119022.1000000006</v>
      </c>
      <c r="AC35" s="102">
        <f>+KYAW!$F215*10</f>
        <v>5670721.2999999998</v>
      </c>
      <c r="AD35" s="102">
        <f>+KYAW!$F216*10</f>
        <v>5857841.4000000004</v>
      </c>
      <c r="AE35" s="102">
        <f>+KYAW!$F217*10</f>
        <v>5720052.4000000004</v>
      </c>
      <c r="AF35" s="102">
        <f>+KYAW!$F218*10</f>
        <v>5505942.1999999993</v>
      </c>
      <c r="AG35" s="102">
        <f>+KYAW!$F219*10</f>
        <v>5270155.2</v>
      </c>
      <c r="AH35" s="102">
        <f>+KYAW!$F220*10</f>
        <v>4533449.3</v>
      </c>
      <c r="AI35" s="102">
        <f>+KYAW!$F221*10</f>
        <v>4705896.9000000004</v>
      </c>
      <c r="AJ35" s="102">
        <f>+KYAW!$F222*10</f>
        <v>4694129.2</v>
      </c>
      <c r="AK35" s="102">
        <f>+KYAW!$F223*10</f>
        <v>4241938.3</v>
      </c>
      <c r="AL35" s="102">
        <f>+KYAW!$F224*10</f>
        <v>4521485.5</v>
      </c>
      <c r="AM35" s="102">
        <f>+KYAW!$F225*10</f>
        <v>4585893.9000000004</v>
      </c>
      <c r="AN35" s="102">
        <f>+KYAW!$F226*10</f>
        <v>5132034</v>
      </c>
      <c r="AO35" s="102">
        <f>+KYAW!$F227*10</f>
        <v>5685135.6000000006</v>
      </c>
      <c r="AP35" s="102">
        <f>+KYAW!$F228*10</f>
        <v>5872731.2000000002</v>
      </c>
      <c r="AQ35" s="102">
        <f>+KYAW!$F229*10</f>
        <v>5734592.0999999996</v>
      </c>
      <c r="AR35" s="102">
        <f>+KYAW!$F230*10</f>
        <v>5519937.5999999996</v>
      </c>
      <c r="AS35" s="102">
        <f>+KYAW!$F231*10</f>
        <v>5283551.3</v>
      </c>
      <c r="AT35" s="102">
        <f>+KYAW!$F232*10</f>
        <v>4544972.8000000007</v>
      </c>
      <c r="AU35" s="102">
        <f>+KYAW!$F233*10</f>
        <v>4717858.5999999996</v>
      </c>
    </row>
    <row r="36" spans="2:47" x14ac:dyDescent="0.25">
      <c r="C36" s="49"/>
      <c r="D36" s="49"/>
      <c r="E36" s="49"/>
      <c r="F36" s="49"/>
      <c r="G36" s="49"/>
      <c r="H36" s="49"/>
      <c r="I36" s="49"/>
      <c r="J36" s="49"/>
      <c r="K36" s="49"/>
      <c r="L36" s="50"/>
      <c r="M36" s="50"/>
      <c r="N36" s="50"/>
      <c r="O36" s="50"/>
      <c r="P36" s="50"/>
      <c r="Q36" s="50"/>
      <c r="R36" s="50"/>
      <c r="S36" s="50"/>
      <c r="T36" s="50"/>
      <c r="U36" s="50"/>
      <c r="V36" s="50"/>
      <c r="W36" s="50"/>
      <c r="X36" s="129"/>
      <c r="Y36" s="129"/>
      <c r="Z36" s="50"/>
      <c r="AA36" s="50"/>
      <c r="AB36" s="50"/>
      <c r="AC36" s="50"/>
      <c r="AD36" s="50"/>
      <c r="AE36" s="50"/>
      <c r="AF36" s="50"/>
      <c r="AG36" s="50"/>
      <c r="AH36" s="50"/>
      <c r="AI36" s="50"/>
      <c r="AJ36" s="50"/>
      <c r="AK36" s="50"/>
      <c r="AL36" s="50"/>
      <c r="AM36" s="50"/>
      <c r="AN36" s="50"/>
      <c r="AO36" s="50"/>
      <c r="AP36" s="50"/>
      <c r="AQ36" s="50"/>
      <c r="AR36" s="50"/>
      <c r="AS36" s="50"/>
      <c r="AT36" s="50"/>
      <c r="AU36" s="50"/>
    </row>
    <row r="37" spans="2:47" x14ac:dyDescent="0.25">
      <c r="C37" s="49"/>
      <c r="D37" s="49"/>
      <c r="E37" s="49"/>
      <c r="F37" s="49"/>
      <c r="G37" s="49"/>
      <c r="H37" s="49"/>
      <c r="I37" s="49"/>
      <c r="J37" s="49"/>
      <c r="K37" s="49"/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50"/>
      <c r="W37" s="50"/>
      <c r="X37" s="129"/>
      <c r="Y37" s="129"/>
      <c r="Z37" s="50"/>
      <c r="AA37" s="50"/>
      <c r="AB37" s="50"/>
      <c r="AC37" s="50"/>
      <c r="AD37" s="50"/>
      <c r="AE37" s="50"/>
      <c r="AF37" s="50"/>
      <c r="AG37" s="50"/>
      <c r="AH37" s="50"/>
      <c r="AI37" s="50"/>
      <c r="AJ37" s="50"/>
      <c r="AK37" s="50"/>
      <c r="AL37" s="50"/>
      <c r="AM37" s="50"/>
      <c r="AN37" s="50"/>
      <c r="AO37" s="50"/>
      <c r="AP37" s="50"/>
      <c r="AQ37" s="50"/>
      <c r="AR37" s="50"/>
      <c r="AS37" s="50"/>
      <c r="AT37" s="50"/>
      <c r="AU37" s="50"/>
    </row>
    <row r="38" spans="2:47" ht="15.75" thickBot="1" x14ac:dyDescent="0.3">
      <c r="C38" s="56">
        <f t="shared" ref="C38:E38" si="51">SUM(C35:C37)</f>
        <v>61871161.539999999</v>
      </c>
      <c r="D38" s="56">
        <f t="shared" ref="D38" si="52">SUM(D35:D37)</f>
        <v>63191974.409999996</v>
      </c>
      <c r="E38" s="56">
        <f t="shared" si="51"/>
        <v>61901404.149999999</v>
      </c>
      <c r="F38" s="56">
        <f t="shared" ref="F38" si="53">SUM(F35:F37)</f>
        <v>60534260.100000001</v>
      </c>
      <c r="G38" s="56">
        <f>SUM(G35:G37)</f>
        <v>60534260.100000001</v>
      </c>
      <c r="H38" s="56">
        <f>SUM(H35:H37)</f>
        <v>60688960</v>
      </c>
      <c r="I38" s="56">
        <f t="shared" ref="I38:J38" si="54">SUM(I35:I37)</f>
        <v>60840460</v>
      </c>
      <c r="J38" s="56">
        <f t="shared" si="54"/>
        <v>60988800</v>
      </c>
      <c r="K38" s="49"/>
      <c r="L38" s="56">
        <f t="shared" ref="L38:W38" si="55">SUM(L35:L37)</f>
        <v>5149016.09</v>
      </c>
      <c r="M38" s="56">
        <f t="shared" si="55"/>
        <v>4534525.7299999995</v>
      </c>
      <c r="N38" s="56">
        <f t="shared" si="55"/>
        <v>4048105.81</v>
      </c>
      <c r="O38" s="56">
        <f t="shared" si="55"/>
        <v>4246735.669999999</v>
      </c>
      <c r="P38" s="56">
        <f t="shared" si="55"/>
        <v>4898082.3</v>
      </c>
      <c r="Q38" s="56">
        <f t="shared" si="55"/>
        <v>5165886.7499999991</v>
      </c>
      <c r="R38" s="56">
        <f t="shared" si="55"/>
        <v>6763029.21</v>
      </c>
      <c r="S38" s="56">
        <f t="shared" si="55"/>
        <v>5759766.1200000001</v>
      </c>
      <c r="T38" s="56">
        <f t="shared" si="55"/>
        <v>6645518.1000000006</v>
      </c>
      <c r="U38" s="56">
        <f t="shared" si="55"/>
        <v>5589152.9099999992</v>
      </c>
      <c r="V38" s="56">
        <f t="shared" si="55"/>
        <v>5138958.330000001</v>
      </c>
      <c r="W38" s="56">
        <f t="shared" si="55"/>
        <v>3932384.52</v>
      </c>
      <c r="X38" s="56">
        <f t="shared" ref="X38:AU38" si="56">SUM(X35:X37)</f>
        <v>5354880.3499999996</v>
      </c>
      <c r="Y38" s="56">
        <f t="shared" si="56"/>
        <v>5079154.6000000006</v>
      </c>
      <c r="Z38" s="56">
        <f t="shared" si="56"/>
        <v>4510021.5999999996</v>
      </c>
      <c r="AA38" s="56">
        <f t="shared" si="56"/>
        <v>4574266.8</v>
      </c>
      <c r="AB38" s="56">
        <f t="shared" si="56"/>
        <v>5119022.1000000006</v>
      </c>
      <c r="AC38" s="56">
        <f t="shared" si="56"/>
        <v>5670721.2999999998</v>
      </c>
      <c r="AD38" s="56">
        <f t="shared" si="56"/>
        <v>5857841.4000000004</v>
      </c>
      <c r="AE38" s="56">
        <f t="shared" si="56"/>
        <v>5720052.4000000004</v>
      </c>
      <c r="AF38" s="56">
        <f t="shared" si="56"/>
        <v>5505942.1999999993</v>
      </c>
      <c r="AG38" s="56">
        <f t="shared" si="56"/>
        <v>5270155.2</v>
      </c>
      <c r="AH38" s="56">
        <f t="shared" si="56"/>
        <v>4533449.3</v>
      </c>
      <c r="AI38" s="56">
        <f t="shared" si="56"/>
        <v>4705896.9000000004</v>
      </c>
      <c r="AJ38" s="56">
        <f t="shared" si="56"/>
        <v>4694129.2</v>
      </c>
      <c r="AK38" s="56">
        <f t="shared" si="56"/>
        <v>4241938.3</v>
      </c>
      <c r="AL38" s="56">
        <f t="shared" si="56"/>
        <v>4521485.5</v>
      </c>
      <c r="AM38" s="56">
        <f t="shared" si="56"/>
        <v>4585893.9000000004</v>
      </c>
      <c r="AN38" s="56">
        <f t="shared" si="56"/>
        <v>5132034</v>
      </c>
      <c r="AO38" s="56">
        <f t="shared" si="56"/>
        <v>5685135.6000000006</v>
      </c>
      <c r="AP38" s="56">
        <f t="shared" si="56"/>
        <v>5872731.2000000002</v>
      </c>
      <c r="AQ38" s="56">
        <f t="shared" si="56"/>
        <v>5734592.0999999996</v>
      </c>
      <c r="AR38" s="56">
        <f t="shared" si="56"/>
        <v>5519937.5999999996</v>
      </c>
      <c r="AS38" s="56">
        <f t="shared" si="56"/>
        <v>5283551.3</v>
      </c>
      <c r="AT38" s="56">
        <f t="shared" si="56"/>
        <v>4544972.8000000007</v>
      </c>
      <c r="AU38" s="56">
        <f t="shared" si="56"/>
        <v>4717858.5999999996</v>
      </c>
    </row>
    <row r="39" spans="2:47" x14ac:dyDescent="0.25">
      <c r="C39" s="1"/>
      <c r="D39" s="1"/>
      <c r="E39" s="1"/>
      <c r="F39" s="1"/>
      <c r="G39" s="1"/>
      <c r="H39" s="1"/>
      <c r="I39" s="1"/>
      <c r="J39" s="1"/>
    </row>
    <row r="40" spans="2:47" ht="15.75" thickBot="1" x14ac:dyDescent="0.3">
      <c r="B40" t="s">
        <v>40</v>
      </c>
      <c r="C40" s="64" t="str">
        <f t="shared" ref="C40:J40" si="57">+C$7</f>
        <v>2024</v>
      </c>
      <c r="D40" s="64" t="str">
        <f>+D$7</f>
        <v>TME 08/2025</v>
      </c>
      <c r="E40" s="64" t="str">
        <f t="shared" si="57"/>
        <v>2025</v>
      </c>
      <c r="F40" s="64" t="str">
        <f t="shared" si="57"/>
        <v>2026</v>
      </c>
      <c r="G40" s="73" t="str">
        <f t="shared" si="57"/>
        <v>FC END 12/26</v>
      </c>
      <c r="H40" s="81" t="str">
        <f t="shared" si="57"/>
        <v>2027</v>
      </c>
      <c r="I40" s="81" t="str">
        <f t="shared" si="57"/>
        <v>2028</v>
      </c>
      <c r="J40" s="81" t="str">
        <f t="shared" si="57"/>
        <v>2029</v>
      </c>
      <c r="L40" s="64">
        <f t="shared" ref="L40:AU40" si="58">+L$7</f>
        <v>45292</v>
      </c>
      <c r="M40" s="64">
        <f t="shared" si="58"/>
        <v>45323</v>
      </c>
      <c r="N40" s="64">
        <f t="shared" si="58"/>
        <v>45352</v>
      </c>
      <c r="O40" s="64">
        <f t="shared" si="58"/>
        <v>45383</v>
      </c>
      <c r="P40" s="64">
        <f t="shared" si="58"/>
        <v>45413</v>
      </c>
      <c r="Q40" s="64">
        <f t="shared" si="58"/>
        <v>45444</v>
      </c>
      <c r="R40" s="64">
        <f t="shared" si="58"/>
        <v>45474</v>
      </c>
      <c r="S40" s="64">
        <f t="shared" si="58"/>
        <v>45505</v>
      </c>
      <c r="T40" s="64">
        <f t="shared" si="58"/>
        <v>45536</v>
      </c>
      <c r="U40" s="64">
        <f t="shared" si="58"/>
        <v>45566</v>
      </c>
      <c r="V40" s="64">
        <f t="shared" si="58"/>
        <v>45597</v>
      </c>
      <c r="W40" s="64">
        <f t="shared" si="58"/>
        <v>45627</v>
      </c>
      <c r="X40" s="64">
        <f t="shared" si="58"/>
        <v>45658</v>
      </c>
      <c r="Y40" s="64">
        <f t="shared" si="58"/>
        <v>45689</v>
      </c>
      <c r="Z40" s="64">
        <f t="shared" si="58"/>
        <v>45717</v>
      </c>
      <c r="AA40" s="64">
        <f t="shared" si="58"/>
        <v>45748</v>
      </c>
      <c r="AB40" s="64">
        <f t="shared" si="58"/>
        <v>45778</v>
      </c>
      <c r="AC40" s="64">
        <f t="shared" si="58"/>
        <v>45809</v>
      </c>
      <c r="AD40" s="64">
        <f t="shared" si="58"/>
        <v>45839</v>
      </c>
      <c r="AE40" s="64">
        <f t="shared" si="58"/>
        <v>45870</v>
      </c>
      <c r="AF40" s="64">
        <f t="shared" si="58"/>
        <v>45901</v>
      </c>
      <c r="AG40" s="64">
        <f t="shared" si="58"/>
        <v>45931</v>
      </c>
      <c r="AH40" s="64">
        <f t="shared" si="58"/>
        <v>45962</v>
      </c>
      <c r="AI40" s="64">
        <f t="shared" si="58"/>
        <v>45992</v>
      </c>
      <c r="AJ40" s="64">
        <f t="shared" si="58"/>
        <v>46023</v>
      </c>
      <c r="AK40" s="64">
        <f t="shared" si="58"/>
        <v>46054</v>
      </c>
      <c r="AL40" s="64">
        <f t="shared" si="58"/>
        <v>46082</v>
      </c>
      <c r="AM40" s="64">
        <f t="shared" si="58"/>
        <v>46113</v>
      </c>
      <c r="AN40" s="64">
        <f t="shared" si="58"/>
        <v>46143</v>
      </c>
      <c r="AO40" s="64">
        <f t="shared" si="58"/>
        <v>46174</v>
      </c>
      <c r="AP40" s="64">
        <f t="shared" si="58"/>
        <v>46204</v>
      </c>
      <c r="AQ40" s="64">
        <f t="shared" si="58"/>
        <v>46235</v>
      </c>
      <c r="AR40" s="64">
        <f t="shared" si="58"/>
        <v>46266</v>
      </c>
      <c r="AS40" s="64">
        <f t="shared" si="58"/>
        <v>46296</v>
      </c>
      <c r="AT40" s="64">
        <f t="shared" si="58"/>
        <v>46327</v>
      </c>
      <c r="AU40" s="64">
        <f t="shared" si="58"/>
        <v>46357</v>
      </c>
    </row>
    <row r="41" spans="2:47" x14ac:dyDescent="0.25">
      <c r="B41" t="s">
        <v>54</v>
      </c>
      <c r="C41" s="52">
        <f>SUM(L41:W41)</f>
        <v>41633723.310000002</v>
      </c>
      <c r="D41" s="52">
        <f>SUM(T41:AE41)</f>
        <v>42522511.490000002</v>
      </c>
      <c r="E41" s="52">
        <f>SUM(X41:AI41)</f>
        <v>41654073.869999997</v>
      </c>
      <c r="F41" s="52">
        <f>SUM(AJ41:AU41)</f>
        <v>40734108.969999999</v>
      </c>
      <c r="G41" s="52">
        <f>SUM(AJ41:AU41)</f>
        <v>40734108.969999999</v>
      </c>
      <c r="H41" s="52">
        <f>ROUND(H35*'KYAW Rates'!$C$19,2)</f>
        <v>40838208.07</v>
      </c>
      <c r="I41" s="52">
        <f>ROUND(I35*'KYAW Rates'!$C$19,2)</f>
        <v>40940153.939999998</v>
      </c>
      <c r="J41" s="52">
        <f>ROUND(J35*'KYAW Rates'!$C$19,2)</f>
        <v>41039973.409999996</v>
      </c>
      <c r="K41" s="53"/>
      <c r="L41" s="52">
        <f>ROUND(L35*'KYAW Rates'!$C$19,2)</f>
        <v>3464824.42</v>
      </c>
      <c r="M41" s="52">
        <f>ROUND(M35*'KYAW Rates'!$C$19,2)</f>
        <v>3051327.71</v>
      </c>
      <c r="N41" s="52">
        <f>ROUND(N35*'KYAW Rates'!$C$19,2)</f>
        <v>2724010.88</v>
      </c>
      <c r="O41" s="52">
        <f>ROUND(O35*'KYAW Rates'!$C$19,2)</f>
        <v>2857670.9</v>
      </c>
      <c r="P41" s="52">
        <f>ROUND(P35*'KYAW Rates'!$C$19,2)</f>
        <v>3295968.56</v>
      </c>
      <c r="Q41" s="52">
        <f>ROUND(Q35*'KYAW Rates'!$C$19,2)</f>
        <v>3476176.85</v>
      </c>
      <c r="R41" s="52">
        <f>ROUND(R35*'KYAW Rates'!$C$19,2)</f>
        <v>4550909.99</v>
      </c>
      <c r="S41" s="52">
        <f>ROUND(S35*'KYAW Rates'!$C$19,2)</f>
        <v>3875804.22</v>
      </c>
      <c r="T41" s="52">
        <f>ROUND(T35*'KYAW Rates'!$C$19,2)</f>
        <v>4471835.58</v>
      </c>
      <c r="U41" s="52">
        <f>ROUND(U35*'KYAW Rates'!$C$19,2)</f>
        <v>3760996.88</v>
      </c>
      <c r="V41" s="52">
        <f>ROUND(V35*'KYAW Rates'!$C$19,2)</f>
        <v>3458056.45</v>
      </c>
      <c r="W41" s="52">
        <f>ROUND(W35*'KYAW Rates'!$C$19,2)</f>
        <v>2646140.87</v>
      </c>
      <c r="X41" s="130">
        <f>ROUND(X35*'KYAW Rates'!$C$19,2)</f>
        <v>3603352.54</v>
      </c>
      <c r="Y41" s="130">
        <f>ROUND(Y35*'KYAW Rates'!$C$19,2)</f>
        <v>3417813.92</v>
      </c>
      <c r="Z41" s="52">
        <f>ROUND(Z35*'KYAW Rates'!$C$19,2)</f>
        <v>3034838.63</v>
      </c>
      <c r="AA41" s="52">
        <f>ROUND(AA35*'KYAW Rates'!$C$19,2)</f>
        <v>3078069.87</v>
      </c>
      <c r="AB41" s="52">
        <f>ROUND(AB35*'KYAW Rates'!$C$19,2)</f>
        <v>3444641.16</v>
      </c>
      <c r="AC41" s="52">
        <f>ROUND(AC35*'KYAW Rates'!$C$19,2)</f>
        <v>3815885.07</v>
      </c>
      <c r="AD41" s="52">
        <f>ROUND(AD35*'KYAW Rates'!$C$19,2)</f>
        <v>3941800.06</v>
      </c>
      <c r="AE41" s="52">
        <f>ROUND(AE35*'KYAW Rates'!$C$19,2)</f>
        <v>3849080.46</v>
      </c>
      <c r="AF41" s="52">
        <f>ROUND(AF35*'KYAW Rates'!$C$19,2)</f>
        <v>3705003.57</v>
      </c>
      <c r="AG41" s="52">
        <f>ROUND(AG35*'KYAW Rates'!$C$19,2)</f>
        <v>3546340.14</v>
      </c>
      <c r="AH41" s="52">
        <f>ROUND(AH35*'KYAW Rates'!$C$19,2)</f>
        <v>3050603.37</v>
      </c>
      <c r="AI41" s="52">
        <f>ROUND(AI35*'KYAW Rates'!$C$19,2)</f>
        <v>3166645.08</v>
      </c>
      <c r="AJ41" s="52">
        <f>ROUND(AJ35*'KYAW Rates'!$C$19,2)</f>
        <v>3158726.48</v>
      </c>
      <c r="AK41" s="52">
        <f>ROUND(AK35*'KYAW Rates'!$C$19,2)</f>
        <v>2854442.7</v>
      </c>
      <c r="AL41" s="52">
        <f>ROUND(AL35*'KYAW Rates'!$C$19,2)</f>
        <v>3042552.81</v>
      </c>
      <c r="AM41" s="52">
        <f>ROUND(AM35*'KYAW Rates'!$C$19,2)</f>
        <v>3085893.86</v>
      </c>
      <c r="AN41" s="52">
        <f>ROUND(AN35*'KYAW Rates'!$C$19,2)</f>
        <v>3453397</v>
      </c>
      <c r="AO41" s="52">
        <f>ROUND(AO35*'KYAW Rates'!$C$19,2)</f>
        <v>3825584.6</v>
      </c>
      <c r="AP41" s="52">
        <f>ROUND(AP35*'KYAW Rates'!$C$19,2)</f>
        <v>3951819.55</v>
      </c>
      <c r="AQ41" s="52">
        <f>ROUND(AQ35*'KYAW Rates'!$C$19,2)</f>
        <v>3858864.37</v>
      </c>
      <c r="AR41" s="52">
        <f>ROUND(AR35*'KYAW Rates'!$C$19,2)</f>
        <v>3714421.21</v>
      </c>
      <c r="AS41" s="52">
        <f>ROUND(AS35*'KYAW Rates'!$C$19,2)</f>
        <v>3555354.51</v>
      </c>
      <c r="AT41" s="52">
        <f>ROUND(AT35*'KYAW Rates'!$C$19,2)</f>
        <v>3058357.65</v>
      </c>
      <c r="AU41" s="52">
        <f>ROUND(AU35*'KYAW Rates'!$C$19,2)</f>
        <v>3174694.23</v>
      </c>
    </row>
    <row r="42" spans="2:47" x14ac:dyDescent="0.25">
      <c r="C42" s="54"/>
      <c r="D42" s="54"/>
      <c r="E42" s="54"/>
      <c r="F42" s="54"/>
      <c r="G42" s="54"/>
      <c r="H42" s="54"/>
      <c r="I42" s="54"/>
      <c r="J42" s="54"/>
      <c r="K42" s="49"/>
      <c r="L42" s="54"/>
      <c r="M42" s="54"/>
      <c r="N42" s="54"/>
      <c r="O42" s="54"/>
      <c r="P42" s="54"/>
      <c r="Q42" s="54"/>
      <c r="R42" s="54"/>
      <c r="S42" s="54"/>
      <c r="T42" s="54"/>
      <c r="U42" s="54"/>
      <c r="V42" s="54"/>
      <c r="W42" s="54"/>
      <c r="X42" s="131"/>
      <c r="Y42" s="131"/>
      <c r="Z42" s="54"/>
      <c r="AA42" s="54"/>
      <c r="AB42" s="54"/>
      <c r="AC42" s="54"/>
      <c r="AD42" s="54"/>
      <c r="AE42" s="54"/>
      <c r="AF42" s="54"/>
      <c r="AG42" s="54"/>
      <c r="AH42" s="54"/>
      <c r="AI42" s="54"/>
      <c r="AJ42" s="54"/>
      <c r="AK42" s="54"/>
      <c r="AL42" s="54"/>
      <c r="AM42" s="54"/>
      <c r="AN42" s="54"/>
      <c r="AO42" s="54"/>
      <c r="AP42" s="54"/>
      <c r="AQ42" s="54"/>
      <c r="AR42" s="54"/>
      <c r="AS42" s="54"/>
      <c r="AT42" s="54"/>
      <c r="AU42" s="54"/>
    </row>
    <row r="43" spans="2:47" x14ac:dyDescent="0.25">
      <c r="C43" s="54"/>
      <c r="D43" s="54"/>
      <c r="E43" s="54"/>
      <c r="F43" s="54"/>
      <c r="G43" s="54"/>
      <c r="H43" s="54"/>
      <c r="I43" s="54"/>
      <c r="J43" s="54"/>
      <c r="K43" s="49"/>
      <c r="L43" s="54"/>
      <c r="M43" s="54"/>
      <c r="N43" s="54"/>
      <c r="O43" s="54"/>
      <c r="P43" s="54"/>
      <c r="Q43" s="54"/>
      <c r="R43" s="54"/>
      <c r="S43" s="54"/>
      <c r="T43" s="54"/>
      <c r="U43" s="54"/>
      <c r="V43" s="54"/>
      <c r="W43" s="54"/>
      <c r="X43" s="131"/>
      <c r="Y43" s="131"/>
      <c r="Z43" s="54"/>
      <c r="AA43" s="54"/>
      <c r="AB43" s="54"/>
      <c r="AC43" s="54"/>
      <c r="AD43" s="54"/>
      <c r="AE43" s="54"/>
      <c r="AF43" s="54"/>
      <c r="AG43" s="54"/>
      <c r="AH43" s="54"/>
      <c r="AI43" s="54"/>
      <c r="AJ43" s="54"/>
      <c r="AK43" s="54"/>
      <c r="AL43" s="54"/>
      <c r="AM43" s="54"/>
      <c r="AN43" s="54"/>
      <c r="AO43" s="54"/>
      <c r="AP43" s="54"/>
      <c r="AQ43" s="54"/>
      <c r="AR43" s="54"/>
      <c r="AS43" s="54"/>
      <c r="AT43" s="54"/>
      <c r="AU43" s="54"/>
    </row>
    <row r="44" spans="2:47" ht="15.75" thickBot="1" x14ac:dyDescent="0.3">
      <c r="C44" s="55">
        <f t="shared" ref="C44:E44" si="59">SUM(C41:C43)</f>
        <v>41633723.310000002</v>
      </c>
      <c r="D44" s="55">
        <f t="shared" ref="D44" si="60">SUM(D41:D43)</f>
        <v>42522511.490000002</v>
      </c>
      <c r="E44" s="55">
        <f t="shared" si="59"/>
        <v>41654073.869999997</v>
      </c>
      <c r="F44" s="55">
        <f t="shared" ref="F44" si="61">SUM(F41:F43)</f>
        <v>40734108.969999999</v>
      </c>
      <c r="G44" s="55">
        <f>SUM(G41:G43)</f>
        <v>40734108.969999999</v>
      </c>
      <c r="H44" s="55">
        <f t="shared" ref="H44:I44" si="62">SUM(H41:H43)</f>
        <v>40838208.07</v>
      </c>
      <c r="I44" s="55">
        <f t="shared" si="62"/>
        <v>40940153.939999998</v>
      </c>
      <c r="J44" s="55">
        <f t="shared" ref="J44" si="63">SUM(J41:J43)</f>
        <v>41039973.409999996</v>
      </c>
      <c r="K44" s="53"/>
      <c r="L44" s="55">
        <f t="shared" ref="L44:W44" si="64">SUM(L41:L43)</f>
        <v>3464824.42</v>
      </c>
      <c r="M44" s="55">
        <f t="shared" si="64"/>
        <v>3051327.71</v>
      </c>
      <c r="N44" s="55">
        <f t="shared" si="64"/>
        <v>2724010.88</v>
      </c>
      <c r="O44" s="55">
        <f t="shared" si="64"/>
        <v>2857670.9</v>
      </c>
      <c r="P44" s="55">
        <f t="shared" si="64"/>
        <v>3295968.56</v>
      </c>
      <c r="Q44" s="55">
        <f t="shared" si="64"/>
        <v>3476176.85</v>
      </c>
      <c r="R44" s="55">
        <f t="shared" si="64"/>
        <v>4550909.99</v>
      </c>
      <c r="S44" s="55">
        <f t="shared" si="64"/>
        <v>3875804.22</v>
      </c>
      <c r="T44" s="55">
        <f t="shared" si="64"/>
        <v>4471835.58</v>
      </c>
      <c r="U44" s="55">
        <f t="shared" si="64"/>
        <v>3760996.88</v>
      </c>
      <c r="V44" s="55">
        <f t="shared" si="64"/>
        <v>3458056.45</v>
      </c>
      <c r="W44" s="55">
        <f t="shared" si="64"/>
        <v>2646140.87</v>
      </c>
      <c r="X44" s="55">
        <f t="shared" ref="X44:AU44" si="65">SUM(X41:X43)</f>
        <v>3603352.54</v>
      </c>
      <c r="Y44" s="55">
        <f t="shared" si="65"/>
        <v>3417813.92</v>
      </c>
      <c r="Z44" s="55">
        <f t="shared" si="65"/>
        <v>3034838.63</v>
      </c>
      <c r="AA44" s="55">
        <f t="shared" si="65"/>
        <v>3078069.87</v>
      </c>
      <c r="AB44" s="55">
        <f t="shared" si="65"/>
        <v>3444641.16</v>
      </c>
      <c r="AC44" s="55">
        <f t="shared" si="65"/>
        <v>3815885.07</v>
      </c>
      <c r="AD44" s="55">
        <f t="shared" si="65"/>
        <v>3941800.06</v>
      </c>
      <c r="AE44" s="55">
        <f t="shared" si="65"/>
        <v>3849080.46</v>
      </c>
      <c r="AF44" s="55">
        <f t="shared" si="65"/>
        <v>3705003.57</v>
      </c>
      <c r="AG44" s="55">
        <f t="shared" si="65"/>
        <v>3546340.14</v>
      </c>
      <c r="AH44" s="55">
        <f t="shared" si="65"/>
        <v>3050603.37</v>
      </c>
      <c r="AI44" s="55">
        <f t="shared" si="65"/>
        <v>3166645.08</v>
      </c>
      <c r="AJ44" s="55">
        <f t="shared" si="65"/>
        <v>3158726.48</v>
      </c>
      <c r="AK44" s="55">
        <f t="shared" si="65"/>
        <v>2854442.7</v>
      </c>
      <c r="AL44" s="55">
        <f t="shared" si="65"/>
        <v>3042552.81</v>
      </c>
      <c r="AM44" s="55">
        <f t="shared" si="65"/>
        <v>3085893.86</v>
      </c>
      <c r="AN44" s="55">
        <f t="shared" si="65"/>
        <v>3453397</v>
      </c>
      <c r="AO44" s="55">
        <f t="shared" si="65"/>
        <v>3825584.6</v>
      </c>
      <c r="AP44" s="55">
        <f t="shared" si="65"/>
        <v>3951819.55</v>
      </c>
      <c r="AQ44" s="55">
        <f t="shared" si="65"/>
        <v>3858864.37</v>
      </c>
      <c r="AR44" s="55">
        <f t="shared" si="65"/>
        <v>3714421.21</v>
      </c>
      <c r="AS44" s="55">
        <f t="shared" si="65"/>
        <v>3555354.51</v>
      </c>
      <c r="AT44" s="55">
        <f t="shared" si="65"/>
        <v>3058357.65</v>
      </c>
      <c r="AU44" s="55">
        <f t="shared" si="65"/>
        <v>3174694.23</v>
      </c>
    </row>
    <row r="45" spans="2:47" x14ac:dyDescent="0.25"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  <c r="AA45" s="49"/>
      <c r="AB45" s="49"/>
      <c r="AC45" s="49"/>
      <c r="AD45" s="49"/>
      <c r="AE45" s="49"/>
      <c r="AF45" s="49"/>
      <c r="AG45" s="49"/>
      <c r="AH45" s="49"/>
      <c r="AI45" s="49"/>
      <c r="AJ45" s="49"/>
      <c r="AK45" s="49"/>
      <c r="AL45" s="49"/>
      <c r="AM45" s="49"/>
      <c r="AN45" s="49"/>
      <c r="AO45" s="49"/>
      <c r="AP45" s="49"/>
      <c r="AQ45" s="49"/>
      <c r="AR45" s="49"/>
      <c r="AS45" s="49"/>
      <c r="AT45" s="49"/>
      <c r="AU45" s="49"/>
    </row>
    <row r="46" spans="2:47" x14ac:dyDescent="0.25">
      <c r="B46" t="s">
        <v>206</v>
      </c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49"/>
      <c r="AC46" s="49"/>
      <c r="AD46" s="49"/>
      <c r="AE46" s="49"/>
      <c r="AF46" s="49"/>
      <c r="AG46" s="49"/>
      <c r="AH46" s="49"/>
      <c r="AI46" s="49"/>
      <c r="AJ46" s="49"/>
      <c r="AK46" s="49"/>
      <c r="AL46" s="49"/>
      <c r="AM46" s="49"/>
      <c r="AN46" s="49"/>
      <c r="AO46" s="49"/>
      <c r="AP46" s="49"/>
      <c r="AQ46" s="49"/>
      <c r="AR46" s="49"/>
      <c r="AS46" s="49"/>
      <c r="AT46" s="49"/>
      <c r="AU46" s="49"/>
    </row>
    <row r="47" spans="2:47" ht="15.75" thickBot="1" x14ac:dyDescent="0.3">
      <c r="B47" s="57" t="s">
        <v>207</v>
      </c>
      <c r="C47" s="100">
        <f t="shared" ref="C47" si="66">+C32+C44</f>
        <v>69017637.340000004</v>
      </c>
      <c r="D47" s="100">
        <f>+D32+D44</f>
        <v>70114486.450000003</v>
      </c>
      <c r="E47" s="100">
        <f t="shared" ref="E47:F47" si="67">+E32+E44</f>
        <v>69390518.539999992</v>
      </c>
      <c r="F47" s="100">
        <f t="shared" si="67"/>
        <v>68558977.269999996</v>
      </c>
      <c r="G47" s="100">
        <f>+G32+G44</f>
        <v>68558977.269999996</v>
      </c>
      <c r="H47" s="100">
        <f t="shared" ref="H47:J47" si="68">+H32+H44</f>
        <v>68680445.020000011</v>
      </c>
      <c r="I47" s="100">
        <f t="shared" si="68"/>
        <v>68799759.539999992</v>
      </c>
      <c r="J47" s="100">
        <f t="shared" si="68"/>
        <v>68916947.659999996</v>
      </c>
      <c r="K47" s="53"/>
      <c r="L47" s="58">
        <f t="shared" ref="L47:W47" si="69">+L32+L44</f>
        <v>5866515.3699999992</v>
      </c>
      <c r="M47" s="58">
        <f t="shared" si="69"/>
        <v>5336281.59</v>
      </c>
      <c r="N47" s="58">
        <f t="shared" si="69"/>
        <v>5081795.459999999</v>
      </c>
      <c r="O47" s="58">
        <f t="shared" si="69"/>
        <v>5065835.92</v>
      </c>
      <c r="P47" s="58">
        <f t="shared" si="69"/>
        <v>5584090.0699999994</v>
      </c>
      <c r="Q47" s="58">
        <f t="shared" si="69"/>
        <v>5635643.4400000004</v>
      </c>
      <c r="R47" s="58">
        <f t="shared" si="69"/>
        <v>6970632.9299999997</v>
      </c>
      <c r="S47" s="58">
        <f t="shared" si="69"/>
        <v>6052407.7400000002</v>
      </c>
      <c r="T47" s="58">
        <f t="shared" si="69"/>
        <v>6767383.4900000002</v>
      </c>
      <c r="U47" s="58">
        <f t="shared" si="69"/>
        <v>6183080.0099999998</v>
      </c>
      <c r="V47" s="58">
        <f t="shared" si="69"/>
        <v>5758411.7599999998</v>
      </c>
      <c r="W47" s="58">
        <f t="shared" si="69"/>
        <v>4715559.5600000005</v>
      </c>
      <c r="X47" s="58">
        <f t="shared" ref="X47:AU47" si="70">+X32+X44</f>
        <v>6002514.1500000004</v>
      </c>
      <c r="Y47" s="58">
        <f t="shared" si="70"/>
        <v>5723663.8300000001</v>
      </c>
      <c r="Z47" s="58">
        <f t="shared" si="70"/>
        <v>5329529.2799999993</v>
      </c>
      <c r="AA47" s="58">
        <f t="shared" si="70"/>
        <v>5375287.7199999997</v>
      </c>
      <c r="AB47" s="58">
        <f t="shared" si="70"/>
        <v>5744017.6600000001</v>
      </c>
      <c r="AC47" s="58">
        <f t="shared" si="70"/>
        <v>6116513.4699999997</v>
      </c>
      <c r="AD47" s="58">
        <f t="shared" si="70"/>
        <v>6243183.1099999994</v>
      </c>
      <c r="AE47" s="58">
        <f t="shared" si="70"/>
        <v>6155342.4100000001</v>
      </c>
      <c r="AF47" s="58">
        <f t="shared" si="70"/>
        <v>6012400.4199999999</v>
      </c>
      <c r="AG47" s="58">
        <f t="shared" si="70"/>
        <v>5854456.54</v>
      </c>
      <c r="AH47" s="58">
        <f t="shared" si="70"/>
        <v>5358947.92</v>
      </c>
      <c r="AI47" s="58">
        <f t="shared" si="70"/>
        <v>5474662.0299999993</v>
      </c>
      <c r="AJ47" s="58">
        <f t="shared" si="70"/>
        <v>5468059.6799999997</v>
      </c>
      <c r="AK47" s="58">
        <f t="shared" si="70"/>
        <v>5164858.1500000004</v>
      </c>
      <c r="AL47" s="58">
        <f t="shared" si="70"/>
        <v>5354612.1099999994</v>
      </c>
      <c r="AM47" s="58">
        <f t="shared" si="70"/>
        <v>5400480.3599999994</v>
      </c>
      <c r="AN47" s="58">
        <f t="shared" si="70"/>
        <v>5770142.1500000004</v>
      </c>
      <c r="AO47" s="58">
        <f t="shared" si="70"/>
        <v>6143581.6500000004</v>
      </c>
      <c r="AP47" s="58">
        <f t="shared" si="70"/>
        <v>6270571.25</v>
      </c>
      <c r="AQ47" s="58">
        <f t="shared" si="70"/>
        <v>6182494.9699999997</v>
      </c>
      <c r="AR47" s="58">
        <f t="shared" si="70"/>
        <v>6039186.709999999</v>
      </c>
      <c r="AS47" s="58">
        <f t="shared" si="70"/>
        <v>5880839.5599999996</v>
      </c>
      <c r="AT47" s="58">
        <f t="shared" si="70"/>
        <v>5384070.8499999996</v>
      </c>
      <c r="AU47" s="58">
        <f t="shared" si="70"/>
        <v>5500079.8300000001</v>
      </c>
    </row>
    <row r="48" spans="2:47" x14ac:dyDescent="0.25">
      <c r="C48" s="49"/>
      <c r="D48" s="49"/>
      <c r="E48" s="49"/>
      <c r="F48" s="49"/>
      <c r="G48" s="49"/>
      <c r="H48" s="158">
        <f>AU48</f>
        <v>8.14E-2</v>
      </c>
      <c r="I48" s="158">
        <f>H48</f>
        <v>8.14E-2</v>
      </c>
      <c r="J48" s="158">
        <f>I48</f>
        <v>8.14E-2</v>
      </c>
      <c r="K48" s="49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158">
        <v>0.1106</v>
      </c>
      <c r="AA48" s="120">
        <f t="shared" ref="AA48" si="71">+Z48</f>
        <v>0.1106</v>
      </c>
      <c r="AB48" s="120">
        <f t="shared" ref="AB48" si="72">+AA48</f>
        <v>0.1106</v>
      </c>
      <c r="AC48" s="120">
        <f t="shared" ref="AC48" si="73">+AB48</f>
        <v>0.1106</v>
      </c>
      <c r="AD48" s="158">
        <v>0.1109</v>
      </c>
      <c r="AE48" s="120">
        <f t="shared" ref="AE48:AF48" si="74">+AD48</f>
        <v>0.1109</v>
      </c>
      <c r="AF48" s="120">
        <f t="shared" si="74"/>
        <v>0.1109</v>
      </c>
      <c r="AG48" s="120">
        <f t="shared" ref="AG48" si="75">+AF48</f>
        <v>0.1109</v>
      </c>
      <c r="AH48" s="120">
        <f t="shared" ref="AH48" si="76">+AG48</f>
        <v>0.1109</v>
      </c>
      <c r="AI48" s="120">
        <f t="shared" ref="AI48" si="77">+AH48</f>
        <v>0.1109</v>
      </c>
      <c r="AJ48" s="158">
        <v>8.14E-2</v>
      </c>
      <c r="AK48" s="120">
        <f t="shared" ref="AK48" si="78">+AJ48</f>
        <v>8.14E-2</v>
      </c>
      <c r="AL48" s="120">
        <f t="shared" ref="AL48" si="79">+AK48</f>
        <v>8.14E-2</v>
      </c>
      <c r="AM48" s="120">
        <f t="shared" ref="AM48" si="80">+AL48</f>
        <v>8.14E-2</v>
      </c>
      <c r="AN48" s="120">
        <f t="shared" ref="AN48" si="81">+AM48</f>
        <v>8.14E-2</v>
      </c>
      <c r="AO48" s="120">
        <f t="shared" ref="AO48" si="82">+AN48</f>
        <v>8.14E-2</v>
      </c>
      <c r="AP48" s="120">
        <f t="shared" ref="AP48" si="83">+AO48</f>
        <v>8.14E-2</v>
      </c>
      <c r="AQ48" s="120">
        <f t="shared" ref="AQ48" si="84">+AP48</f>
        <v>8.14E-2</v>
      </c>
      <c r="AR48" s="120">
        <f t="shared" ref="AR48:AT48" si="85">+AQ48</f>
        <v>8.14E-2</v>
      </c>
      <c r="AS48" s="120">
        <f t="shared" ref="AS48" si="86">+AR48</f>
        <v>8.14E-2</v>
      </c>
      <c r="AT48" s="120">
        <f t="shared" si="85"/>
        <v>8.14E-2</v>
      </c>
      <c r="AU48" s="120">
        <f t="shared" ref="AU48" si="87">+AT48</f>
        <v>8.14E-2</v>
      </c>
    </row>
    <row r="49" spans="2:47" ht="15.75" thickBot="1" x14ac:dyDescent="0.3">
      <c r="B49" s="57" t="s">
        <v>208</v>
      </c>
      <c r="C49" s="100">
        <f>SUM(L49:W49)</f>
        <v>2715192.56</v>
      </c>
      <c r="D49" s="100">
        <f>SUM(T49:AE49)</f>
        <v>6408573.9299999988</v>
      </c>
      <c r="E49" s="100">
        <f>SUM(X49:AI49)</f>
        <v>7504922.0299999993</v>
      </c>
      <c r="F49" s="100">
        <f>SUM(AJ49:AU49)</f>
        <v>5580700.7599999998</v>
      </c>
      <c r="G49" s="100">
        <f>SUM(AJ49:AU49)</f>
        <v>5580700.7599999998</v>
      </c>
      <c r="H49" s="58">
        <f>ROUND(H47*H48,2)</f>
        <v>5590588.2199999997</v>
      </c>
      <c r="I49" s="58">
        <f>ROUND(I47*I48,2)</f>
        <v>5600300.4299999997</v>
      </c>
      <c r="J49" s="58">
        <f>ROUND(J47*J48,2)</f>
        <v>5609839.54</v>
      </c>
      <c r="K49" s="53"/>
      <c r="L49" s="58">
        <f>-'Revenue GL'!BC7</f>
        <v>413075.27</v>
      </c>
      <c r="M49" s="58">
        <f>-'Revenue GL'!BD7</f>
        <v>261737.3</v>
      </c>
      <c r="N49" s="58">
        <f>-'Revenue GL'!BE7</f>
        <v>5982.65</v>
      </c>
      <c r="O49" s="58">
        <f>-'Revenue GL'!BF7</f>
        <v>-794.5</v>
      </c>
      <c r="P49" s="58">
        <f>-'Revenue GL'!BG7</f>
        <v>-687.19</v>
      </c>
      <c r="Q49" s="58">
        <f>-'Revenue GL'!BH7</f>
        <v>-57.39</v>
      </c>
      <c r="R49" s="58">
        <f>-'Revenue GL'!BI7</f>
        <v>238991.48</v>
      </c>
      <c r="S49" s="58">
        <f>-'Revenue GL'!BJ7</f>
        <v>375811.26</v>
      </c>
      <c r="T49" s="58">
        <f>-'Revenue GL'!BK7</f>
        <v>411436.35</v>
      </c>
      <c r="U49" s="58">
        <f>-'Revenue GL'!BL7</f>
        <v>365958.02</v>
      </c>
      <c r="V49" s="58">
        <f>-'Revenue GL'!BM7</f>
        <v>347296.63</v>
      </c>
      <c r="W49" s="58">
        <f>-'Revenue GL'!BN7</f>
        <v>296442.68</v>
      </c>
      <c r="X49" s="58">
        <f>-'Revenue GL'!BP7</f>
        <v>483899.12</v>
      </c>
      <c r="Y49" s="58">
        <f>-'Revenue GL'!BQ7</f>
        <v>632817.15</v>
      </c>
      <c r="Z49" s="58">
        <f t="shared" ref="Z49:AU49" si="88">ROUND(Z47*Z48,2)</f>
        <v>589445.93999999994</v>
      </c>
      <c r="AA49" s="58">
        <f t="shared" si="88"/>
        <v>594506.81999999995</v>
      </c>
      <c r="AB49" s="58">
        <f t="shared" si="88"/>
        <v>635288.35</v>
      </c>
      <c r="AC49" s="58">
        <f t="shared" si="88"/>
        <v>676486.39</v>
      </c>
      <c r="AD49" s="58">
        <f t="shared" si="88"/>
        <v>692369.01</v>
      </c>
      <c r="AE49" s="58">
        <f t="shared" si="88"/>
        <v>682627.47</v>
      </c>
      <c r="AF49" s="58">
        <f t="shared" si="88"/>
        <v>666775.21</v>
      </c>
      <c r="AG49" s="58">
        <f t="shared" si="88"/>
        <v>649259.23</v>
      </c>
      <c r="AH49" s="58">
        <f t="shared" si="88"/>
        <v>594307.31999999995</v>
      </c>
      <c r="AI49" s="58">
        <f t="shared" si="88"/>
        <v>607140.02</v>
      </c>
      <c r="AJ49" s="58">
        <f t="shared" si="88"/>
        <v>445100.06</v>
      </c>
      <c r="AK49" s="58">
        <f t="shared" si="88"/>
        <v>420419.45</v>
      </c>
      <c r="AL49" s="58">
        <f t="shared" si="88"/>
        <v>435865.43</v>
      </c>
      <c r="AM49" s="58">
        <f t="shared" si="88"/>
        <v>439599.1</v>
      </c>
      <c r="AN49" s="58">
        <f t="shared" si="88"/>
        <v>469689.57</v>
      </c>
      <c r="AO49" s="58">
        <f t="shared" si="88"/>
        <v>500087.55</v>
      </c>
      <c r="AP49" s="58">
        <f t="shared" si="88"/>
        <v>510424.5</v>
      </c>
      <c r="AQ49" s="58">
        <f t="shared" si="88"/>
        <v>503255.09</v>
      </c>
      <c r="AR49" s="58">
        <f t="shared" si="88"/>
        <v>491589.8</v>
      </c>
      <c r="AS49" s="58">
        <f t="shared" si="88"/>
        <v>478700.34</v>
      </c>
      <c r="AT49" s="58">
        <f t="shared" si="88"/>
        <v>438263.37</v>
      </c>
      <c r="AU49" s="58">
        <f t="shared" si="88"/>
        <v>447706.5</v>
      </c>
    </row>
    <row r="51" spans="2:47" ht="9.75" customHeight="1" x14ac:dyDescent="0.25">
      <c r="B51" s="59"/>
      <c r="C51" s="59"/>
      <c r="D51" s="59"/>
      <c r="E51" s="59"/>
      <c r="F51" s="59"/>
      <c r="G51" s="59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  <c r="AB51" s="59"/>
      <c r="AC51" s="59"/>
      <c r="AD51" s="59"/>
      <c r="AE51" s="59"/>
      <c r="AF51" s="59"/>
      <c r="AG51" s="59"/>
      <c r="AH51" s="59"/>
      <c r="AI51" s="59"/>
      <c r="AJ51" s="59"/>
      <c r="AK51" s="59"/>
      <c r="AL51" s="59"/>
      <c r="AM51" s="59"/>
      <c r="AN51" s="59"/>
      <c r="AO51" s="59"/>
      <c r="AP51" s="59"/>
      <c r="AQ51" s="59"/>
      <c r="AR51" s="59"/>
      <c r="AS51" s="59"/>
      <c r="AT51" s="59"/>
      <c r="AU51" s="59"/>
    </row>
    <row r="53" spans="2:47" x14ac:dyDescent="0.25">
      <c r="B53" t="s">
        <v>408</v>
      </c>
      <c r="C53" s="162" t="s">
        <v>28</v>
      </c>
      <c r="D53" s="162"/>
      <c r="E53" s="162"/>
      <c r="F53" s="162"/>
      <c r="G53" s="162"/>
      <c r="H53" s="162"/>
      <c r="I53" s="162"/>
      <c r="J53" s="162"/>
    </row>
    <row r="54" spans="2:47" ht="15.75" thickBot="1" x14ac:dyDescent="0.3">
      <c r="B54" t="str">
        <f>+$A$3</f>
        <v>Total KYAW</v>
      </c>
      <c r="C54" s="64" t="str">
        <f t="shared" ref="C54:J54" si="89">+C$7</f>
        <v>2024</v>
      </c>
      <c r="D54" s="64" t="str">
        <f>+D$7</f>
        <v>TME 08/2025</v>
      </c>
      <c r="E54" s="64" t="str">
        <f t="shared" si="89"/>
        <v>2025</v>
      </c>
      <c r="F54" s="64" t="str">
        <f t="shared" si="89"/>
        <v>2026</v>
      </c>
      <c r="G54" s="73" t="str">
        <f t="shared" si="89"/>
        <v>FC END 12/26</v>
      </c>
      <c r="H54" s="81" t="str">
        <f t="shared" si="89"/>
        <v>2027</v>
      </c>
      <c r="I54" s="81" t="str">
        <f t="shared" si="89"/>
        <v>2028</v>
      </c>
      <c r="J54" s="81" t="str">
        <f t="shared" si="89"/>
        <v>2029</v>
      </c>
      <c r="L54" s="64">
        <f t="shared" ref="L54:AU54" si="90">+L$7</f>
        <v>45292</v>
      </c>
      <c r="M54" s="64">
        <f t="shared" si="90"/>
        <v>45323</v>
      </c>
      <c r="N54" s="64">
        <f t="shared" si="90"/>
        <v>45352</v>
      </c>
      <c r="O54" s="64">
        <f t="shared" si="90"/>
        <v>45383</v>
      </c>
      <c r="P54" s="64">
        <f t="shared" si="90"/>
        <v>45413</v>
      </c>
      <c r="Q54" s="64">
        <f t="shared" si="90"/>
        <v>45444</v>
      </c>
      <c r="R54" s="64">
        <f t="shared" si="90"/>
        <v>45474</v>
      </c>
      <c r="S54" s="64">
        <f t="shared" si="90"/>
        <v>45505</v>
      </c>
      <c r="T54" s="64">
        <f t="shared" si="90"/>
        <v>45536</v>
      </c>
      <c r="U54" s="64">
        <f t="shared" si="90"/>
        <v>45566</v>
      </c>
      <c r="V54" s="64">
        <f t="shared" si="90"/>
        <v>45597</v>
      </c>
      <c r="W54" s="64">
        <f t="shared" si="90"/>
        <v>45627</v>
      </c>
      <c r="X54" s="64">
        <f t="shared" si="90"/>
        <v>45658</v>
      </c>
      <c r="Y54" s="64">
        <f t="shared" si="90"/>
        <v>45689</v>
      </c>
      <c r="Z54" s="64">
        <f t="shared" si="90"/>
        <v>45717</v>
      </c>
      <c r="AA54" s="64">
        <f t="shared" si="90"/>
        <v>45748</v>
      </c>
      <c r="AB54" s="64">
        <f t="shared" si="90"/>
        <v>45778</v>
      </c>
      <c r="AC54" s="64">
        <f t="shared" si="90"/>
        <v>45809</v>
      </c>
      <c r="AD54" s="64">
        <f t="shared" si="90"/>
        <v>45839</v>
      </c>
      <c r="AE54" s="64">
        <f t="shared" si="90"/>
        <v>45870</v>
      </c>
      <c r="AF54" s="64">
        <f t="shared" si="90"/>
        <v>45901</v>
      </c>
      <c r="AG54" s="64">
        <f t="shared" si="90"/>
        <v>45931</v>
      </c>
      <c r="AH54" s="64">
        <f t="shared" si="90"/>
        <v>45962</v>
      </c>
      <c r="AI54" s="64">
        <f t="shared" si="90"/>
        <v>45992</v>
      </c>
      <c r="AJ54" s="64">
        <f t="shared" si="90"/>
        <v>46023</v>
      </c>
      <c r="AK54" s="64">
        <f t="shared" si="90"/>
        <v>46054</v>
      </c>
      <c r="AL54" s="64">
        <f t="shared" si="90"/>
        <v>46082</v>
      </c>
      <c r="AM54" s="64">
        <f t="shared" si="90"/>
        <v>46113</v>
      </c>
      <c r="AN54" s="64">
        <f t="shared" si="90"/>
        <v>46143</v>
      </c>
      <c r="AO54" s="64">
        <f t="shared" si="90"/>
        <v>46174</v>
      </c>
      <c r="AP54" s="64">
        <f t="shared" si="90"/>
        <v>46204</v>
      </c>
      <c r="AQ54" s="64">
        <f t="shared" si="90"/>
        <v>46235</v>
      </c>
      <c r="AR54" s="64">
        <f t="shared" si="90"/>
        <v>46266</v>
      </c>
      <c r="AS54" s="64">
        <f t="shared" si="90"/>
        <v>46296</v>
      </c>
      <c r="AT54" s="64">
        <f t="shared" si="90"/>
        <v>46327</v>
      </c>
      <c r="AU54" s="64">
        <f t="shared" si="90"/>
        <v>46357</v>
      </c>
    </row>
    <row r="55" spans="2:47" x14ac:dyDescent="0.25">
      <c r="B55" t="s">
        <v>29</v>
      </c>
      <c r="C55" s="49">
        <f>SUM(L55:W55)</f>
        <v>57192.97</v>
      </c>
      <c r="D55" s="49">
        <f t="shared" ref="D55:D63" si="91">SUM(T55:AE55)</f>
        <v>57172.556721914269</v>
      </c>
      <c r="E55" s="49">
        <f t="shared" ref="E55:E63" si="92">SUM(X55:AI55)</f>
        <v>57516.334649633223</v>
      </c>
      <c r="F55" s="49">
        <f t="shared" ref="F55:F63" si="93">SUM(AJ55:AU55)</f>
        <v>57939.861167201903</v>
      </c>
      <c r="G55" s="49">
        <f t="shared" ref="G55:G63" si="94">SUM(AJ55:AU55)</f>
        <v>57939.861167201903</v>
      </c>
      <c r="H55" s="92">
        <f>(KYAW!$I$304-KYAW!$I$303)*($F55/SUM($F$55:$F$59))+F55</f>
        <v>57982.414283376966</v>
      </c>
      <c r="I55" s="92">
        <f>(KYAW!$I$305-KYAW!$I$304)*($F55/SUM($F$55:$F$59))+H55</f>
        <v>58024.967399552028</v>
      </c>
      <c r="J55" s="92">
        <f>(KYAW!$I$306-KYAW!$I$305)*($F55/SUM($F$55:$F$59))+I55</f>
        <v>58067.52051572709</v>
      </c>
      <c r="K55" s="49"/>
      <c r="L55" s="18">
        <f>SUMIFS('2024 Bill Analysis'!D$56:D$87,'2024 Bill Analysis'!$B$56:$B$87,'KYAW Revenue'!$B55)</f>
        <v>5158.66</v>
      </c>
      <c r="M55" s="18">
        <f>SUMIFS('2024 Bill Analysis'!E$56:E$87,'2024 Bill Analysis'!$B$56:$B$87,'KYAW Revenue'!$B55)</f>
        <v>4779.7299999999996</v>
      </c>
      <c r="N55" s="18">
        <f>SUMIFS('2024 Bill Analysis'!F$56:F$87,'2024 Bill Analysis'!$B$56:$B$87,'KYAW Revenue'!$B55)</f>
        <v>4906.3399999999992</v>
      </c>
      <c r="O55" s="18">
        <f>SUMIFS('2024 Bill Analysis'!G$56:G$87,'2024 Bill Analysis'!$B$56:$B$87,'KYAW Revenue'!$B55)</f>
        <v>4665.78</v>
      </c>
      <c r="P55" s="18">
        <f>SUMIFS('2024 Bill Analysis'!H$56:H$87,'2024 Bill Analysis'!$B$56:$B$87,'KYAW Revenue'!$B55)</f>
        <v>4789.42</v>
      </c>
      <c r="Q55" s="18">
        <f>SUMIFS('2024 Bill Analysis'!I$56:I$87,'2024 Bill Analysis'!$B$56:$B$87,'KYAW Revenue'!$B55)</f>
        <v>4446.72</v>
      </c>
      <c r="R55" s="18">
        <f>SUMIFS('2024 Bill Analysis'!J$56:J$87,'2024 Bill Analysis'!$B$56:$B$87,'KYAW Revenue'!$B55)</f>
        <v>5145.75</v>
      </c>
      <c r="S55" s="18">
        <f>SUMIFS('2024 Bill Analysis'!K$56:K$87,'2024 Bill Analysis'!$B$56:$B$87,'KYAW Revenue'!$B55)</f>
        <v>4446.8900000000003</v>
      </c>
      <c r="T55" s="18">
        <f>SUMIFS('2024 Bill Analysis'!L$56:L$87,'2024 Bill Analysis'!$B$56:$B$87,'KYAW Revenue'!$B55)</f>
        <v>4783.7</v>
      </c>
      <c r="U55" s="18">
        <f>SUMIFS('2024 Bill Analysis'!M$56:M$87,'2024 Bill Analysis'!$B$56:$B$87,'KYAW Revenue'!$B55)</f>
        <v>5093.4099999999989</v>
      </c>
      <c r="V55" s="18">
        <f>SUMIFS('2024 Bill Analysis'!N$56:N$87,'2024 Bill Analysis'!$B$56:$B$87,'KYAW Revenue'!$B55)</f>
        <v>4852.8</v>
      </c>
      <c r="W55" s="18">
        <f>SUMIFS('2024 Bill Analysis'!O$56:O$87,'2024 Bill Analysis'!$B$56:$B$87,'KYAW Revenue'!$B55)</f>
        <v>4123.7700000000004</v>
      </c>
      <c r="X55" s="18">
        <f>SUMIFS('2025 Bill Analysis'!D$33:D$40,'2025 Bill Analysis'!$B$33:$B$40,'KYAW Revenue'!$B55)</f>
        <v>4834.380000000001</v>
      </c>
      <c r="Y55" s="18">
        <f>SUMIFS('2025 Bill Analysis'!E$33:E$40,'2025 Bill Analysis'!$B$33:$B$40,'KYAW Revenue'!$B55)</f>
        <v>4758.22</v>
      </c>
      <c r="Z55" s="135">
        <f>+'Meter Count'!E7+(KYAW!I212-KYAW!I211)*($C55/SUM($C$55:$C$59))</f>
        <v>4762.593548534951</v>
      </c>
      <c r="AA55" s="135">
        <f>(KYAW!$I$213-KYAW!$I$212)*($C55/SUM($C$55:$C$59))+Z55</f>
        <v>4769.1966342175174</v>
      </c>
      <c r="AB55" s="135">
        <f>(KYAW!$I$214-KYAW!$I$213)*($C55/SUM($C$55:$C$59))+AA55</f>
        <v>4792.8026655326903</v>
      </c>
      <c r="AC55" s="135">
        <f>(KYAW!$I$215-KYAW!$I$214)*($C55/SUM($C$55:$C$59))+AB55</f>
        <v>4800.0660597835122</v>
      </c>
      <c r="AD55" s="135">
        <f>(KYAW!$I$216-KYAW!$I$215)*($C55/SUM($C$55:$C$59))+AC55</f>
        <v>4796.9295940842931</v>
      </c>
      <c r="AE55" s="135">
        <f>(KYAW!$I$217-KYAW!$I$216)*($C55/SUM($C$55:$C$59))+AD55</f>
        <v>4804.6882197613086</v>
      </c>
      <c r="AF55" s="135">
        <f>(KYAW!$I$218-KYAW!$I$217)*($C55/SUM($C$55:$C$59))+AE55</f>
        <v>4808.4849940287841</v>
      </c>
      <c r="AG55" s="135">
        <f>(KYAW!$I$219-KYAW!$I$218)*($C55/SUM($C$55:$C$59))+AF55</f>
        <v>4806.9992997502068</v>
      </c>
      <c r="AH55" s="135">
        <f>(KYAW!$I$220-KYAW!$I$219)*($C55/SUM($C$55:$C$59))+AG55</f>
        <v>4793.7931283850739</v>
      </c>
      <c r="AI55" s="135">
        <f>(KYAW!$I$221-KYAW!$I$220)*($C55/SUM($C$55:$C$59))+AH55</f>
        <v>4788.1805055548939</v>
      </c>
      <c r="AJ55" s="135">
        <f>(KYAW!$I$222-KYAW!$I$221)*($C55/SUM($C$55:$C$59))+AI55</f>
        <v>4792.6375883906258</v>
      </c>
      <c r="AK55" s="135">
        <f>(KYAW!$I$223-KYAW!$I$222)*($C55/SUM($C$55:$C$59))+AJ55</f>
        <v>4797.5899026525503</v>
      </c>
      <c r="AL55" s="135">
        <f>(KYAW!$I$224-KYAW!$I$223)*($C55/SUM($C$55:$C$59))+AK55</f>
        <v>4805.1834511875013</v>
      </c>
      <c r="AM55" s="135">
        <f>(KYAW!$I$225-KYAW!$I$224)*($C55/SUM($C$55:$C$59))+AL55</f>
        <v>4811.7865368700677</v>
      </c>
      <c r="AN55" s="135">
        <f>(KYAW!$I$226-KYAW!$I$225)*($C55/SUM($C$55:$C$59))+AM55</f>
        <v>4835.3925681852406</v>
      </c>
      <c r="AO55" s="135">
        <f>(KYAW!$I$227-KYAW!$I$226)*($C55/SUM($C$55:$C$59))+AN55</f>
        <v>4842.6559624360625</v>
      </c>
      <c r="AP55" s="135">
        <f>(KYAW!$I$228-KYAW!$I$227)*($C55/SUM($C$55:$C$59))+AO55</f>
        <v>4839.5194967368434</v>
      </c>
      <c r="AQ55" s="135">
        <f>(KYAW!$I$229-KYAW!$I$228)*($C55/SUM($C$55:$C$59))+AP55</f>
        <v>4847.2781224138589</v>
      </c>
      <c r="AR55" s="135">
        <f>(KYAW!$I$230-KYAW!$I$229)*($C55/SUM($C$55:$C$59))+AQ55</f>
        <v>4851.0748966813344</v>
      </c>
      <c r="AS55" s="135">
        <f>(KYAW!$I$231-KYAW!$I$230)*($C55/SUM($C$55:$C$59))+AR55</f>
        <v>4849.5892024027571</v>
      </c>
      <c r="AT55" s="135">
        <f>(KYAW!$I$232-KYAW!$I$231)*($C55/SUM($C$55:$C$59))+AS55</f>
        <v>4836.3830310376243</v>
      </c>
      <c r="AU55" s="135">
        <f>(KYAW!$I$233-KYAW!$I$232)*($C55/SUM($C$55:$C$59))+AT55</f>
        <v>4830.7704082074442</v>
      </c>
    </row>
    <row r="56" spans="2:47" x14ac:dyDescent="0.25">
      <c r="B56" t="s">
        <v>30</v>
      </c>
      <c r="C56" s="49">
        <f t="shared" ref="C56:C63" si="95">SUM(L56:W56)</f>
        <v>0</v>
      </c>
      <c r="D56" s="49">
        <f t="shared" si="91"/>
        <v>0</v>
      </c>
      <c r="E56" s="49">
        <f t="shared" si="92"/>
        <v>0</v>
      </c>
      <c r="F56" s="49">
        <f t="shared" si="93"/>
        <v>0</v>
      </c>
      <c r="G56" s="49">
        <f t="shared" si="94"/>
        <v>0</v>
      </c>
      <c r="H56" s="92">
        <f>(KYAW!$I$304-KYAW!$I$303)*($F56/SUM($F$55:$F$59))+F56</f>
        <v>0</v>
      </c>
      <c r="I56" s="92">
        <f>(KYAW!$I$305-KYAW!$I$304)*($F56/SUM($F$55:$F$59))+H56</f>
        <v>0</v>
      </c>
      <c r="J56" s="92">
        <f>(KYAW!$I$306-KYAW!$I$305)*($F56/SUM($F$55:$F$59))+I56</f>
        <v>0</v>
      </c>
      <c r="K56" s="49"/>
      <c r="L56" s="18">
        <f>SUMIFS('2024 Bill Analysis'!D$56:D$87,'2024 Bill Analysis'!$B$56:$B$87,'KYAW Revenue'!$B56)</f>
        <v>0</v>
      </c>
      <c r="M56" s="18">
        <f>SUMIFS('2024 Bill Analysis'!E$56:E$87,'2024 Bill Analysis'!$B$56:$B$87,'KYAW Revenue'!$B56)</f>
        <v>0</v>
      </c>
      <c r="N56" s="18">
        <f>SUMIFS('2024 Bill Analysis'!F$56:F$87,'2024 Bill Analysis'!$B$56:$B$87,'KYAW Revenue'!$B56)</f>
        <v>0</v>
      </c>
      <c r="O56" s="18">
        <f>SUMIFS('2024 Bill Analysis'!G$56:G$87,'2024 Bill Analysis'!$B$56:$B$87,'KYAW Revenue'!$B56)</f>
        <v>0</v>
      </c>
      <c r="P56" s="18">
        <f>SUMIFS('2024 Bill Analysis'!H$56:H$87,'2024 Bill Analysis'!$B$56:$B$87,'KYAW Revenue'!$B56)</f>
        <v>0</v>
      </c>
      <c r="Q56" s="18">
        <f>SUMIFS('2024 Bill Analysis'!I$56:I$87,'2024 Bill Analysis'!$B$56:$B$87,'KYAW Revenue'!$B56)</f>
        <v>0</v>
      </c>
      <c r="R56" s="18">
        <f>SUMIFS('2024 Bill Analysis'!J$56:J$87,'2024 Bill Analysis'!$B$56:$B$87,'KYAW Revenue'!$B56)</f>
        <v>0</v>
      </c>
      <c r="S56" s="18">
        <f>SUMIFS('2024 Bill Analysis'!K$56:K$87,'2024 Bill Analysis'!$B$56:$B$87,'KYAW Revenue'!$B56)</f>
        <v>0</v>
      </c>
      <c r="T56" s="18">
        <f>SUMIFS('2024 Bill Analysis'!L$56:L$87,'2024 Bill Analysis'!$B$56:$B$87,'KYAW Revenue'!$B56)</f>
        <v>0</v>
      </c>
      <c r="U56" s="18">
        <f>SUMIFS('2024 Bill Analysis'!M$56:M$87,'2024 Bill Analysis'!$B$56:$B$87,'KYAW Revenue'!$B56)</f>
        <v>0</v>
      </c>
      <c r="V56" s="18">
        <f>SUMIFS('2024 Bill Analysis'!N$56:N$87,'2024 Bill Analysis'!$B$56:$B$87,'KYAW Revenue'!$B56)</f>
        <v>0</v>
      </c>
      <c r="W56" s="18">
        <f>SUMIFS('2024 Bill Analysis'!O$56:O$87,'2024 Bill Analysis'!$B$56:$B$87,'KYAW Revenue'!$B56)</f>
        <v>0</v>
      </c>
      <c r="X56" s="18">
        <f>SUMIFS('2025 Bill Analysis'!D$33:D$40,'2025 Bill Analysis'!$B$33:$B$40,'KYAW Revenue'!$B56)</f>
        <v>0</v>
      </c>
      <c r="Y56" s="18">
        <f>SUMIFS('2025 Bill Analysis'!E$33:E$40,'2025 Bill Analysis'!$B$33:$B$40,'KYAW Revenue'!$B56)</f>
        <v>0</v>
      </c>
      <c r="Z56" s="135">
        <f>+'Meter Count'!E8+(KYAW!I212-KYAW!I211)*($C56/SUM($C$55:$C$59))</f>
        <v>0</v>
      </c>
      <c r="AA56" s="135">
        <f>(KYAW!$I$213-KYAW!$I$212)*($C56/SUM($C$55:$C$59))+Z56</f>
        <v>0</v>
      </c>
      <c r="AB56" s="135">
        <f>(KYAW!$I$214-KYAW!$I$213)*($C56/SUM($C$55:$C$59))+AA56</f>
        <v>0</v>
      </c>
      <c r="AC56" s="135">
        <f>(KYAW!$I$215-KYAW!$I$214)*($C56/SUM($C$55:$C$59))+AB56</f>
        <v>0</v>
      </c>
      <c r="AD56" s="135">
        <f>(KYAW!$I$216-KYAW!$I$215)*($C56/SUM($C$55:$C$59))+AC56</f>
        <v>0</v>
      </c>
      <c r="AE56" s="135">
        <f>(KYAW!$I$217-KYAW!$I$216)*($C56/SUM($C$55:$C$59))+AD56</f>
        <v>0</v>
      </c>
      <c r="AF56" s="135">
        <f>(KYAW!$I$218-KYAW!$I$217)*($C56/SUM($C$55:$C$59))+AE56</f>
        <v>0</v>
      </c>
      <c r="AG56" s="135">
        <f>(KYAW!$I$219-KYAW!$I$218)*($C56/SUM($C$55:$C$59))+AF56</f>
        <v>0</v>
      </c>
      <c r="AH56" s="135">
        <f>(KYAW!$I$220-KYAW!$I$219)*($C56/SUM($C$55:$C$59))+AG56</f>
        <v>0</v>
      </c>
      <c r="AI56" s="135">
        <f>(KYAW!$I$221-KYAW!$I$220)*($C56/SUM($C$55:$C$59))+AH56</f>
        <v>0</v>
      </c>
      <c r="AJ56" s="135">
        <f>(KYAW!$I$222-KYAW!$I$221)*($C56/SUM($C$55:$C$59))+AI56</f>
        <v>0</v>
      </c>
      <c r="AK56" s="135">
        <f>(KYAW!$I$223-KYAW!$I$222)*($C56/SUM($C$55:$C$59))+AJ56</f>
        <v>0</v>
      </c>
      <c r="AL56" s="135">
        <f>(KYAW!$I$224-KYAW!$I$223)*($C56/SUM($C$55:$C$59))+AK56</f>
        <v>0</v>
      </c>
      <c r="AM56" s="135">
        <f>(KYAW!$I$225-KYAW!$I$224)*($C56/SUM($C$55:$C$59))+AL56</f>
        <v>0</v>
      </c>
      <c r="AN56" s="135">
        <f>(KYAW!$I$226-KYAW!$I$225)*($C56/SUM($C$55:$C$59))+AM56</f>
        <v>0</v>
      </c>
      <c r="AO56" s="135">
        <f>(KYAW!$I$227-KYAW!$I$226)*($C56/SUM($C$55:$C$59))+AN56</f>
        <v>0</v>
      </c>
      <c r="AP56" s="135">
        <f>(KYAW!$I$228-KYAW!$I$227)*($C56/SUM($C$55:$C$59))+AO56</f>
        <v>0</v>
      </c>
      <c r="AQ56" s="135">
        <f>(KYAW!$I$229-KYAW!$I$228)*($C56/SUM($C$55:$C$59))+AP56</f>
        <v>0</v>
      </c>
      <c r="AR56" s="135">
        <f>(KYAW!$I$230-KYAW!$I$229)*($C56/SUM($C$55:$C$59))+AQ56</f>
        <v>0</v>
      </c>
      <c r="AS56" s="135">
        <f>(KYAW!$I$231-KYAW!$I$230)*($C56/SUM($C$55:$C$59))+AR56</f>
        <v>0</v>
      </c>
      <c r="AT56" s="135">
        <f>(KYAW!$I$232-KYAW!$I$231)*($C56/SUM($C$55:$C$59))+AS56</f>
        <v>0</v>
      </c>
      <c r="AU56" s="135">
        <f>(KYAW!$I$233-KYAW!$I$232)*($C56/SUM($C$55:$C$59))+AT56</f>
        <v>0</v>
      </c>
    </row>
    <row r="57" spans="2:47" x14ac:dyDescent="0.25">
      <c r="B57" t="s">
        <v>31</v>
      </c>
      <c r="C57" s="49">
        <f t="shared" si="95"/>
        <v>30499.19</v>
      </c>
      <c r="D57" s="49">
        <f t="shared" si="91"/>
        <v>30498.478126768732</v>
      </c>
      <c r="E57" s="49">
        <f t="shared" si="92"/>
        <v>30511.77078974299</v>
      </c>
      <c r="F57" s="49">
        <f t="shared" si="93"/>
        <v>30745.201947583981</v>
      </c>
      <c r="G57" s="49">
        <f t="shared" si="94"/>
        <v>30745.201947583981</v>
      </c>
      <c r="H57" s="92">
        <f>(KYAW!$I$304-KYAW!$I$303)*($F57/SUM($F$55:$F$59))+F57</f>
        <v>30767.782328757588</v>
      </c>
      <c r="I57" s="92">
        <f>(KYAW!$I$305-KYAW!$I$304)*($F57/SUM($F$55:$F$59))+H57</f>
        <v>30790.362709931196</v>
      </c>
      <c r="J57" s="92">
        <f>(KYAW!$I$306-KYAW!$I$305)*($F57/SUM($F$55:$F$59))+I57</f>
        <v>30812.943091104804</v>
      </c>
      <c r="K57" s="49"/>
      <c r="L57" s="18">
        <f>SUMIFS('2024 Bill Analysis'!D$56:D$87,'2024 Bill Analysis'!$B$56:$B$87,'KYAW Revenue'!$B57)</f>
        <v>2685.59</v>
      </c>
      <c r="M57" s="18">
        <f>SUMIFS('2024 Bill Analysis'!E$56:E$87,'2024 Bill Analysis'!$B$56:$B$87,'KYAW Revenue'!$B57)</f>
        <v>2534.1800000000003</v>
      </c>
      <c r="N57" s="18">
        <f>SUMIFS('2024 Bill Analysis'!F$56:F$87,'2024 Bill Analysis'!$B$56:$B$87,'KYAW Revenue'!$B57)</f>
        <v>2573.63</v>
      </c>
      <c r="O57" s="18">
        <f>SUMIFS('2024 Bill Analysis'!G$56:G$87,'2024 Bill Analysis'!$B$56:$B$87,'KYAW Revenue'!$B57)</f>
        <v>2456.52</v>
      </c>
      <c r="P57" s="18">
        <f>SUMIFS('2024 Bill Analysis'!H$56:H$87,'2024 Bill Analysis'!$B$56:$B$87,'KYAW Revenue'!$B57)</f>
        <v>2533.1</v>
      </c>
      <c r="Q57" s="18">
        <f>SUMIFS('2024 Bill Analysis'!I$56:I$87,'2024 Bill Analysis'!$B$56:$B$87,'KYAW Revenue'!$B57)</f>
        <v>2373.75</v>
      </c>
      <c r="R57" s="18">
        <f>SUMIFS('2024 Bill Analysis'!J$56:J$87,'2024 Bill Analysis'!$B$56:$B$87,'KYAW Revenue'!$B57)</f>
        <v>2762.35</v>
      </c>
      <c r="S57" s="18">
        <f>SUMIFS('2024 Bill Analysis'!K$56:K$87,'2024 Bill Analysis'!$B$56:$B$87,'KYAW Revenue'!$B57)</f>
        <v>2406.7299999999996</v>
      </c>
      <c r="T57" s="18">
        <f>SUMIFS('2024 Bill Analysis'!L$56:L$87,'2024 Bill Analysis'!$B$56:$B$87,'KYAW Revenue'!$B57)</f>
        <v>2560.86</v>
      </c>
      <c r="U57" s="18">
        <f>SUMIFS('2024 Bill Analysis'!M$56:M$87,'2024 Bill Analysis'!$B$56:$B$87,'KYAW Revenue'!$B57)</f>
        <v>2705.45</v>
      </c>
      <c r="V57" s="18">
        <f>SUMIFS('2024 Bill Analysis'!N$56:N$87,'2024 Bill Analysis'!$B$56:$B$87,'KYAW Revenue'!$B57)</f>
        <v>2565.5</v>
      </c>
      <c r="W57" s="18">
        <f>SUMIFS('2024 Bill Analysis'!O$56:O$87,'2024 Bill Analysis'!$B$56:$B$87,'KYAW Revenue'!$B57)</f>
        <v>2341.5300000000002</v>
      </c>
      <c r="X57" s="18">
        <f>SUMIFS('2025 Bill Analysis'!D$33:D$40,'2025 Bill Analysis'!$B$33:$B$40,'KYAW Revenue'!$B57)</f>
        <v>2563.6899999999996</v>
      </c>
      <c r="Y57" s="18">
        <f>SUMIFS('2025 Bill Analysis'!E$33:E$40,'2025 Bill Analysis'!$B$33:$B$40,'KYAW Revenue'!$B57)</f>
        <v>2518.7800000000002</v>
      </c>
      <c r="Z57" s="135">
        <f>+'Meter Count'!E9+(KYAW!I212-KYAW!I211)*($C57/SUM($C$55:$C$59))</f>
        <v>2527.0493976714565</v>
      </c>
      <c r="AA57" s="135">
        <f>(KYAW!$I$213-KYAW!$I$212)*($C57/SUM($C$55:$C$59))+Z57</f>
        <v>2530.5706130379408</v>
      </c>
      <c r="AB57" s="135">
        <f>(KYAW!$I$214-KYAW!$I$213)*($C57/SUM($C$55:$C$59))+AA57</f>
        <v>2543.1589579731208</v>
      </c>
      <c r="AC57" s="135">
        <f>(KYAW!$I$215-KYAW!$I$214)*($C57/SUM($C$55:$C$59))+AB57</f>
        <v>2547.0322948762528</v>
      </c>
      <c r="AD57" s="135">
        <f>(KYAW!$I$216-KYAW!$I$215)*($C57/SUM($C$55:$C$59))+AC57</f>
        <v>2545.3597175771729</v>
      </c>
      <c r="AE57" s="135">
        <f>(KYAW!$I$217-KYAW!$I$216)*($C57/SUM($C$55:$C$59))+AD57</f>
        <v>2549.4971456327917</v>
      </c>
      <c r="AF57" s="135">
        <f>(KYAW!$I$218-KYAW!$I$217)*($C57/SUM($C$55:$C$59))+AE57</f>
        <v>2551.5218444685197</v>
      </c>
      <c r="AG57" s="135">
        <f>(KYAW!$I$219-KYAW!$I$218)*($C57/SUM($C$55:$C$59))+AF57</f>
        <v>2550.7295710110607</v>
      </c>
      <c r="AH57" s="135">
        <f>(KYAW!$I$220-KYAW!$I$219)*($C57/SUM($C$55:$C$59))+AG57</f>
        <v>2543.6871402780926</v>
      </c>
      <c r="AI57" s="135">
        <f>(KYAW!$I$221-KYAW!$I$220)*($C57/SUM($C$55:$C$59))+AH57</f>
        <v>2540.6941072165814</v>
      </c>
      <c r="AJ57" s="135">
        <f>(KYAW!$I$222-KYAW!$I$221)*($C57/SUM($C$55:$C$59))+AI57</f>
        <v>2543.0709275889581</v>
      </c>
      <c r="AK57" s="135">
        <f>(KYAW!$I$223-KYAW!$I$222)*($C57/SUM($C$55:$C$59))+AJ57</f>
        <v>2545.711839113821</v>
      </c>
      <c r="AL57" s="135">
        <f>(KYAW!$I$224-KYAW!$I$223)*($C57/SUM($C$55:$C$59))+AK57</f>
        <v>2549.7612367852776</v>
      </c>
      <c r="AM57" s="135">
        <f>(KYAW!$I$225-KYAW!$I$224)*($C57/SUM($C$55:$C$59))+AL57</f>
        <v>2553.2824521517618</v>
      </c>
      <c r="AN57" s="135">
        <f>(KYAW!$I$226-KYAW!$I$225)*($C57/SUM($C$55:$C$59))+AM57</f>
        <v>2565.8707970869418</v>
      </c>
      <c r="AO57" s="135">
        <f>(KYAW!$I$227-KYAW!$I$226)*($C57/SUM($C$55:$C$59))+AN57</f>
        <v>2569.7441339900738</v>
      </c>
      <c r="AP57" s="135">
        <f>(KYAW!$I$228-KYAW!$I$227)*($C57/SUM($C$55:$C$59))+AO57</f>
        <v>2568.0715566909939</v>
      </c>
      <c r="AQ57" s="135">
        <f>(KYAW!$I$229-KYAW!$I$228)*($C57/SUM($C$55:$C$59))+AP57</f>
        <v>2572.2089847466127</v>
      </c>
      <c r="AR57" s="135">
        <f>(KYAW!$I$230-KYAW!$I$229)*($C57/SUM($C$55:$C$59))+AQ57</f>
        <v>2574.2336835823407</v>
      </c>
      <c r="AS57" s="135">
        <f>(KYAW!$I$231-KYAW!$I$230)*($C57/SUM($C$55:$C$59))+AR57</f>
        <v>2573.4414101248817</v>
      </c>
      <c r="AT57" s="135">
        <f>(KYAW!$I$232-KYAW!$I$231)*($C57/SUM($C$55:$C$59))+AS57</f>
        <v>2566.3989793919136</v>
      </c>
      <c r="AU57" s="135">
        <f>(KYAW!$I$233-KYAW!$I$232)*($C57/SUM($C$55:$C$59))+AT57</f>
        <v>2563.4059463304025</v>
      </c>
    </row>
    <row r="58" spans="2:47" x14ac:dyDescent="0.25">
      <c r="B58" t="s">
        <v>32</v>
      </c>
      <c r="C58" s="49">
        <f t="shared" si="95"/>
        <v>2187.62</v>
      </c>
      <c r="D58" s="49">
        <f t="shared" si="91"/>
        <v>2239.7875465112947</v>
      </c>
      <c r="E58" s="49">
        <f t="shared" si="92"/>
        <v>2258.7652777977892</v>
      </c>
      <c r="F58" s="49">
        <f t="shared" si="93"/>
        <v>2277.6545188437358</v>
      </c>
      <c r="G58" s="49">
        <f t="shared" si="94"/>
        <v>2277.6545188437358</v>
      </c>
      <c r="H58" s="92">
        <f>(KYAW!$I$304-KYAW!$I$303)*($F58/SUM($F$55:$F$59))+F58</f>
        <v>2279.3273101724435</v>
      </c>
      <c r="I58" s="92">
        <f>(KYAW!$I$305-KYAW!$I$304)*($F58/SUM($F$55:$F$59))+H58</f>
        <v>2281.0001015011512</v>
      </c>
      <c r="J58" s="92">
        <f>(KYAW!$I$306-KYAW!$I$305)*($F58/SUM($F$55:$F$59))+I58</f>
        <v>2282.6728928298589</v>
      </c>
      <c r="K58" s="49"/>
      <c r="L58" s="18">
        <f>SUMIFS('2024 Bill Analysis'!D$56:D$87,'2024 Bill Analysis'!$B$56:$B$87,'KYAW Revenue'!$B58)</f>
        <v>201.53</v>
      </c>
      <c r="M58" s="18">
        <f>SUMIFS('2024 Bill Analysis'!E$56:E$87,'2024 Bill Analysis'!$B$56:$B$87,'KYAW Revenue'!$B58)</f>
        <v>179.81</v>
      </c>
      <c r="N58" s="18">
        <f>SUMIFS('2024 Bill Analysis'!F$56:F$87,'2024 Bill Analysis'!$B$56:$B$87,'KYAW Revenue'!$B58)</f>
        <v>185.95</v>
      </c>
      <c r="O58" s="18">
        <f>SUMIFS('2024 Bill Analysis'!G$56:G$87,'2024 Bill Analysis'!$B$56:$B$87,'KYAW Revenue'!$B58)</f>
        <v>178.25</v>
      </c>
      <c r="P58" s="18">
        <f>SUMIFS('2024 Bill Analysis'!H$56:H$87,'2024 Bill Analysis'!$B$56:$B$87,'KYAW Revenue'!$B58)</f>
        <v>180.62</v>
      </c>
      <c r="Q58" s="18">
        <f>SUMIFS('2024 Bill Analysis'!I$56:I$87,'2024 Bill Analysis'!$B$56:$B$87,'KYAW Revenue'!$B58)</f>
        <v>160.36000000000001</v>
      </c>
      <c r="R58" s="18">
        <f>SUMIFS('2024 Bill Analysis'!J$56:J$87,'2024 Bill Analysis'!$B$56:$B$87,'KYAW Revenue'!$B58)</f>
        <v>199.06</v>
      </c>
      <c r="S58" s="18">
        <f>SUMIFS('2024 Bill Analysis'!K$56:K$87,'2024 Bill Analysis'!$B$56:$B$87,'KYAW Revenue'!$B58)</f>
        <v>166.23000000000002</v>
      </c>
      <c r="T58" s="18">
        <f>SUMIFS('2024 Bill Analysis'!L$56:L$87,'2024 Bill Analysis'!$B$56:$B$87,'KYAW Revenue'!$B58)</f>
        <v>182.68</v>
      </c>
      <c r="U58" s="18">
        <f>SUMIFS('2024 Bill Analysis'!M$56:M$87,'2024 Bill Analysis'!$B$56:$B$87,'KYAW Revenue'!$B58)</f>
        <v>194.5</v>
      </c>
      <c r="V58" s="18">
        <f>SUMIFS('2024 Bill Analysis'!N$56:N$87,'2024 Bill Analysis'!$B$56:$B$87,'KYAW Revenue'!$B58)</f>
        <v>191.63</v>
      </c>
      <c r="W58" s="18">
        <f>SUMIFS('2024 Bill Analysis'!O$56:O$87,'2024 Bill Analysis'!$B$56:$B$87,'KYAW Revenue'!$B58)</f>
        <v>167</v>
      </c>
      <c r="X58" s="18">
        <f>SUMIFS('2025 Bill Analysis'!D$33:D$40,'2025 Bill Analysis'!$B$33:$B$40,'KYAW Revenue'!$B58)</f>
        <v>188.31</v>
      </c>
      <c r="Y58" s="18">
        <f>SUMIFS('2025 Bill Analysis'!E$33:E$40,'2025 Bill Analysis'!$B$33:$B$40,'KYAW Revenue'!$B58)</f>
        <v>186.16</v>
      </c>
      <c r="Z58" s="135">
        <f>+'Meter Count'!E10+(KYAW!I212-KYAW!I211)*($C58/SUM($C$55:$C$59))</f>
        <v>187.29045175737559</v>
      </c>
      <c r="AA58" s="135">
        <f>(KYAW!$I$213-KYAW!$I$212)*($C58/SUM($C$55:$C$59))+Z58</f>
        <v>187.54301850291958</v>
      </c>
      <c r="AB58" s="135">
        <f>(KYAW!$I$214-KYAW!$I$213)*($C58/SUM($C$55:$C$59))+AA58</f>
        <v>188.44594461823931</v>
      </c>
      <c r="AC58" s="135">
        <f>(KYAW!$I$215-KYAW!$I$214)*($C58/SUM($C$55:$C$59))+AB58</f>
        <v>188.72376803833768</v>
      </c>
      <c r="AD58" s="135">
        <f>(KYAW!$I$216-KYAW!$I$215)*($C58/SUM($C$55:$C$59))+AC58</f>
        <v>188.60379883420427</v>
      </c>
      <c r="AE58" s="135">
        <f>(KYAW!$I$217-KYAW!$I$216)*($C58/SUM($C$55:$C$59))+AD58</f>
        <v>188.90056476021849</v>
      </c>
      <c r="AF58" s="135">
        <f>(KYAW!$I$218-KYAW!$I$217)*($C58/SUM($C$55:$C$59))+AE58</f>
        <v>189.04579063890625</v>
      </c>
      <c r="AG58" s="135">
        <f>(KYAW!$I$219-KYAW!$I$218)*($C58/SUM($C$55:$C$59))+AF58</f>
        <v>188.98896312115886</v>
      </c>
      <c r="AH58" s="135">
        <f>(KYAW!$I$220-KYAW!$I$219)*($C58/SUM($C$55:$C$59))+AG58</f>
        <v>188.48382963007086</v>
      </c>
      <c r="AI58" s="135">
        <f>(KYAW!$I$221-KYAW!$I$220)*($C58/SUM($C$55:$C$59))+AH58</f>
        <v>188.2691478963585</v>
      </c>
      <c r="AJ58" s="135">
        <f>(KYAW!$I$222-KYAW!$I$221)*($C58/SUM($C$55:$C$59))+AI58</f>
        <v>188.43963044960068</v>
      </c>
      <c r="AK58" s="135">
        <f>(KYAW!$I$223-KYAW!$I$222)*($C58/SUM($C$55:$C$59))+AJ58</f>
        <v>188.62905550875868</v>
      </c>
      <c r="AL58" s="135">
        <f>(KYAW!$I$224-KYAW!$I$223)*($C58/SUM($C$55:$C$59))+AK58</f>
        <v>188.91950726613427</v>
      </c>
      <c r="AM58" s="135">
        <f>(KYAW!$I$225-KYAW!$I$224)*($C58/SUM($C$55:$C$59))+AL58</f>
        <v>189.17207401167826</v>
      </c>
      <c r="AN58" s="135">
        <f>(KYAW!$I$226-KYAW!$I$225)*($C58/SUM($C$55:$C$59))+AM58</f>
        <v>190.07500012699799</v>
      </c>
      <c r="AO58" s="135">
        <f>(KYAW!$I$227-KYAW!$I$226)*($C58/SUM($C$55:$C$59))+AN58</f>
        <v>190.35282354709636</v>
      </c>
      <c r="AP58" s="135">
        <f>(KYAW!$I$228-KYAW!$I$227)*($C58/SUM($C$55:$C$59))+AO58</f>
        <v>190.23285434296295</v>
      </c>
      <c r="AQ58" s="135">
        <f>(KYAW!$I$229-KYAW!$I$228)*($C58/SUM($C$55:$C$59))+AP58</f>
        <v>190.52962026897717</v>
      </c>
      <c r="AR58" s="135">
        <f>(KYAW!$I$230-KYAW!$I$229)*($C58/SUM($C$55:$C$59))+AQ58</f>
        <v>190.67484614766494</v>
      </c>
      <c r="AS58" s="135">
        <f>(KYAW!$I$231-KYAW!$I$230)*($C58/SUM($C$55:$C$59))+AR58</f>
        <v>190.61801862991754</v>
      </c>
      <c r="AT58" s="135">
        <f>(KYAW!$I$232-KYAW!$I$231)*($C58/SUM($C$55:$C$59))+AS58</f>
        <v>190.11288513882954</v>
      </c>
      <c r="AU58" s="135">
        <f>(KYAW!$I$233-KYAW!$I$232)*($C58/SUM($C$55:$C$59))+AT58</f>
        <v>189.89820340511719</v>
      </c>
    </row>
    <row r="59" spans="2:47" x14ac:dyDescent="0.25">
      <c r="B59" t="s">
        <v>33</v>
      </c>
      <c r="C59" s="49">
        <f t="shared" si="95"/>
        <v>25607.579999999998</v>
      </c>
      <c r="D59" s="49">
        <f t="shared" si="91"/>
        <v>25768.230938139033</v>
      </c>
      <c r="E59" s="49">
        <f t="shared" si="92"/>
        <v>25923.235949492653</v>
      </c>
      <c r="F59" s="49">
        <f t="shared" si="93"/>
        <v>26133.949033037039</v>
      </c>
      <c r="G59" s="49">
        <f t="shared" si="94"/>
        <v>26133.949033037039</v>
      </c>
      <c r="H59" s="92">
        <f>(KYAW!$I$304-KYAW!$I$303)*($F59/SUM($F$55:$F$59))+F59</f>
        <v>26153.142744359659</v>
      </c>
      <c r="I59" s="92">
        <f>(KYAW!$I$305-KYAW!$I$304)*($F59/SUM($F$55:$F$59))+H59</f>
        <v>26172.336455682278</v>
      </c>
      <c r="J59" s="92">
        <f>(KYAW!$I$306-KYAW!$I$305)*($F59/SUM($F$55:$F$59))+I59</f>
        <v>26191.530167004898</v>
      </c>
      <c r="K59" s="49"/>
      <c r="L59" s="18">
        <f>SUMIFS('2024 Bill Analysis'!D$56:D$87,'2024 Bill Analysis'!$B$56:$B$87,'KYAW Revenue'!$B59)</f>
        <v>2188.7000000000003</v>
      </c>
      <c r="M59" s="18">
        <f>SUMIFS('2024 Bill Analysis'!E$56:E$87,'2024 Bill Analysis'!$B$56:$B$87,'KYAW Revenue'!$B59)</f>
        <v>2198.58</v>
      </c>
      <c r="N59" s="18">
        <f>SUMIFS('2024 Bill Analysis'!F$56:F$87,'2024 Bill Analysis'!$B$56:$B$87,'KYAW Revenue'!$B59)</f>
        <v>2199.0700000000002</v>
      </c>
      <c r="O59" s="18">
        <f>SUMIFS('2024 Bill Analysis'!G$56:G$87,'2024 Bill Analysis'!$B$56:$B$87,'KYAW Revenue'!$B59)</f>
        <v>2106.7700000000004</v>
      </c>
      <c r="P59" s="18">
        <f>SUMIFS('2024 Bill Analysis'!H$56:H$87,'2024 Bill Analysis'!$B$56:$B$87,'KYAW Revenue'!$B59)</f>
        <v>2144.7799999999997</v>
      </c>
      <c r="Q59" s="18">
        <f>SUMIFS('2024 Bill Analysis'!I$56:I$87,'2024 Bill Analysis'!$B$56:$B$87,'KYAW Revenue'!$B59)</f>
        <v>1980.54</v>
      </c>
      <c r="R59" s="18">
        <f>SUMIFS('2024 Bill Analysis'!J$56:J$87,'2024 Bill Analysis'!$B$56:$B$87,'KYAW Revenue'!$B59)</f>
        <v>2267</v>
      </c>
      <c r="S59" s="18">
        <f>SUMIFS('2024 Bill Analysis'!K$56:K$87,'2024 Bill Analysis'!$B$56:$B$87,'KYAW Revenue'!$B59)</f>
        <v>2017.69</v>
      </c>
      <c r="T59" s="18">
        <f>SUMIFS('2024 Bill Analysis'!L$56:L$87,'2024 Bill Analysis'!$B$56:$B$87,'KYAW Revenue'!$B59)</f>
        <v>2121.2600000000002</v>
      </c>
      <c r="U59" s="18">
        <f>SUMIFS('2024 Bill Analysis'!M$56:M$87,'2024 Bill Analysis'!$B$56:$B$87,'KYAW Revenue'!$B59)</f>
        <v>2231</v>
      </c>
      <c r="V59" s="18">
        <f>SUMIFS('2024 Bill Analysis'!N$56:N$87,'2024 Bill Analysis'!$B$56:$B$87,'KYAW Revenue'!$B59)</f>
        <v>2166.73</v>
      </c>
      <c r="W59" s="18">
        <f>SUMIFS('2024 Bill Analysis'!O$56:O$87,'2024 Bill Analysis'!$B$56:$B$87,'KYAW Revenue'!$B59)</f>
        <v>1985.46</v>
      </c>
      <c r="X59" s="18">
        <f>SUMIFS('2025 Bill Analysis'!D$33:D$40,'2025 Bill Analysis'!$B$33:$B$40,'KYAW Revenue'!$B59)</f>
        <v>2123.13</v>
      </c>
      <c r="Y59" s="18">
        <f>SUMIFS('2025 Bill Analysis'!E$33:E$40,'2025 Bill Analysis'!$B$33:$B$40,'KYAW Revenue'!$B59)</f>
        <v>2182.77</v>
      </c>
      <c r="Z59" s="135">
        <f>+'Meter Count'!E11+(KYAW!I212-KYAW!I211)*($C59/SUM($C$55:$C$59))</f>
        <v>2148.3999353695503</v>
      </c>
      <c r="AA59" s="135">
        <f>(KYAW!$I$213-KYAW!$I$212)*($C59/SUM($C$55:$C$59))+Z59</f>
        <v>2151.3564009082897</v>
      </c>
      <c r="AB59" s="135">
        <f>(KYAW!$I$214-KYAW!$I$213)*($C59/SUM($C$55:$C$59))+AA59</f>
        <v>2161.9257652092833</v>
      </c>
      <c r="AC59" s="135">
        <f>(KYAW!$I$215-KYAW!$I$214)*($C59/SUM($C$55:$C$59))+AB59</f>
        <v>2165.1778773018968</v>
      </c>
      <c r="AD59" s="135">
        <f>(KYAW!$I$216-KYAW!$I$215)*($C59/SUM($C$55:$C$59))+AC59</f>
        <v>2163.7735561709956</v>
      </c>
      <c r="AE59" s="135">
        <f>(KYAW!$I$217-KYAW!$I$216)*($C59/SUM($C$55:$C$59))+AD59</f>
        <v>2167.2474031790148</v>
      </c>
      <c r="AF59" s="135">
        <f>(KYAW!$I$218-KYAW!$I$217)*($C59/SUM($C$55:$C$59))+AE59</f>
        <v>2168.9473708637897</v>
      </c>
      <c r="AG59" s="135">
        <f>(KYAW!$I$219-KYAW!$I$218)*($C59/SUM($C$55:$C$59))+AF59</f>
        <v>2168.2821661175735</v>
      </c>
      <c r="AH59" s="135">
        <f>(KYAW!$I$220-KYAW!$I$219)*($C59/SUM($C$55:$C$59))+AG59</f>
        <v>2162.3692350400943</v>
      </c>
      <c r="AI59" s="135">
        <f>(KYAW!$I$221-KYAW!$I$220)*($C59/SUM($C$55:$C$59))+AH59</f>
        <v>2159.8562393321658</v>
      </c>
      <c r="AJ59" s="135">
        <f>(KYAW!$I$222-KYAW!$I$221)*($C59/SUM($C$55:$C$59))+AI59</f>
        <v>2161.8518535708149</v>
      </c>
      <c r="AK59" s="135">
        <f>(KYAW!$I$223-KYAW!$I$222)*($C59/SUM($C$55:$C$59))+AJ59</f>
        <v>2164.0692027248697</v>
      </c>
      <c r="AL59" s="135">
        <f>(KYAW!$I$224-KYAW!$I$223)*($C59/SUM($C$55:$C$59))+AK59</f>
        <v>2167.46913809442</v>
      </c>
      <c r="AM59" s="135">
        <f>(KYAW!$I$225-KYAW!$I$224)*($C59/SUM($C$55:$C$59))+AL59</f>
        <v>2170.4256036331594</v>
      </c>
      <c r="AN59" s="135">
        <f>(KYAW!$I$226-KYAW!$I$225)*($C59/SUM($C$55:$C$59))+AM59</f>
        <v>2180.994967934153</v>
      </c>
      <c r="AO59" s="135">
        <f>(KYAW!$I$227-KYAW!$I$226)*($C59/SUM($C$55:$C$59))+AN59</f>
        <v>2184.2470800267665</v>
      </c>
      <c r="AP59" s="135">
        <f>(KYAW!$I$228-KYAW!$I$227)*($C59/SUM($C$55:$C$59))+AO59</f>
        <v>2182.8427588958652</v>
      </c>
      <c r="AQ59" s="135">
        <f>(KYAW!$I$229-KYAW!$I$228)*($C59/SUM($C$55:$C$59))+AP59</f>
        <v>2186.3166059038845</v>
      </c>
      <c r="AR59" s="135">
        <f>(KYAW!$I$230-KYAW!$I$229)*($C59/SUM($C$55:$C$59))+AQ59</f>
        <v>2188.0165735886594</v>
      </c>
      <c r="AS59" s="135">
        <f>(KYAW!$I$231-KYAW!$I$230)*($C59/SUM($C$55:$C$59))+AR59</f>
        <v>2187.3513688424432</v>
      </c>
      <c r="AT59" s="135">
        <f>(KYAW!$I$232-KYAW!$I$231)*($C59/SUM($C$55:$C$59))+AS59</f>
        <v>2181.438437764964</v>
      </c>
      <c r="AU59" s="135">
        <f>(KYAW!$I$233-KYAW!$I$232)*($C59/SUM($C$55:$C$59))+AT59</f>
        <v>2178.9254420570355</v>
      </c>
    </row>
    <row r="60" spans="2:47" x14ac:dyDescent="0.25">
      <c r="B60" t="s">
        <v>34</v>
      </c>
      <c r="C60" s="49">
        <f t="shared" si="95"/>
        <v>24</v>
      </c>
      <c r="D60" s="49">
        <f t="shared" si="91"/>
        <v>24</v>
      </c>
      <c r="E60" s="49">
        <f t="shared" si="92"/>
        <v>24</v>
      </c>
      <c r="F60" s="49">
        <f t="shared" si="93"/>
        <v>24</v>
      </c>
      <c r="G60" s="49">
        <f t="shared" si="94"/>
        <v>24</v>
      </c>
      <c r="H60" s="49">
        <f>+F60</f>
        <v>24</v>
      </c>
      <c r="I60" s="49">
        <f>+H60</f>
        <v>24</v>
      </c>
      <c r="J60" s="49">
        <f>+I60</f>
        <v>24</v>
      </c>
      <c r="K60" s="49"/>
      <c r="L60" s="18">
        <f>SUMIFS('2024 Bill Analysis'!D$56:D$87,'2024 Bill Analysis'!$B$56:$B$87,'KYAW Revenue'!$B60)</f>
        <v>2</v>
      </c>
      <c r="M60" s="18">
        <f>SUMIFS('2024 Bill Analysis'!E$56:E$87,'2024 Bill Analysis'!$B$56:$B$87,'KYAW Revenue'!$B60)</f>
        <v>2</v>
      </c>
      <c r="N60" s="18">
        <f>SUMIFS('2024 Bill Analysis'!F$56:F$87,'2024 Bill Analysis'!$B$56:$B$87,'KYAW Revenue'!$B60)</f>
        <v>2</v>
      </c>
      <c r="O60" s="18">
        <f>SUMIFS('2024 Bill Analysis'!G$56:G$87,'2024 Bill Analysis'!$B$56:$B$87,'KYAW Revenue'!$B60)</f>
        <v>2</v>
      </c>
      <c r="P60" s="18">
        <f>SUMIFS('2024 Bill Analysis'!H$56:H$87,'2024 Bill Analysis'!$B$56:$B$87,'KYAW Revenue'!$B60)</f>
        <v>2</v>
      </c>
      <c r="Q60" s="18">
        <f>SUMIFS('2024 Bill Analysis'!I$56:I$87,'2024 Bill Analysis'!$B$56:$B$87,'KYAW Revenue'!$B60)</f>
        <v>2</v>
      </c>
      <c r="R60" s="18">
        <f>SUMIFS('2024 Bill Analysis'!J$56:J$87,'2024 Bill Analysis'!$B$56:$B$87,'KYAW Revenue'!$B60)</f>
        <v>2</v>
      </c>
      <c r="S60" s="18">
        <f>SUMIFS('2024 Bill Analysis'!K$56:K$87,'2024 Bill Analysis'!$B$56:$B$87,'KYAW Revenue'!$B60)</f>
        <v>2</v>
      </c>
      <c r="T60" s="18">
        <f>SUMIFS('2024 Bill Analysis'!L$56:L$87,'2024 Bill Analysis'!$B$56:$B$87,'KYAW Revenue'!$B60)</f>
        <v>2</v>
      </c>
      <c r="U60" s="18">
        <f>SUMIFS('2024 Bill Analysis'!M$56:M$87,'2024 Bill Analysis'!$B$56:$B$87,'KYAW Revenue'!$B60)</f>
        <v>2</v>
      </c>
      <c r="V60" s="18">
        <f>SUMIFS('2024 Bill Analysis'!N$56:N$87,'2024 Bill Analysis'!$B$56:$B$87,'KYAW Revenue'!$B60)</f>
        <v>2</v>
      </c>
      <c r="W60" s="18">
        <f>SUMIFS('2024 Bill Analysis'!O$56:O$87,'2024 Bill Analysis'!$B$56:$B$87,'KYAW Revenue'!$B60)</f>
        <v>2</v>
      </c>
      <c r="X60" s="18">
        <f>SUMIFS('2025 Bill Analysis'!D$33:D$40,'2025 Bill Analysis'!$B$33:$B$40,'KYAW Revenue'!$B60)</f>
        <v>2</v>
      </c>
      <c r="Y60" s="18">
        <f>SUMIFS('2025 Bill Analysis'!E$33:E$40,'2025 Bill Analysis'!$B$33:$B$40,'KYAW Revenue'!$B60)</f>
        <v>2</v>
      </c>
      <c r="Z60" s="102">
        <f>+'Meter Count'!E12</f>
        <v>2</v>
      </c>
      <c r="AA60" s="102">
        <f t="shared" ref="AA60:AA63" si="96">+Z60</f>
        <v>2</v>
      </c>
      <c r="AB60" s="102">
        <f t="shared" ref="AB60:AB63" si="97">+AA60</f>
        <v>2</v>
      </c>
      <c r="AC60" s="102">
        <f t="shared" ref="AC60:AC63" si="98">+AB60</f>
        <v>2</v>
      </c>
      <c r="AD60" s="102">
        <f t="shared" ref="AD60:AD63" si="99">+AC60</f>
        <v>2</v>
      </c>
      <c r="AE60" s="102">
        <f t="shared" ref="AE60:AE63" si="100">+AD60</f>
        <v>2</v>
      </c>
      <c r="AF60" s="102">
        <f t="shared" ref="AF60:AF63" si="101">+AE60</f>
        <v>2</v>
      </c>
      <c r="AG60" s="102">
        <f t="shared" ref="AG60:AG63" si="102">+AF60</f>
        <v>2</v>
      </c>
      <c r="AH60" s="102">
        <f t="shared" ref="AH60:AH63" si="103">+AG60</f>
        <v>2</v>
      </c>
      <c r="AI60" s="102">
        <f t="shared" ref="AI60:AI63" si="104">+AH60</f>
        <v>2</v>
      </c>
      <c r="AJ60" s="102">
        <f t="shared" ref="AJ60:AJ63" si="105">+AI60</f>
        <v>2</v>
      </c>
      <c r="AK60" s="102">
        <f t="shared" ref="AK60:AK63" si="106">+AJ60</f>
        <v>2</v>
      </c>
      <c r="AL60" s="102">
        <f t="shared" ref="AL60:AL63" si="107">+AK60</f>
        <v>2</v>
      </c>
      <c r="AM60" s="102">
        <f t="shared" ref="AM60:AM63" si="108">+AL60</f>
        <v>2</v>
      </c>
      <c r="AN60" s="102">
        <f t="shared" ref="AN60:AN63" si="109">+AM60</f>
        <v>2</v>
      </c>
      <c r="AO60" s="102">
        <f t="shared" ref="AO60:AO63" si="110">+AN60</f>
        <v>2</v>
      </c>
      <c r="AP60" s="102">
        <f t="shared" ref="AP60:AP63" si="111">+AO60</f>
        <v>2</v>
      </c>
      <c r="AQ60" s="102">
        <f t="shared" ref="AQ60:AQ63" si="112">+AP60</f>
        <v>2</v>
      </c>
      <c r="AR60" s="102">
        <f t="shared" ref="AR60:AR63" si="113">+AQ60</f>
        <v>2</v>
      </c>
      <c r="AS60" s="102">
        <f t="shared" ref="AS60:AS63" si="114">+AR60</f>
        <v>2</v>
      </c>
      <c r="AT60" s="102">
        <f t="shared" ref="AT60:AT63" si="115">+AS60</f>
        <v>2</v>
      </c>
      <c r="AU60" s="102">
        <f t="shared" ref="AU60:AU63" si="116">+AT60</f>
        <v>2</v>
      </c>
    </row>
    <row r="61" spans="2:47" x14ac:dyDescent="0.25">
      <c r="B61" t="s">
        <v>35</v>
      </c>
      <c r="C61" s="49">
        <f t="shared" si="95"/>
        <v>461.30999999999995</v>
      </c>
      <c r="D61" s="49">
        <f t="shared" si="91"/>
        <v>453.98</v>
      </c>
      <c r="E61" s="49">
        <f t="shared" si="92"/>
        <v>456.98</v>
      </c>
      <c r="F61" s="49">
        <f t="shared" si="93"/>
        <v>456</v>
      </c>
      <c r="G61" s="49">
        <f t="shared" si="94"/>
        <v>456</v>
      </c>
      <c r="H61" s="49">
        <f>+F61</f>
        <v>456</v>
      </c>
      <c r="I61" s="49">
        <f>+H61</f>
        <v>456</v>
      </c>
      <c r="J61" s="49">
        <f t="shared" ref="J61:J63" si="117">+I61</f>
        <v>456</v>
      </c>
      <c r="K61" s="49"/>
      <c r="L61" s="18">
        <f>SUMIFS('2024 Bill Analysis'!D$56:D$87,'2024 Bill Analysis'!$B$56:$B$87,'KYAW Revenue'!$B61)</f>
        <v>46</v>
      </c>
      <c r="M61" s="18">
        <f>SUMIFS('2024 Bill Analysis'!E$56:E$87,'2024 Bill Analysis'!$B$56:$B$87,'KYAW Revenue'!$B61)</f>
        <v>37</v>
      </c>
      <c r="N61" s="18">
        <f>SUMIFS('2024 Bill Analysis'!F$56:F$87,'2024 Bill Analysis'!$B$56:$B$87,'KYAW Revenue'!$B61)</f>
        <v>39</v>
      </c>
      <c r="O61" s="18">
        <f>SUMIFS('2024 Bill Analysis'!G$56:G$87,'2024 Bill Analysis'!$B$56:$B$87,'KYAW Revenue'!$B61)</f>
        <v>39</v>
      </c>
      <c r="P61" s="18">
        <f>SUMIFS('2024 Bill Analysis'!H$56:H$87,'2024 Bill Analysis'!$B$56:$B$87,'KYAW Revenue'!$B61)</f>
        <v>41</v>
      </c>
      <c r="Q61" s="18">
        <f>SUMIFS('2024 Bill Analysis'!I$56:I$87,'2024 Bill Analysis'!$B$56:$B$87,'KYAW Revenue'!$B61)</f>
        <v>33</v>
      </c>
      <c r="R61" s="18">
        <f>SUMIFS('2024 Bill Analysis'!J$56:J$87,'2024 Bill Analysis'!$B$56:$B$87,'KYAW Revenue'!$B61)</f>
        <v>40.65</v>
      </c>
      <c r="S61" s="18">
        <f>SUMIFS('2024 Bill Analysis'!K$56:K$87,'2024 Bill Analysis'!$B$56:$B$87,'KYAW Revenue'!$B61)</f>
        <v>36.659999999999997</v>
      </c>
      <c r="T61" s="18">
        <f>SUMIFS('2024 Bill Analysis'!L$56:L$87,'2024 Bill Analysis'!$B$56:$B$87,'KYAW Revenue'!$B61)</f>
        <v>36</v>
      </c>
      <c r="U61" s="18">
        <f>SUMIFS('2024 Bill Analysis'!M$56:M$87,'2024 Bill Analysis'!$B$56:$B$87,'KYAW Revenue'!$B61)</f>
        <v>40</v>
      </c>
      <c r="V61" s="18">
        <f>SUMIFS('2024 Bill Analysis'!N$56:N$87,'2024 Bill Analysis'!$B$56:$B$87,'KYAW Revenue'!$B61)</f>
        <v>37</v>
      </c>
      <c r="W61" s="18">
        <f>SUMIFS('2024 Bill Analysis'!O$56:O$87,'2024 Bill Analysis'!$B$56:$B$87,'KYAW Revenue'!$B61)</f>
        <v>36</v>
      </c>
      <c r="X61" s="18">
        <f>SUMIFS('2025 Bill Analysis'!D$33:D$40,'2025 Bill Analysis'!$B$33:$B$40,'KYAW Revenue'!$B61)</f>
        <v>35.980000000000004</v>
      </c>
      <c r="Y61" s="18">
        <f>SUMIFS('2025 Bill Analysis'!E$33:E$40,'2025 Bill Analysis'!$B$33:$B$40,'KYAW Revenue'!$B61)</f>
        <v>41</v>
      </c>
      <c r="Z61" s="102">
        <f>+'Meter Count'!E13</f>
        <v>38</v>
      </c>
      <c r="AA61" s="102">
        <f t="shared" si="96"/>
        <v>38</v>
      </c>
      <c r="AB61" s="102">
        <f t="shared" si="97"/>
        <v>38</v>
      </c>
      <c r="AC61" s="102">
        <f t="shared" si="98"/>
        <v>38</v>
      </c>
      <c r="AD61" s="102">
        <f t="shared" si="99"/>
        <v>38</v>
      </c>
      <c r="AE61" s="102">
        <f t="shared" si="100"/>
        <v>38</v>
      </c>
      <c r="AF61" s="102">
        <f t="shared" si="101"/>
        <v>38</v>
      </c>
      <c r="AG61" s="102">
        <f t="shared" si="102"/>
        <v>38</v>
      </c>
      <c r="AH61" s="102">
        <f t="shared" si="103"/>
        <v>38</v>
      </c>
      <c r="AI61" s="102">
        <f t="shared" si="104"/>
        <v>38</v>
      </c>
      <c r="AJ61" s="102">
        <f t="shared" si="105"/>
        <v>38</v>
      </c>
      <c r="AK61" s="102">
        <f t="shared" si="106"/>
        <v>38</v>
      </c>
      <c r="AL61" s="102">
        <f t="shared" si="107"/>
        <v>38</v>
      </c>
      <c r="AM61" s="102">
        <f t="shared" si="108"/>
        <v>38</v>
      </c>
      <c r="AN61" s="102">
        <f t="shared" si="109"/>
        <v>38</v>
      </c>
      <c r="AO61" s="102">
        <f t="shared" si="110"/>
        <v>38</v>
      </c>
      <c r="AP61" s="102">
        <f t="shared" si="111"/>
        <v>38</v>
      </c>
      <c r="AQ61" s="102">
        <f t="shared" si="112"/>
        <v>38</v>
      </c>
      <c r="AR61" s="102">
        <f t="shared" si="113"/>
        <v>38</v>
      </c>
      <c r="AS61" s="102">
        <f t="shared" si="114"/>
        <v>38</v>
      </c>
      <c r="AT61" s="102">
        <f t="shared" si="115"/>
        <v>38</v>
      </c>
      <c r="AU61" s="102">
        <f t="shared" si="116"/>
        <v>38</v>
      </c>
    </row>
    <row r="62" spans="2:47" x14ac:dyDescent="0.25">
      <c r="B62" t="s">
        <v>36</v>
      </c>
      <c r="C62" s="49">
        <f t="shared" si="95"/>
        <v>178.72</v>
      </c>
      <c r="D62" s="49">
        <f t="shared" si="91"/>
        <v>179.72</v>
      </c>
      <c r="E62" s="49">
        <f t="shared" si="92"/>
        <v>182</v>
      </c>
      <c r="F62" s="49">
        <f t="shared" si="93"/>
        <v>180</v>
      </c>
      <c r="G62" s="49">
        <f t="shared" si="94"/>
        <v>180</v>
      </c>
      <c r="H62" s="49">
        <f>+F62</f>
        <v>180</v>
      </c>
      <c r="I62" s="49">
        <f>+H62</f>
        <v>180</v>
      </c>
      <c r="J62" s="49">
        <f t="shared" si="117"/>
        <v>180</v>
      </c>
      <c r="K62" s="49"/>
      <c r="L62" s="18">
        <f>SUMIFS('2024 Bill Analysis'!D$56:D$87,'2024 Bill Analysis'!$B$56:$B$87,'KYAW Revenue'!$B62)</f>
        <v>16</v>
      </c>
      <c r="M62" s="18">
        <f>SUMIFS('2024 Bill Analysis'!E$56:E$87,'2024 Bill Analysis'!$B$56:$B$87,'KYAW Revenue'!$B62)</f>
        <v>14</v>
      </c>
      <c r="N62" s="18">
        <f>SUMIFS('2024 Bill Analysis'!F$56:F$87,'2024 Bill Analysis'!$B$56:$B$87,'KYAW Revenue'!$B62)</f>
        <v>15</v>
      </c>
      <c r="O62" s="18">
        <f>SUMIFS('2024 Bill Analysis'!G$56:G$87,'2024 Bill Analysis'!$B$56:$B$87,'KYAW Revenue'!$B62)</f>
        <v>16</v>
      </c>
      <c r="P62" s="18">
        <f>SUMIFS('2024 Bill Analysis'!H$56:H$87,'2024 Bill Analysis'!$B$56:$B$87,'KYAW Revenue'!$B62)</f>
        <v>15</v>
      </c>
      <c r="Q62" s="18">
        <f>SUMIFS('2024 Bill Analysis'!I$56:I$87,'2024 Bill Analysis'!$B$56:$B$87,'KYAW Revenue'!$B62)</f>
        <v>15</v>
      </c>
      <c r="R62" s="18">
        <f>SUMIFS('2024 Bill Analysis'!J$56:J$87,'2024 Bill Analysis'!$B$56:$B$87,'KYAW Revenue'!$B62)</f>
        <v>15</v>
      </c>
      <c r="S62" s="18">
        <f>SUMIFS('2024 Bill Analysis'!K$56:K$87,'2024 Bill Analysis'!$B$56:$B$87,'KYAW Revenue'!$B62)</f>
        <v>15</v>
      </c>
      <c r="T62" s="18">
        <f>SUMIFS('2024 Bill Analysis'!L$56:L$87,'2024 Bill Analysis'!$B$56:$B$87,'KYAW Revenue'!$B62)</f>
        <v>14</v>
      </c>
      <c r="U62" s="18">
        <f>SUMIFS('2024 Bill Analysis'!M$56:M$87,'2024 Bill Analysis'!$B$56:$B$87,'KYAW Revenue'!$B62)</f>
        <v>15</v>
      </c>
      <c r="V62" s="18">
        <f>SUMIFS('2024 Bill Analysis'!N$56:N$87,'2024 Bill Analysis'!$B$56:$B$87,'KYAW Revenue'!$B62)</f>
        <v>15.719999999999999</v>
      </c>
      <c r="W62" s="18">
        <f>SUMIFS('2024 Bill Analysis'!O$56:O$87,'2024 Bill Analysis'!$B$56:$B$87,'KYAW Revenue'!$B62)</f>
        <v>13.000000000000002</v>
      </c>
      <c r="X62" s="18">
        <f>SUMIFS('2025 Bill Analysis'!D$33:D$40,'2025 Bill Analysis'!$B$33:$B$40,'KYAW Revenue'!$B62)</f>
        <v>17</v>
      </c>
      <c r="Y62" s="18">
        <f>SUMIFS('2025 Bill Analysis'!E$33:E$40,'2025 Bill Analysis'!$B$33:$B$40,'KYAW Revenue'!$B62)</f>
        <v>15</v>
      </c>
      <c r="Z62" s="102">
        <f>+'Meter Count'!E14</f>
        <v>15</v>
      </c>
      <c r="AA62" s="102">
        <f t="shared" si="96"/>
        <v>15</v>
      </c>
      <c r="AB62" s="102">
        <f t="shared" si="97"/>
        <v>15</v>
      </c>
      <c r="AC62" s="102">
        <f t="shared" si="98"/>
        <v>15</v>
      </c>
      <c r="AD62" s="102">
        <f t="shared" si="99"/>
        <v>15</v>
      </c>
      <c r="AE62" s="102">
        <f t="shared" si="100"/>
        <v>15</v>
      </c>
      <c r="AF62" s="102">
        <f t="shared" si="101"/>
        <v>15</v>
      </c>
      <c r="AG62" s="102">
        <f t="shared" si="102"/>
        <v>15</v>
      </c>
      <c r="AH62" s="102">
        <f t="shared" si="103"/>
        <v>15</v>
      </c>
      <c r="AI62" s="102">
        <f t="shared" si="104"/>
        <v>15</v>
      </c>
      <c r="AJ62" s="102">
        <f t="shared" si="105"/>
        <v>15</v>
      </c>
      <c r="AK62" s="102">
        <f t="shared" si="106"/>
        <v>15</v>
      </c>
      <c r="AL62" s="102">
        <f t="shared" si="107"/>
        <v>15</v>
      </c>
      <c r="AM62" s="102">
        <f t="shared" si="108"/>
        <v>15</v>
      </c>
      <c r="AN62" s="102">
        <f t="shared" si="109"/>
        <v>15</v>
      </c>
      <c r="AO62" s="102">
        <f t="shared" si="110"/>
        <v>15</v>
      </c>
      <c r="AP62" s="102">
        <f t="shared" si="111"/>
        <v>15</v>
      </c>
      <c r="AQ62" s="102">
        <f t="shared" si="112"/>
        <v>15</v>
      </c>
      <c r="AR62" s="102">
        <f t="shared" si="113"/>
        <v>15</v>
      </c>
      <c r="AS62" s="102">
        <f t="shared" si="114"/>
        <v>15</v>
      </c>
      <c r="AT62" s="102">
        <f t="shared" si="115"/>
        <v>15</v>
      </c>
      <c r="AU62" s="102">
        <f t="shared" si="116"/>
        <v>15</v>
      </c>
    </row>
    <row r="63" spans="2:47" x14ac:dyDescent="0.25">
      <c r="B63" t="s">
        <v>37</v>
      </c>
      <c r="C63" s="49">
        <f t="shared" si="95"/>
        <v>260.82</v>
      </c>
      <c r="D63" s="49">
        <f t="shared" si="91"/>
        <v>272.75</v>
      </c>
      <c r="E63" s="49">
        <f t="shared" si="92"/>
        <v>276</v>
      </c>
      <c r="F63" s="49">
        <f t="shared" si="93"/>
        <v>276</v>
      </c>
      <c r="G63" s="49">
        <f t="shared" si="94"/>
        <v>276</v>
      </c>
      <c r="H63" s="49">
        <f>+F63</f>
        <v>276</v>
      </c>
      <c r="I63" s="49">
        <f>+H63</f>
        <v>276</v>
      </c>
      <c r="J63" s="49">
        <f t="shared" si="117"/>
        <v>276</v>
      </c>
      <c r="K63" s="49"/>
      <c r="L63" s="18">
        <f>SUMIFS('2024 Bill Analysis'!D$56:D$87,'2024 Bill Analysis'!$B$56:$B$87,'KYAW Revenue'!$B63)</f>
        <v>21</v>
      </c>
      <c r="M63" s="18">
        <f>SUMIFS('2024 Bill Analysis'!E$56:E$87,'2024 Bill Analysis'!$B$56:$B$87,'KYAW Revenue'!$B63)</f>
        <v>21</v>
      </c>
      <c r="N63" s="18">
        <f>SUMIFS('2024 Bill Analysis'!F$56:F$87,'2024 Bill Analysis'!$B$56:$B$87,'KYAW Revenue'!$B63)</f>
        <v>23</v>
      </c>
      <c r="O63" s="18">
        <f>SUMIFS('2024 Bill Analysis'!G$56:G$87,'2024 Bill Analysis'!$B$56:$B$87,'KYAW Revenue'!$B63)</f>
        <v>21</v>
      </c>
      <c r="P63" s="18">
        <f>SUMIFS('2024 Bill Analysis'!H$56:H$87,'2024 Bill Analysis'!$B$56:$B$87,'KYAW Revenue'!$B63)</f>
        <v>21</v>
      </c>
      <c r="Q63" s="18">
        <f>SUMIFS('2024 Bill Analysis'!I$56:I$87,'2024 Bill Analysis'!$B$56:$B$87,'KYAW Revenue'!$B63)</f>
        <v>20</v>
      </c>
      <c r="R63" s="18">
        <f>SUMIFS('2024 Bill Analysis'!J$56:J$87,'2024 Bill Analysis'!$B$56:$B$87,'KYAW Revenue'!$B63)</f>
        <v>23</v>
      </c>
      <c r="S63" s="18">
        <f>SUMIFS('2024 Bill Analysis'!K$56:K$87,'2024 Bill Analysis'!$B$56:$B$87,'KYAW Revenue'!$B63)</f>
        <v>22.07</v>
      </c>
      <c r="T63" s="18">
        <f>SUMIFS('2024 Bill Analysis'!L$56:L$87,'2024 Bill Analysis'!$B$56:$B$87,'KYAW Revenue'!$B63)</f>
        <v>20.59</v>
      </c>
      <c r="U63" s="18">
        <f>SUMIFS('2024 Bill Analysis'!M$56:M$87,'2024 Bill Analysis'!$B$56:$B$87,'KYAW Revenue'!$B63)</f>
        <v>24.93</v>
      </c>
      <c r="V63" s="18">
        <f>SUMIFS('2024 Bill Analysis'!N$56:N$87,'2024 Bill Analysis'!$B$56:$B$87,'KYAW Revenue'!$B63)</f>
        <v>23.23</v>
      </c>
      <c r="W63" s="18">
        <f>SUMIFS('2024 Bill Analysis'!O$56:O$87,'2024 Bill Analysis'!$B$56:$B$87,'KYAW Revenue'!$B63)</f>
        <v>20</v>
      </c>
      <c r="X63" s="18">
        <f>SUMIFS('2025 Bill Analysis'!D$33:D$40,'2025 Bill Analysis'!$B$33:$B$40,'KYAW Revenue'!$B63)</f>
        <v>26</v>
      </c>
      <c r="Y63" s="18">
        <f>SUMIFS('2025 Bill Analysis'!E$33:E$40,'2025 Bill Analysis'!$B$33:$B$40,'KYAW Revenue'!$B63)</f>
        <v>20</v>
      </c>
      <c r="Z63" s="102">
        <f>+'Meter Count'!E15</f>
        <v>23</v>
      </c>
      <c r="AA63" s="102">
        <f t="shared" si="96"/>
        <v>23</v>
      </c>
      <c r="AB63" s="102">
        <f t="shared" si="97"/>
        <v>23</v>
      </c>
      <c r="AC63" s="102">
        <f t="shared" si="98"/>
        <v>23</v>
      </c>
      <c r="AD63" s="102">
        <f t="shared" si="99"/>
        <v>23</v>
      </c>
      <c r="AE63" s="102">
        <f t="shared" si="100"/>
        <v>23</v>
      </c>
      <c r="AF63" s="102">
        <f t="shared" si="101"/>
        <v>23</v>
      </c>
      <c r="AG63" s="102">
        <f t="shared" si="102"/>
        <v>23</v>
      </c>
      <c r="AH63" s="102">
        <f t="shared" si="103"/>
        <v>23</v>
      </c>
      <c r="AI63" s="102">
        <f t="shared" si="104"/>
        <v>23</v>
      </c>
      <c r="AJ63" s="102">
        <f t="shared" si="105"/>
        <v>23</v>
      </c>
      <c r="AK63" s="102">
        <f t="shared" si="106"/>
        <v>23</v>
      </c>
      <c r="AL63" s="102">
        <f t="shared" si="107"/>
        <v>23</v>
      </c>
      <c r="AM63" s="102">
        <f t="shared" si="108"/>
        <v>23</v>
      </c>
      <c r="AN63" s="102">
        <f t="shared" si="109"/>
        <v>23</v>
      </c>
      <c r="AO63" s="102">
        <f t="shared" si="110"/>
        <v>23</v>
      </c>
      <c r="AP63" s="102">
        <f t="shared" si="111"/>
        <v>23</v>
      </c>
      <c r="AQ63" s="102">
        <f t="shared" si="112"/>
        <v>23</v>
      </c>
      <c r="AR63" s="102">
        <f t="shared" si="113"/>
        <v>23</v>
      </c>
      <c r="AS63" s="102">
        <f t="shared" si="114"/>
        <v>23</v>
      </c>
      <c r="AT63" s="102">
        <f t="shared" si="115"/>
        <v>23</v>
      </c>
      <c r="AU63" s="102">
        <f t="shared" si="116"/>
        <v>23</v>
      </c>
    </row>
    <row r="64" spans="2:47" x14ac:dyDescent="0.25">
      <c r="C64" s="49"/>
      <c r="D64" s="49"/>
      <c r="E64" s="49"/>
      <c r="F64" s="49"/>
      <c r="G64" s="49"/>
      <c r="H64" s="49"/>
      <c r="I64" s="49"/>
      <c r="J64" s="49"/>
      <c r="K64" s="49"/>
      <c r="L64" s="50"/>
      <c r="M64" s="50"/>
      <c r="N64" s="50"/>
      <c r="O64" s="50"/>
      <c r="P64" s="50"/>
      <c r="Q64" s="50"/>
      <c r="R64" s="50"/>
      <c r="S64" s="50"/>
      <c r="T64" s="50"/>
      <c r="U64" s="50"/>
      <c r="V64" s="50"/>
      <c r="W64" s="50"/>
      <c r="X64" s="50"/>
      <c r="Y64" s="129"/>
      <c r="Z64" s="50"/>
      <c r="AA64" s="50"/>
      <c r="AB64" s="50"/>
      <c r="AC64" s="50"/>
      <c r="AD64" s="50"/>
      <c r="AE64" s="50"/>
      <c r="AF64" s="50"/>
      <c r="AG64" s="50"/>
      <c r="AH64" s="50"/>
      <c r="AI64" s="50"/>
      <c r="AJ64" s="50"/>
      <c r="AK64" s="50"/>
      <c r="AL64" s="50"/>
      <c r="AM64" s="50"/>
      <c r="AN64" s="50"/>
      <c r="AO64" s="50"/>
      <c r="AP64" s="50"/>
      <c r="AQ64" s="50"/>
      <c r="AR64" s="50"/>
      <c r="AS64" s="50"/>
      <c r="AT64" s="50"/>
      <c r="AU64" s="50"/>
    </row>
    <row r="65" spans="2:47" ht="15.75" thickBot="1" x14ac:dyDescent="0.3">
      <c r="C65" s="51">
        <f t="shared" ref="C65" si="118">SUM(C55:C64)</f>
        <v>116412.21</v>
      </c>
      <c r="D65" s="51">
        <f>SUM(D55:D64)</f>
        <v>116609.50333333333</v>
      </c>
      <c r="E65" s="51">
        <f t="shared" ref="E65:F65" si="119">SUM(E55:E64)</f>
        <v>117149.08666666666</v>
      </c>
      <c r="F65" s="51">
        <f t="shared" si="119"/>
        <v>118032.66666666666</v>
      </c>
      <c r="G65" s="51">
        <f>SUM(G55:G64)</f>
        <v>118032.66666666666</v>
      </c>
      <c r="H65" s="51">
        <f t="shared" ref="H65:J65" si="120">SUM(H55:H64)</f>
        <v>118118.66666666666</v>
      </c>
      <c r="I65" s="51">
        <f t="shared" si="120"/>
        <v>118204.66666666666</v>
      </c>
      <c r="J65" s="51">
        <f t="shared" si="120"/>
        <v>118290.66666666664</v>
      </c>
      <c r="K65" s="49"/>
      <c r="L65" s="51">
        <f t="shared" ref="L65:W65" si="121">SUM(L55:L64)</f>
        <v>10319.48</v>
      </c>
      <c r="M65" s="51">
        <f t="shared" si="121"/>
        <v>9766.2999999999993</v>
      </c>
      <c r="N65" s="51">
        <f t="shared" si="121"/>
        <v>9943.99</v>
      </c>
      <c r="O65" s="51">
        <f t="shared" si="121"/>
        <v>9485.32</v>
      </c>
      <c r="P65" s="51">
        <f t="shared" si="121"/>
        <v>9726.92</v>
      </c>
      <c r="Q65" s="51">
        <f t="shared" si="121"/>
        <v>9031.369999999999</v>
      </c>
      <c r="R65" s="51">
        <f t="shared" si="121"/>
        <v>10454.81</v>
      </c>
      <c r="S65" s="51">
        <f t="shared" si="121"/>
        <v>9113.27</v>
      </c>
      <c r="T65" s="51">
        <f t="shared" si="121"/>
        <v>9721.09</v>
      </c>
      <c r="U65" s="51">
        <f t="shared" si="121"/>
        <v>10306.289999999999</v>
      </c>
      <c r="V65" s="51">
        <f t="shared" si="121"/>
        <v>9854.6099999999988</v>
      </c>
      <c r="W65" s="51">
        <f t="shared" si="121"/>
        <v>8688.760000000002</v>
      </c>
      <c r="X65" s="51">
        <f t="shared" ref="X65:AU65" si="122">SUM(X55:X64)</f>
        <v>9790.4900000000016</v>
      </c>
      <c r="Y65" s="51">
        <f t="shared" si="122"/>
        <v>9723.93</v>
      </c>
      <c r="Z65" s="51">
        <f t="shared" si="122"/>
        <v>9703.3333333333339</v>
      </c>
      <c r="AA65" s="51">
        <f t="shared" si="122"/>
        <v>9716.6666666666679</v>
      </c>
      <c r="AB65" s="51">
        <f t="shared" si="122"/>
        <v>9764.3333333333339</v>
      </c>
      <c r="AC65" s="51">
        <f t="shared" si="122"/>
        <v>9779</v>
      </c>
      <c r="AD65" s="51">
        <f t="shared" si="122"/>
        <v>9772.6666666666661</v>
      </c>
      <c r="AE65" s="51">
        <f t="shared" si="122"/>
        <v>9788.3333333333339</v>
      </c>
      <c r="AF65" s="51">
        <f t="shared" si="122"/>
        <v>9796</v>
      </c>
      <c r="AG65" s="51">
        <f t="shared" si="122"/>
        <v>9793</v>
      </c>
      <c r="AH65" s="51">
        <f t="shared" si="122"/>
        <v>9766.3333333333321</v>
      </c>
      <c r="AI65" s="51">
        <f t="shared" si="122"/>
        <v>9755</v>
      </c>
      <c r="AJ65" s="51">
        <f t="shared" si="122"/>
        <v>9764</v>
      </c>
      <c r="AK65" s="51">
        <f t="shared" si="122"/>
        <v>9774</v>
      </c>
      <c r="AL65" s="51">
        <f t="shared" si="122"/>
        <v>9789.3333333333321</v>
      </c>
      <c r="AM65" s="51">
        <f t="shared" si="122"/>
        <v>9802.6666666666661</v>
      </c>
      <c r="AN65" s="51">
        <f t="shared" si="122"/>
        <v>9850.3333333333339</v>
      </c>
      <c r="AO65" s="51">
        <f t="shared" si="122"/>
        <v>9865</v>
      </c>
      <c r="AP65" s="51">
        <f t="shared" si="122"/>
        <v>9858.6666666666661</v>
      </c>
      <c r="AQ65" s="51">
        <f t="shared" si="122"/>
        <v>9874.3333333333339</v>
      </c>
      <c r="AR65" s="51">
        <f t="shared" si="122"/>
        <v>9882</v>
      </c>
      <c r="AS65" s="51">
        <f t="shared" si="122"/>
        <v>9879</v>
      </c>
      <c r="AT65" s="51">
        <f t="shared" si="122"/>
        <v>9852.3333333333321</v>
      </c>
      <c r="AU65" s="51">
        <f t="shared" si="122"/>
        <v>9841</v>
      </c>
    </row>
    <row r="67" spans="2:47" x14ac:dyDescent="0.25">
      <c r="B67" t="s">
        <v>41</v>
      </c>
    </row>
    <row r="68" spans="2:47" ht="15.75" thickBot="1" x14ac:dyDescent="0.3">
      <c r="C68" s="64" t="str">
        <f t="shared" ref="C68:J68" si="123">+C$7</f>
        <v>2024</v>
      </c>
      <c r="D68" s="64" t="str">
        <f>+D$7</f>
        <v>TME 08/2025</v>
      </c>
      <c r="E68" s="64" t="str">
        <f t="shared" si="123"/>
        <v>2025</v>
      </c>
      <c r="F68" s="64" t="str">
        <f t="shared" si="123"/>
        <v>2026</v>
      </c>
      <c r="G68" s="73" t="str">
        <f t="shared" si="123"/>
        <v>FC END 12/26</v>
      </c>
      <c r="H68" s="81" t="str">
        <f t="shared" si="123"/>
        <v>2027</v>
      </c>
      <c r="I68" s="81" t="str">
        <f t="shared" si="123"/>
        <v>2028</v>
      </c>
      <c r="J68" s="81" t="str">
        <f t="shared" si="123"/>
        <v>2029</v>
      </c>
      <c r="L68" s="64">
        <f t="shared" ref="L68:AU68" si="124">+L$7</f>
        <v>45292</v>
      </c>
      <c r="M68" s="64">
        <f t="shared" si="124"/>
        <v>45323</v>
      </c>
      <c r="N68" s="64">
        <f t="shared" si="124"/>
        <v>45352</v>
      </c>
      <c r="O68" s="64">
        <f t="shared" si="124"/>
        <v>45383</v>
      </c>
      <c r="P68" s="64">
        <f t="shared" si="124"/>
        <v>45413</v>
      </c>
      <c r="Q68" s="64">
        <f t="shared" si="124"/>
        <v>45444</v>
      </c>
      <c r="R68" s="64">
        <f t="shared" si="124"/>
        <v>45474</v>
      </c>
      <c r="S68" s="64">
        <f t="shared" si="124"/>
        <v>45505</v>
      </c>
      <c r="T68" s="64">
        <f t="shared" si="124"/>
        <v>45536</v>
      </c>
      <c r="U68" s="64">
        <f t="shared" si="124"/>
        <v>45566</v>
      </c>
      <c r="V68" s="64">
        <f t="shared" si="124"/>
        <v>45597</v>
      </c>
      <c r="W68" s="64">
        <f t="shared" si="124"/>
        <v>45627</v>
      </c>
      <c r="X68" s="64">
        <f t="shared" si="124"/>
        <v>45658</v>
      </c>
      <c r="Y68" s="64">
        <f t="shared" si="124"/>
        <v>45689</v>
      </c>
      <c r="Z68" s="64">
        <f t="shared" si="124"/>
        <v>45717</v>
      </c>
      <c r="AA68" s="64">
        <f t="shared" si="124"/>
        <v>45748</v>
      </c>
      <c r="AB68" s="64">
        <f t="shared" si="124"/>
        <v>45778</v>
      </c>
      <c r="AC68" s="64">
        <f t="shared" si="124"/>
        <v>45809</v>
      </c>
      <c r="AD68" s="64">
        <f t="shared" si="124"/>
        <v>45839</v>
      </c>
      <c r="AE68" s="64">
        <f t="shared" si="124"/>
        <v>45870</v>
      </c>
      <c r="AF68" s="64">
        <f t="shared" si="124"/>
        <v>45901</v>
      </c>
      <c r="AG68" s="64">
        <f t="shared" si="124"/>
        <v>45931</v>
      </c>
      <c r="AH68" s="64">
        <f t="shared" si="124"/>
        <v>45962</v>
      </c>
      <c r="AI68" s="64">
        <f t="shared" si="124"/>
        <v>45992</v>
      </c>
      <c r="AJ68" s="64">
        <f t="shared" si="124"/>
        <v>46023</v>
      </c>
      <c r="AK68" s="64">
        <f t="shared" si="124"/>
        <v>46054</v>
      </c>
      <c r="AL68" s="64">
        <f t="shared" si="124"/>
        <v>46082</v>
      </c>
      <c r="AM68" s="64">
        <f t="shared" si="124"/>
        <v>46113</v>
      </c>
      <c r="AN68" s="64">
        <f t="shared" si="124"/>
        <v>46143</v>
      </c>
      <c r="AO68" s="64">
        <f t="shared" si="124"/>
        <v>46174</v>
      </c>
      <c r="AP68" s="64">
        <f t="shared" si="124"/>
        <v>46204</v>
      </c>
      <c r="AQ68" s="64">
        <f t="shared" si="124"/>
        <v>46235</v>
      </c>
      <c r="AR68" s="64">
        <f t="shared" si="124"/>
        <v>46266</v>
      </c>
      <c r="AS68" s="64">
        <f t="shared" si="124"/>
        <v>46296</v>
      </c>
      <c r="AT68" s="64">
        <f t="shared" si="124"/>
        <v>46327</v>
      </c>
      <c r="AU68" s="64">
        <f t="shared" si="124"/>
        <v>46357</v>
      </c>
    </row>
    <row r="69" spans="2:47" x14ac:dyDescent="0.25">
      <c r="B69" t="s">
        <v>29</v>
      </c>
      <c r="C69" s="52">
        <f>SUM(L69:W69)</f>
        <v>1003736.63</v>
      </c>
      <c r="D69" s="52">
        <f t="shared" ref="D69:D77" si="125">SUM(T69:AE69)</f>
        <v>1003378.3800000001</v>
      </c>
      <c r="E69" s="52">
        <f t="shared" ref="E69:E77" si="126">SUM(X69:AI69)</f>
        <v>1009411.6800000002</v>
      </c>
      <c r="F69" s="52">
        <f t="shared" ref="F69:F77" si="127">SUM(AJ69:AU69)</f>
        <v>1016844.55</v>
      </c>
      <c r="G69" s="52">
        <f t="shared" ref="G69:G77" si="128">SUM(AJ69:AU69)</f>
        <v>1016844.55</v>
      </c>
      <c r="H69" s="52">
        <f>ROUND(H55*'KYAW Rates'!$C$7,2)</f>
        <v>1017591.37</v>
      </c>
      <c r="I69" s="52">
        <f>ROUND(I55*'KYAW Rates'!$C$7,2)</f>
        <v>1018338.18</v>
      </c>
      <c r="J69" s="52">
        <f>ROUND(J55*'KYAW Rates'!$C$7,2)</f>
        <v>1019084.99</v>
      </c>
      <c r="K69" s="53"/>
      <c r="L69" s="52">
        <f>ROUND(L55*'KYAW Rates'!$C$7,2)</f>
        <v>90534.48</v>
      </c>
      <c r="M69" s="52">
        <f>ROUND(M55*'KYAW Rates'!$C$7,2)</f>
        <v>83884.259999999995</v>
      </c>
      <c r="N69" s="52">
        <f>ROUND(N55*'KYAW Rates'!$C$7,2)</f>
        <v>86106.27</v>
      </c>
      <c r="O69" s="52">
        <f>ROUND(O55*'KYAW Rates'!$C$7,2)</f>
        <v>81884.44</v>
      </c>
      <c r="P69" s="52">
        <f>ROUND(P55*'KYAW Rates'!$C$7,2)</f>
        <v>84054.32</v>
      </c>
      <c r="Q69" s="52">
        <f>ROUND(Q55*'KYAW Rates'!$C$7,2)</f>
        <v>78039.94</v>
      </c>
      <c r="R69" s="52">
        <f>ROUND(R55*'KYAW Rates'!$C$7,2)</f>
        <v>90307.91</v>
      </c>
      <c r="S69" s="52">
        <f>ROUND(S55*'KYAW Rates'!$C$7,2)</f>
        <v>78042.92</v>
      </c>
      <c r="T69" s="52">
        <f>ROUND(T55*'KYAW Rates'!$C$7,2)</f>
        <v>83953.94</v>
      </c>
      <c r="U69" s="52">
        <f>ROUND(U55*'KYAW Rates'!$C$7,2)</f>
        <v>89389.35</v>
      </c>
      <c r="V69" s="52">
        <f>ROUND(V55*'KYAW Rates'!$C$7,2)</f>
        <v>85166.64</v>
      </c>
      <c r="W69" s="52">
        <f>ROUND(W55*'KYAW Rates'!$C$7,2)</f>
        <v>72372.160000000003</v>
      </c>
      <c r="X69" s="130">
        <f>ROUND(X55*'KYAW Rates'!$C$7,2)</f>
        <v>84843.37</v>
      </c>
      <c r="Y69" s="130">
        <f>ROUND(Y55*'KYAW Rates'!$C$7,2)</f>
        <v>83506.759999999995</v>
      </c>
      <c r="Z69" s="52">
        <f>ROUND(Z55*'KYAW Rates'!$C$7,2)</f>
        <v>83583.520000000004</v>
      </c>
      <c r="AA69" s="52">
        <f>ROUND(AA55*'KYAW Rates'!$C$7,2)</f>
        <v>83699.399999999994</v>
      </c>
      <c r="AB69" s="52">
        <f>ROUND(AB55*'KYAW Rates'!$C$7,2)</f>
        <v>84113.69</v>
      </c>
      <c r="AC69" s="52">
        <f>ROUND(AC55*'KYAW Rates'!$C$7,2)</f>
        <v>84241.16</v>
      </c>
      <c r="AD69" s="52">
        <f>ROUND(AD55*'KYAW Rates'!$C$7,2)</f>
        <v>84186.11</v>
      </c>
      <c r="AE69" s="52">
        <f>ROUND(AE55*'KYAW Rates'!$C$7,2)</f>
        <v>84322.28</v>
      </c>
      <c r="AF69" s="52">
        <f>ROUND(AF55*'KYAW Rates'!$C$7,2)</f>
        <v>84388.91</v>
      </c>
      <c r="AG69" s="52">
        <f>ROUND(AG55*'KYAW Rates'!$C$7,2)</f>
        <v>84362.84</v>
      </c>
      <c r="AH69" s="52">
        <f>ROUND(AH55*'KYAW Rates'!$C$7,2)</f>
        <v>84131.07</v>
      </c>
      <c r="AI69" s="52">
        <f>ROUND(AI55*'KYAW Rates'!$C$7,2)</f>
        <v>84032.57</v>
      </c>
      <c r="AJ69" s="52">
        <f>ROUND(AJ55*'KYAW Rates'!$C$7,2)</f>
        <v>84110.79</v>
      </c>
      <c r="AK69" s="52">
        <f>ROUND(AK55*'KYAW Rates'!$C$7,2)</f>
        <v>84197.7</v>
      </c>
      <c r="AL69" s="52">
        <f>ROUND(AL55*'KYAW Rates'!$C$7,2)</f>
        <v>84330.97</v>
      </c>
      <c r="AM69" s="52">
        <f>ROUND(AM55*'KYAW Rates'!$C$7,2)</f>
        <v>84446.85</v>
      </c>
      <c r="AN69" s="52">
        <f>ROUND(AN55*'KYAW Rates'!$C$7,2)</f>
        <v>84861.14</v>
      </c>
      <c r="AO69" s="52">
        <f>ROUND(AO55*'KYAW Rates'!$C$7,2)</f>
        <v>84988.61</v>
      </c>
      <c r="AP69" s="52">
        <f>ROUND(AP55*'KYAW Rates'!$C$7,2)</f>
        <v>84933.57</v>
      </c>
      <c r="AQ69" s="52">
        <f>ROUND(AQ55*'KYAW Rates'!$C$7,2)</f>
        <v>85069.73</v>
      </c>
      <c r="AR69" s="52">
        <f>ROUND(AR55*'KYAW Rates'!$C$7,2)</f>
        <v>85136.36</v>
      </c>
      <c r="AS69" s="52">
        <f>ROUND(AS55*'KYAW Rates'!$C$7,2)</f>
        <v>85110.29</v>
      </c>
      <c r="AT69" s="52">
        <f>ROUND(AT55*'KYAW Rates'!$C$7,2)</f>
        <v>84878.52</v>
      </c>
      <c r="AU69" s="52">
        <f>ROUND(AU55*'KYAW Rates'!$C$7,2)</f>
        <v>84780.02</v>
      </c>
    </row>
    <row r="70" spans="2:47" x14ac:dyDescent="0.25">
      <c r="B70" t="s">
        <v>30</v>
      </c>
      <c r="C70" s="49">
        <f t="shared" ref="C70:C77" si="129">SUM(L70:W70)</f>
        <v>0</v>
      </c>
      <c r="D70" s="52">
        <f t="shared" si="125"/>
        <v>0</v>
      </c>
      <c r="E70" s="49">
        <f t="shared" si="126"/>
        <v>0</v>
      </c>
      <c r="F70" s="49">
        <f t="shared" si="127"/>
        <v>0</v>
      </c>
      <c r="G70" s="49">
        <f t="shared" si="128"/>
        <v>0</v>
      </c>
      <c r="H70" s="49">
        <f>ROUND(H56*'KYAW Rates'!$C$8,2)</f>
        <v>0</v>
      </c>
      <c r="I70" s="49">
        <f>ROUND(I56*'KYAW Rates'!$C$8,2)</f>
        <v>0</v>
      </c>
      <c r="J70" s="49">
        <f>ROUND(J56*'KYAW Rates'!$C$8,2)</f>
        <v>0</v>
      </c>
      <c r="K70" s="49"/>
      <c r="L70" s="54">
        <f>ROUND(L56*'KYAW Rates'!$C$8,2)</f>
        <v>0</v>
      </c>
      <c r="M70" s="54">
        <f>ROUND(M56*'KYAW Rates'!$C$8,2)</f>
        <v>0</v>
      </c>
      <c r="N70" s="54">
        <f>ROUND(N56*'KYAW Rates'!$C$8,2)</f>
        <v>0</v>
      </c>
      <c r="O70" s="54">
        <f>ROUND(O56*'KYAW Rates'!$C$8,2)</f>
        <v>0</v>
      </c>
      <c r="P70" s="54">
        <f>ROUND(P56*'KYAW Rates'!$C$8,2)</f>
        <v>0</v>
      </c>
      <c r="Q70" s="54">
        <f>ROUND(Q56*'KYAW Rates'!$C$8,2)</f>
        <v>0</v>
      </c>
      <c r="R70" s="54">
        <f>ROUND(R56*'KYAW Rates'!$C$8,2)</f>
        <v>0</v>
      </c>
      <c r="S70" s="54">
        <f>ROUND(S56*'KYAW Rates'!$C$8,2)</f>
        <v>0</v>
      </c>
      <c r="T70" s="54">
        <f>ROUND(T56*'KYAW Rates'!$C$8,2)</f>
        <v>0</v>
      </c>
      <c r="U70" s="54">
        <f>ROUND(U56*'KYAW Rates'!$C$8,2)</f>
        <v>0</v>
      </c>
      <c r="V70" s="54">
        <f>ROUND(V56*'KYAW Rates'!$C$8,2)</f>
        <v>0</v>
      </c>
      <c r="W70" s="54">
        <f>ROUND(W56*'KYAW Rates'!$C$8,2)</f>
        <v>0</v>
      </c>
      <c r="X70" s="131">
        <f>ROUND(X56*'KYAW Rates'!$C$8,2)</f>
        <v>0</v>
      </c>
      <c r="Y70" s="131">
        <f>ROUND(Y56*'KYAW Rates'!$C$8,2)</f>
        <v>0</v>
      </c>
      <c r="Z70" s="54">
        <f>ROUND(Z56*'KYAW Rates'!$C$8,2)</f>
        <v>0</v>
      </c>
      <c r="AA70" s="54">
        <f>ROUND(AA56*'KYAW Rates'!$C$8,2)</f>
        <v>0</v>
      </c>
      <c r="AB70" s="54">
        <f>ROUND(AB56*'KYAW Rates'!$C$8,2)</f>
        <v>0</v>
      </c>
      <c r="AC70" s="54">
        <f>ROUND(AC56*'KYAW Rates'!$C$8,2)</f>
        <v>0</v>
      </c>
      <c r="AD70" s="54">
        <f>ROUND(AD56*'KYAW Rates'!$C$8,2)</f>
        <v>0</v>
      </c>
      <c r="AE70" s="54">
        <f>ROUND(AE56*'KYAW Rates'!$C$8,2)</f>
        <v>0</v>
      </c>
      <c r="AF70" s="54">
        <f>ROUND(AF56*'KYAW Rates'!$C$8,2)</f>
        <v>0</v>
      </c>
      <c r="AG70" s="54">
        <f>ROUND(AG56*'KYAW Rates'!$C$8,2)</f>
        <v>0</v>
      </c>
      <c r="AH70" s="54">
        <f>ROUND(AH56*'KYAW Rates'!$C$8,2)</f>
        <v>0</v>
      </c>
      <c r="AI70" s="54">
        <f>ROUND(AI56*'KYAW Rates'!$C$8,2)</f>
        <v>0</v>
      </c>
      <c r="AJ70" s="54">
        <f>ROUND(AJ56*'KYAW Rates'!$C$8,2)</f>
        <v>0</v>
      </c>
      <c r="AK70" s="54">
        <f>ROUND(AK56*'KYAW Rates'!$C$8,2)</f>
        <v>0</v>
      </c>
      <c r="AL70" s="54">
        <f>ROUND(AL56*'KYAW Rates'!$C$8,2)</f>
        <v>0</v>
      </c>
      <c r="AM70" s="54">
        <f>ROUND(AM56*'KYAW Rates'!$C$8,2)</f>
        <v>0</v>
      </c>
      <c r="AN70" s="54">
        <f>ROUND(AN56*'KYAW Rates'!$C$8,2)</f>
        <v>0</v>
      </c>
      <c r="AO70" s="54">
        <f>ROUND(AO56*'KYAW Rates'!$C$8,2)</f>
        <v>0</v>
      </c>
      <c r="AP70" s="54">
        <f>ROUND(AP56*'KYAW Rates'!$C$8,2)</f>
        <v>0</v>
      </c>
      <c r="AQ70" s="54">
        <f>ROUND(AQ56*'KYAW Rates'!$C$8,2)</f>
        <v>0</v>
      </c>
      <c r="AR70" s="54">
        <f>ROUND(AR56*'KYAW Rates'!$C$8,2)</f>
        <v>0</v>
      </c>
      <c r="AS70" s="54">
        <f>ROUND(AS56*'KYAW Rates'!$C$8,2)</f>
        <v>0</v>
      </c>
      <c r="AT70" s="54">
        <f>ROUND(AT56*'KYAW Rates'!$C$8,2)</f>
        <v>0</v>
      </c>
      <c r="AU70" s="54">
        <f>ROUND(AU56*'KYAW Rates'!$C$8,2)</f>
        <v>0</v>
      </c>
    </row>
    <row r="71" spans="2:47" x14ac:dyDescent="0.25">
      <c r="B71" t="s">
        <v>31</v>
      </c>
      <c r="C71" s="49">
        <f t="shared" si="129"/>
        <v>1329764.6900000002</v>
      </c>
      <c r="D71" s="52">
        <f t="shared" si="125"/>
        <v>1329733.6500000001</v>
      </c>
      <c r="E71" s="49">
        <f t="shared" si="126"/>
        <v>1330313.2</v>
      </c>
      <c r="F71" s="49">
        <f t="shared" si="127"/>
        <v>1340490.8099999998</v>
      </c>
      <c r="G71" s="49">
        <f t="shared" si="128"/>
        <v>1340490.8099999998</v>
      </c>
      <c r="H71" s="49">
        <f>ROUND(H57*'KYAW Rates'!$C$9,2)</f>
        <v>1341475.31</v>
      </c>
      <c r="I71" s="49">
        <f>ROUND(I57*'KYAW Rates'!$C$9,2)</f>
        <v>1342459.81</v>
      </c>
      <c r="J71" s="49">
        <f>ROUND(J57*'KYAW Rates'!$C$9,2)</f>
        <v>1343444.32</v>
      </c>
      <c r="K71" s="49"/>
      <c r="L71" s="54">
        <f>ROUND(L57*'KYAW Rates'!$C$9,2)</f>
        <v>117091.72</v>
      </c>
      <c r="M71" s="54">
        <f>ROUND(M57*'KYAW Rates'!$C$9,2)</f>
        <v>110490.25</v>
      </c>
      <c r="N71" s="54">
        <f>ROUND(N57*'KYAW Rates'!$C$9,2)</f>
        <v>112210.27</v>
      </c>
      <c r="O71" s="54">
        <f>ROUND(O57*'KYAW Rates'!$C$9,2)</f>
        <v>107104.27</v>
      </c>
      <c r="P71" s="54">
        <f>ROUND(P57*'KYAW Rates'!$C$9,2)</f>
        <v>110443.16</v>
      </c>
      <c r="Q71" s="54">
        <f>ROUND(Q57*'KYAW Rates'!$C$9,2)</f>
        <v>103495.5</v>
      </c>
      <c r="R71" s="54">
        <f>ROUND(R57*'KYAW Rates'!$C$9,2)</f>
        <v>120438.46</v>
      </c>
      <c r="S71" s="54">
        <f>ROUND(S57*'KYAW Rates'!$C$9,2)</f>
        <v>104933.43</v>
      </c>
      <c r="T71" s="54">
        <f>ROUND(T57*'KYAW Rates'!$C$9,2)</f>
        <v>111653.5</v>
      </c>
      <c r="U71" s="54">
        <f>ROUND(U57*'KYAW Rates'!$C$9,2)</f>
        <v>117957.62</v>
      </c>
      <c r="V71" s="54">
        <f>ROUND(V57*'KYAW Rates'!$C$9,2)</f>
        <v>111855.8</v>
      </c>
      <c r="W71" s="54">
        <f>ROUND(W57*'KYAW Rates'!$C$9,2)</f>
        <v>102090.71</v>
      </c>
      <c r="X71" s="131">
        <f>ROUND(X57*'KYAW Rates'!$C$9,2)</f>
        <v>111776.88</v>
      </c>
      <c r="Y71" s="131">
        <f>ROUND(Y57*'KYAW Rates'!$C$9,2)</f>
        <v>109818.81</v>
      </c>
      <c r="Z71" s="54">
        <f>ROUND(Z57*'KYAW Rates'!$C$9,2)</f>
        <v>110179.35</v>
      </c>
      <c r="AA71" s="54">
        <f>ROUND(AA57*'KYAW Rates'!$C$9,2)</f>
        <v>110332.88</v>
      </c>
      <c r="AB71" s="54">
        <f>ROUND(AB57*'KYAW Rates'!$C$9,2)</f>
        <v>110881.73</v>
      </c>
      <c r="AC71" s="54">
        <f>ROUND(AC57*'KYAW Rates'!$C$9,2)</f>
        <v>111050.61</v>
      </c>
      <c r="AD71" s="54">
        <f>ROUND(AD57*'KYAW Rates'!$C$9,2)</f>
        <v>110977.68</v>
      </c>
      <c r="AE71" s="54">
        <f>ROUND(AE57*'KYAW Rates'!$C$9,2)</f>
        <v>111158.08</v>
      </c>
      <c r="AF71" s="54">
        <f>ROUND(AF57*'KYAW Rates'!$C$9,2)</f>
        <v>111246.35</v>
      </c>
      <c r="AG71" s="54">
        <f>ROUND(AG57*'KYAW Rates'!$C$9,2)</f>
        <v>111211.81</v>
      </c>
      <c r="AH71" s="54">
        <f>ROUND(AH57*'KYAW Rates'!$C$9,2)</f>
        <v>110904.76</v>
      </c>
      <c r="AI71" s="54">
        <f>ROUND(AI57*'KYAW Rates'!$C$9,2)</f>
        <v>110774.26</v>
      </c>
      <c r="AJ71" s="54">
        <f>ROUND(AJ57*'KYAW Rates'!$C$9,2)</f>
        <v>110877.89</v>
      </c>
      <c r="AK71" s="54">
        <f>ROUND(AK57*'KYAW Rates'!$C$9,2)</f>
        <v>110993.04</v>
      </c>
      <c r="AL71" s="54">
        <f>ROUND(AL57*'KYAW Rates'!$C$9,2)</f>
        <v>111169.59</v>
      </c>
      <c r="AM71" s="54">
        <f>ROUND(AM57*'KYAW Rates'!$C$9,2)</f>
        <v>111323.11</v>
      </c>
      <c r="AN71" s="54">
        <f>ROUND(AN57*'KYAW Rates'!$C$9,2)</f>
        <v>111871.97</v>
      </c>
      <c r="AO71" s="54">
        <f>ROUND(AO57*'KYAW Rates'!$C$9,2)</f>
        <v>112040.84</v>
      </c>
      <c r="AP71" s="54">
        <f>ROUND(AP57*'KYAW Rates'!$C$9,2)</f>
        <v>111967.92</v>
      </c>
      <c r="AQ71" s="54">
        <f>ROUND(AQ57*'KYAW Rates'!$C$9,2)</f>
        <v>112148.31</v>
      </c>
      <c r="AR71" s="54">
        <f>ROUND(AR57*'KYAW Rates'!$C$9,2)</f>
        <v>112236.59</v>
      </c>
      <c r="AS71" s="54">
        <f>ROUND(AS57*'KYAW Rates'!$C$9,2)</f>
        <v>112202.05</v>
      </c>
      <c r="AT71" s="54">
        <f>ROUND(AT57*'KYAW Rates'!$C$9,2)</f>
        <v>111895</v>
      </c>
      <c r="AU71" s="54">
        <f>ROUND(AU57*'KYAW Rates'!$C$9,2)</f>
        <v>111764.5</v>
      </c>
    </row>
    <row r="72" spans="2:47" x14ac:dyDescent="0.25">
      <c r="B72" t="s">
        <v>32</v>
      </c>
      <c r="C72" s="49">
        <f t="shared" si="129"/>
        <v>190979.24</v>
      </c>
      <c r="D72" s="52">
        <f t="shared" si="125"/>
        <v>195533.44999999998</v>
      </c>
      <c r="E72" s="49">
        <f t="shared" si="126"/>
        <v>197190.22</v>
      </c>
      <c r="F72" s="49">
        <f t="shared" si="127"/>
        <v>198839.23000000004</v>
      </c>
      <c r="G72" s="49">
        <f t="shared" si="128"/>
        <v>198839.23000000004</v>
      </c>
      <c r="H72" s="49">
        <f>ROUND(H58*'KYAW Rates'!$C$10,2)</f>
        <v>198985.27</v>
      </c>
      <c r="I72" s="49">
        <f>ROUND(I58*'KYAW Rates'!$C$10,2)</f>
        <v>199131.31</v>
      </c>
      <c r="J72" s="49">
        <f>ROUND(J58*'KYAW Rates'!$C$10,2)</f>
        <v>199277.34</v>
      </c>
      <c r="K72" s="49"/>
      <c r="L72" s="54">
        <f>ROUND(L58*'KYAW Rates'!$C$10,2)</f>
        <v>17593.57</v>
      </c>
      <c r="M72" s="54">
        <f>ROUND(M58*'KYAW Rates'!$C$10,2)</f>
        <v>15697.41</v>
      </c>
      <c r="N72" s="54">
        <f>ROUND(N58*'KYAW Rates'!$C$10,2)</f>
        <v>16233.44</v>
      </c>
      <c r="O72" s="54">
        <f>ROUND(O58*'KYAW Rates'!$C$10,2)</f>
        <v>15561.23</v>
      </c>
      <c r="P72" s="54">
        <f>ROUND(P58*'KYAW Rates'!$C$10,2)</f>
        <v>15768.13</v>
      </c>
      <c r="Q72" s="54">
        <f>ROUND(Q58*'KYAW Rates'!$C$10,2)</f>
        <v>13999.43</v>
      </c>
      <c r="R72" s="54">
        <f>ROUND(R58*'KYAW Rates'!$C$10,2)</f>
        <v>17377.939999999999</v>
      </c>
      <c r="S72" s="54">
        <f>ROUND(S58*'KYAW Rates'!$C$10,2)</f>
        <v>14511.88</v>
      </c>
      <c r="T72" s="54">
        <f>ROUND(T58*'KYAW Rates'!$C$10,2)</f>
        <v>15947.96</v>
      </c>
      <c r="U72" s="54">
        <f>ROUND(U58*'KYAW Rates'!$C$10,2)</f>
        <v>16979.849999999999</v>
      </c>
      <c r="V72" s="54">
        <f>ROUND(V58*'KYAW Rates'!$C$10,2)</f>
        <v>16729.3</v>
      </c>
      <c r="W72" s="54">
        <f>ROUND(W58*'KYAW Rates'!$C$10,2)</f>
        <v>14579.1</v>
      </c>
      <c r="X72" s="131">
        <f>ROUND(X58*'KYAW Rates'!$C$10,2)</f>
        <v>16439.46</v>
      </c>
      <c r="Y72" s="131">
        <f>ROUND(Y58*'KYAW Rates'!$C$10,2)</f>
        <v>16251.77</v>
      </c>
      <c r="Z72" s="54">
        <f>ROUND(Z58*'KYAW Rates'!$C$10,2)</f>
        <v>16350.46</v>
      </c>
      <c r="AA72" s="54">
        <f>ROUND(AA58*'KYAW Rates'!$C$10,2)</f>
        <v>16372.51</v>
      </c>
      <c r="AB72" s="54">
        <f>ROUND(AB58*'KYAW Rates'!$C$10,2)</f>
        <v>16451.330000000002</v>
      </c>
      <c r="AC72" s="54">
        <f>ROUND(AC58*'KYAW Rates'!$C$10,2)</f>
        <v>16475.580000000002</v>
      </c>
      <c r="AD72" s="54">
        <f>ROUND(AD58*'KYAW Rates'!$C$10,2)</f>
        <v>16465.11</v>
      </c>
      <c r="AE72" s="54">
        <f>ROUND(AE58*'KYAW Rates'!$C$10,2)</f>
        <v>16491.02</v>
      </c>
      <c r="AF72" s="54">
        <f>ROUND(AF58*'KYAW Rates'!$C$10,2)</f>
        <v>16503.7</v>
      </c>
      <c r="AG72" s="54">
        <f>ROUND(AG58*'KYAW Rates'!$C$10,2)</f>
        <v>16498.740000000002</v>
      </c>
      <c r="AH72" s="54">
        <f>ROUND(AH58*'KYAW Rates'!$C$10,2)</f>
        <v>16454.64</v>
      </c>
      <c r="AI72" s="54">
        <f>ROUND(AI58*'KYAW Rates'!$C$10,2)</f>
        <v>16435.900000000001</v>
      </c>
      <c r="AJ72" s="54">
        <f>ROUND(AJ58*'KYAW Rates'!$C$10,2)</f>
        <v>16450.78</v>
      </c>
      <c r="AK72" s="54">
        <f>ROUND(AK58*'KYAW Rates'!$C$10,2)</f>
        <v>16467.32</v>
      </c>
      <c r="AL72" s="54">
        <f>ROUND(AL58*'KYAW Rates'!$C$10,2)</f>
        <v>16492.669999999998</v>
      </c>
      <c r="AM72" s="54">
        <f>ROUND(AM58*'KYAW Rates'!$C$10,2)</f>
        <v>16514.72</v>
      </c>
      <c r="AN72" s="54">
        <f>ROUND(AN58*'KYAW Rates'!$C$10,2)</f>
        <v>16593.55</v>
      </c>
      <c r="AO72" s="54">
        <f>ROUND(AO58*'KYAW Rates'!$C$10,2)</f>
        <v>16617.8</v>
      </c>
      <c r="AP72" s="54">
        <f>ROUND(AP58*'KYAW Rates'!$C$10,2)</f>
        <v>16607.330000000002</v>
      </c>
      <c r="AQ72" s="54">
        <f>ROUND(AQ58*'KYAW Rates'!$C$10,2)</f>
        <v>16633.240000000002</v>
      </c>
      <c r="AR72" s="54">
        <f>ROUND(AR58*'KYAW Rates'!$C$10,2)</f>
        <v>16645.91</v>
      </c>
      <c r="AS72" s="54">
        <f>ROUND(AS58*'KYAW Rates'!$C$10,2)</f>
        <v>16640.95</v>
      </c>
      <c r="AT72" s="54">
        <f>ROUND(AT58*'KYAW Rates'!$C$10,2)</f>
        <v>16596.849999999999</v>
      </c>
      <c r="AU72" s="54">
        <f>ROUND(AU58*'KYAW Rates'!$C$10,2)</f>
        <v>16578.11</v>
      </c>
    </row>
    <row r="73" spans="2:47" x14ac:dyDescent="0.25">
      <c r="B73" t="s">
        <v>33</v>
      </c>
      <c r="C73" s="49">
        <f t="shared" si="129"/>
        <v>3577378.9300000006</v>
      </c>
      <c r="D73" s="52">
        <f t="shared" si="125"/>
        <v>3599821.86</v>
      </c>
      <c r="E73" s="49">
        <f t="shared" si="126"/>
        <v>3621476.07</v>
      </c>
      <c r="F73" s="49">
        <f t="shared" si="127"/>
        <v>3650912.6900000004</v>
      </c>
      <c r="G73" s="49">
        <f t="shared" si="128"/>
        <v>3650912.6900000004</v>
      </c>
      <c r="H73" s="49">
        <f>ROUND(H59*'KYAW Rates'!$C$11,2)</f>
        <v>3653594.04</v>
      </c>
      <c r="I73" s="49">
        <f>ROUND(I59*'KYAW Rates'!$C$11,2)</f>
        <v>3656275.4</v>
      </c>
      <c r="J73" s="49">
        <f>ROUND(J59*'KYAW Rates'!$C$11,2)</f>
        <v>3658956.76</v>
      </c>
      <c r="K73" s="49"/>
      <c r="L73" s="54">
        <f>ROUND(L59*'KYAW Rates'!$C$11,2)</f>
        <v>305761.39</v>
      </c>
      <c r="M73" s="54">
        <f>ROUND(M59*'KYAW Rates'!$C$11,2)</f>
        <v>307141.63</v>
      </c>
      <c r="N73" s="54">
        <f>ROUND(N59*'KYAW Rates'!$C$11,2)</f>
        <v>307210.08</v>
      </c>
      <c r="O73" s="54">
        <f>ROUND(O59*'KYAW Rates'!$C$11,2)</f>
        <v>294315.77</v>
      </c>
      <c r="P73" s="54">
        <f>ROUND(P59*'KYAW Rates'!$C$11,2)</f>
        <v>299625.77</v>
      </c>
      <c r="Q73" s="54">
        <f>ROUND(Q59*'KYAW Rates'!$C$11,2)</f>
        <v>276681.44</v>
      </c>
      <c r="R73" s="54">
        <f>ROUND(R59*'KYAW Rates'!$C$11,2)</f>
        <v>316699.90000000002</v>
      </c>
      <c r="S73" s="54">
        <f>ROUND(S59*'KYAW Rates'!$C$11,2)</f>
        <v>281871.28999999998</v>
      </c>
      <c r="T73" s="54">
        <f>ROUND(T59*'KYAW Rates'!$C$11,2)</f>
        <v>296340.02</v>
      </c>
      <c r="U73" s="54">
        <f>ROUND(U59*'KYAW Rates'!$C$11,2)</f>
        <v>311670.7</v>
      </c>
      <c r="V73" s="54">
        <f>ROUND(V59*'KYAW Rates'!$C$11,2)</f>
        <v>302692.18</v>
      </c>
      <c r="W73" s="54">
        <f>ROUND(W59*'KYAW Rates'!$C$11,2)</f>
        <v>277368.76</v>
      </c>
      <c r="X73" s="131">
        <f>ROUND(X59*'KYAW Rates'!$C$11,2)</f>
        <v>296601.26</v>
      </c>
      <c r="Y73" s="131">
        <f>ROUND(Y59*'KYAW Rates'!$C$11,2)</f>
        <v>304932.96999999997</v>
      </c>
      <c r="Z73" s="54">
        <f>ROUND(Z59*'KYAW Rates'!$C$11,2)</f>
        <v>300131.46999999997</v>
      </c>
      <c r="AA73" s="54">
        <f>ROUND(AA59*'KYAW Rates'!$C$11,2)</f>
        <v>300544.49</v>
      </c>
      <c r="AB73" s="54">
        <f>ROUND(AB59*'KYAW Rates'!$C$11,2)</f>
        <v>302021.03000000003</v>
      </c>
      <c r="AC73" s="54">
        <f>ROUND(AC59*'KYAW Rates'!$C$11,2)</f>
        <v>302475.34999999998</v>
      </c>
      <c r="AD73" s="54">
        <f>ROUND(AD59*'KYAW Rates'!$C$11,2)</f>
        <v>302279.17</v>
      </c>
      <c r="AE73" s="54">
        <f>ROUND(AE59*'KYAW Rates'!$C$11,2)</f>
        <v>302764.46000000002</v>
      </c>
      <c r="AF73" s="54">
        <f>ROUND(AF59*'KYAW Rates'!$C$11,2)</f>
        <v>303001.95</v>
      </c>
      <c r="AG73" s="54">
        <f>ROUND(AG59*'KYAW Rates'!$C$11,2)</f>
        <v>302909.02</v>
      </c>
      <c r="AH73" s="54">
        <f>ROUND(AH59*'KYAW Rates'!$C$11,2)</f>
        <v>302082.98</v>
      </c>
      <c r="AI73" s="54">
        <f>ROUND(AI59*'KYAW Rates'!$C$11,2)</f>
        <v>301731.92</v>
      </c>
      <c r="AJ73" s="54">
        <f>ROUND(AJ59*'KYAW Rates'!$C$11,2)</f>
        <v>302010.7</v>
      </c>
      <c r="AK73" s="54">
        <f>ROUND(AK59*'KYAW Rates'!$C$11,2)</f>
        <v>302320.46999999997</v>
      </c>
      <c r="AL73" s="54">
        <f>ROUND(AL59*'KYAW Rates'!$C$11,2)</f>
        <v>302795.44</v>
      </c>
      <c r="AM73" s="54">
        <f>ROUND(AM59*'KYAW Rates'!$C$11,2)</f>
        <v>303208.46000000002</v>
      </c>
      <c r="AN73" s="54">
        <f>ROUND(AN59*'KYAW Rates'!$C$11,2)</f>
        <v>304685</v>
      </c>
      <c r="AO73" s="54">
        <f>ROUND(AO59*'KYAW Rates'!$C$11,2)</f>
        <v>305139.32</v>
      </c>
      <c r="AP73" s="54">
        <f>ROUND(AP59*'KYAW Rates'!$C$11,2)</f>
        <v>304943.13</v>
      </c>
      <c r="AQ73" s="54">
        <f>ROUND(AQ59*'KYAW Rates'!$C$11,2)</f>
        <v>305428.43</v>
      </c>
      <c r="AR73" s="54">
        <f>ROUND(AR59*'KYAW Rates'!$C$11,2)</f>
        <v>305665.91999999998</v>
      </c>
      <c r="AS73" s="54">
        <f>ROUND(AS59*'KYAW Rates'!$C$11,2)</f>
        <v>305572.99</v>
      </c>
      <c r="AT73" s="54">
        <f>ROUND(AT59*'KYAW Rates'!$C$11,2)</f>
        <v>304746.95</v>
      </c>
      <c r="AU73" s="54">
        <f>ROUND(AU59*'KYAW Rates'!$C$11,2)</f>
        <v>304395.88</v>
      </c>
    </row>
    <row r="74" spans="2:47" x14ac:dyDescent="0.25">
      <c r="B74" t="s">
        <v>34</v>
      </c>
      <c r="C74" s="49">
        <f t="shared" si="129"/>
        <v>6285.6000000000013</v>
      </c>
      <c r="D74" s="52">
        <f t="shared" si="125"/>
        <v>6285.6000000000013</v>
      </c>
      <c r="E74" s="49">
        <f t="shared" si="126"/>
        <v>6285.6000000000013</v>
      </c>
      <c r="F74" s="49">
        <f t="shared" si="127"/>
        <v>6285.6000000000013</v>
      </c>
      <c r="G74" s="49">
        <f t="shared" si="128"/>
        <v>6285.6000000000013</v>
      </c>
      <c r="H74" s="49">
        <f>ROUND(H60*'KYAW Rates'!$C$12,2)</f>
        <v>6285.6</v>
      </c>
      <c r="I74" s="49">
        <f>ROUND(I60*'KYAW Rates'!$C$12,2)</f>
        <v>6285.6</v>
      </c>
      <c r="J74" s="49">
        <f>ROUND(J60*'KYAW Rates'!$C$12,2)</f>
        <v>6285.6</v>
      </c>
      <c r="K74" s="49"/>
      <c r="L74" s="54">
        <f>ROUND(L60*'KYAW Rates'!$C$12,2)</f>
        <v>523.79999999999995</v>
      </c>
      <c r="M74" s="54">
        <f>ROUND(M60*'KYAW Rates'!$C$12,2)</f>
        <v>523.79999999999995</v>
      </c>
      <c r="N74" s="54">
        <f>ROUND(N60*'KYAW Rates'!$C$12,2)</f>
        <v>523.79999999999995</v>
      </c>
      <c r="O74" s="54">
        <f>ROUND(O60*'KYAW Rates'!$C$12,2)</f>
        <v>523.79999999999995</v>
      </c>
      <c r="P74" s="54">
        <f>ROUND(P60*'KYAW Rates'!$C$12,2)</f>
        <v>523.79999999999995</v>
      </c>
      <c r="Q74" s="54">
        <f>ROUND(Q60*'KYAW Rates'!$C$12,2)</f>
        <v>523.79999999999995</v>
      </c>
      <c r="R74" s="54">
        <f>ROUND(R60*'KYAW Rates'!$C$12,2)</f>
        <v>523.79999999999995</v>
      </c>
      <c r="S74" s="54">
        <f>ROUND(S60*'KYAW Rates'!$C$12,2)</f>
        <v>523.79999999999995</v>
      </c>
      <c r="T74" s="54">
        <f>ROUND(T60*'KYAW Rates'!$C$12,2)</f>
        <v>523.79999999999995</v>
      </c>
      <c r="U74" s="54">
        <f>ROUND(U60*'KYAW Rates'!$C$12,2)</f>
        <v>523.79999999999995</v>
      </c>
      <c r="V74" s="54">
        <f>ROUND(V60*'KYAW Rates'!$C$12,2)</f>
        <v>523.79999999999995</v>
      </c>
      <c r="W74" s="54">
        <f>ROUND(W60*'KYAW Rates'!$C$12,2)</f>
        <v>523.79999999999995</v>
      </c>
      <c r="X74" s="131">
        <f>ROUND(X60*'KYAW Rates'!$C$12,2)</f>
        <v>523.79999999999995</v>
      </c>
      <c r="Y74" s="131">
        <f>ROUND(Y60*'KYAW Rates'!$C$12,2)</f>
        <v>523.79999999999995</v>
      </c>
      <c r="Z74" s="54">
        <f>ROUND(Z60*'KYAW Rates'!$C$12,2)</f>
        <v>523.79999999999995</v>
      </c>
      <c r="AA74" s="54">
        <f>ROUND(AA60*'KYAW Rates'!$C$12,2)</f>
        <v>523.79999999999995</v>
      </c>
      <c r="AB74" s="54">
        <f>ROUND(AB60*'KYAW Rates'!$C$12,2)</f>
        <v>523.79999999999995</v>
      </c>
      <c r="AC74" s="54">
        <f>ROUND(AC60*'KYAW Rates'!$C$12,2)</f>
        <v>523.79999999999995</v>
      </c>
      <c r="AD74" s="54">
        <f>ROUND(AD60*'KYAW Rates'!$C$12,2)</f>
        <v>523.79999999999995</v>
      </c>
      <c r="AE74" s="54">
        <f>ROUND(AE60*'KYAW Rates'!$C$12,2)</f>
        <v>523.79999999999995</v>
      </c>
      <c r="AF74" s="54">
        <f>ROUND(AF60*'KYAW Rates'!$C$12,2)</f>
        <v>523.79999999999995</v>
      </c>
      <c r="AG74" s="54">
        <f>ROUND(AG60*'KYAW Rates'!$C$12,2)</f>
        <v>523.79999999999995</v>
      </c>
      <c r="AH74" s="54">
        <f>ROUND(AH60*'KYAW Rates'!$C$12,2)</f>
        <v>523.79999999999995</v>
      </c>
      <c r="AI74" s="54">
        <f>ROUND(AI60*'KYAW Rates'!$C$12,2)</f>
        <v>523.79999999999995</v>
      </c>
      <c r="AJ74" s="54">
        <f>ROUND(AJ60*'KYAW Rates'!$C$12,2)</f>
        <v>523.79999999999995</v>
      </c>
      <c r="AK74" s="54">
        <f>ROUND(AK60*'KYAW Rates'!$C$12,2)</f>
        <v>523.79999999999995</v>
      </c>
      <c r="AL74" s="54">
        <f>ROUND(AL60*'KYAW Rates'!$C$12,2)</f>
        <v>523.79999999999995</v>
      </c>
      <c r="AM74" s="54">
        <f>ROUND(AM60*'KYAW Rates'!$C$12,2)</f>
        <v>523.79999999999995</v>
      </c>
      <c r="AN74" s="54">
        <f>ROUND(AN60*'KYAW Rates'!$C$12,2)</f>
        <v>523.79999999999995</v>
      </c>
      <c r="AO74" s="54">
        <f>ROUND(AO60*'KYAW Rates'!$C$12,2)</f>
        <v>523.79999999999995</v>
      </c>
      <c r="AP74" s="54">
        <f>ROUND(AP60*'KYAW Rates'!$C$12,2)</f>
        <v>523.79999999999995</v>
      </c>
      <c r="AQ74" s="54">
        <f>ROUND(AQ60*'KYAW Rates'!$C$12,2)</f>
        <v>523.79999999999995</v>
      </c>
      <c r="AR74" s="54">
        <f>ROUND(AR60*'KYAW Rates'!$C$12,2)</f>
        <v>523.79999999999995</v>
      </c>
      <c r="AS74" s="54">
        <f>ROUND(AS60*'KYAW Rates'!$C$12,2)</f>
        <v>523.79999999999995</v>
      </c>
      <c r="AT74" s="54">
        <f>ROUND(AT60*'KYAW Rates'!$C$12,2)</f>
        <v>523.79999999999995</v>
      </c>
      <c r="AU74" s="54">
        <f>ROUND(AU60*'KYAW Rates'!$C$12,2)</f>
        <v>523.79999999999995</v>
      </c>
    </row>
    <row r="75" spans="2:47" x14ac:dyDescent="0.25">
      <c r="B75" t="s">
        <v>35</v>
      </c>
      <c r="C75" s="49">
        <f t="shared" si="129"/>
        <v>201407.95000000004</v>
      </c>
      <c r="D75" s="52">
        <f t="shared" si="125"/>
        <v>198207.66999999995</v>
      </c>
      <c r="E75" s="49">
        <f t="shared" si="126"/>
        <v>199517.46999999997</v>
      </c>
      <c r="F75" s="49">
        <f t="shared" si="127"/>
        <v>199089.59999999995</v>
      </c>
      <c r="G75" s="49">
        <f t="shared" si="128"/>
        <v>199089.59999999995</v>
      </c>
      <c r="H75" s="49">
        <f>ROUND(H61*'KYAW Rates'!$C$13,2)</f>
        <v>199089.6</v>
      </c>
      <c r="I75" s="49">
        <f>ROUND(I61*'KYAW Rates'!$C$13,2)</f>
        <v>199089.6</v>
      </c>
      <c r="J75" s="49">
        <f>ROUND(J61*'KYAW Rates'!$C$13,2)</f>
        <v>199089.6</v>
      </c>
      <c r="K75" s="49"/>
      <c r="L75" s="54">
        <f>ROUND(L61*'KYAW Rates'!$C$13,2)</f>
        <v>20083.599999999999</v>
      </c>
      <c r="M75" s="54">
        <f>ROUND(M61*'KYAW Rates'!$C$13,2)</f>
        <v>16154.2</v>
      </c>
      <c r="N75" s="54">
        <f>ROUND(N61*'KYAW Rates'!$C$13,2)</f>
        <v>17027.400000000001</v>
      </c>
      <c r="O75" s="54">
        <f>ROUND(O61*'KYAW Rates'!$C$13,2)</f>
        <v>17027.400000000001</v>
      </c>
      <c r="P75" s="54">
        <f>ROUND(P61*'KYAW Rates'!$C$13,2)</f>
        <v>17900.599999999999</v>
      </c>
      <c r="Q75" s="54">
        <f>ROUND(Q61*'KYAW Rates'!$C$13,2)</f>
        <v>14407.8</v>
      </c>
      <c r="R75" s="54">
        <f>ROUND(R61*'KYAW Rates'!$C$13,2)</f>
        <v>17747.79</v>
      </c>
      <c r="S75" s="54">
        <f>ROUND(S61*'KYAW Rates'!$C$13,2)</f>
        <v>16005.76</v>
      </c>
      <c r="T75" s="54">
        <f>ROUND(T61*'KYAW Rates'!$C$13,2)</f>
        <v>15717.6</v>
      </c>
      <c r="U75" s="54">
        <f>ROUND(U61*'KYAW Rates'!$C$13,2)</f>
        <v>17464</v>
      </c>
      <c r="V75" s="54">
        <f>ROUND(V61*'KYAW Rates'!$C$13,2)</f>
        <v>16154.2</v>
      </c>
      <c r="W75" s="54">
        <f>ROUND(W61*'KYAW Rates'!$C$13,2)</f>
        <v>15717.6</v>
      </c>
      <c r="X75" s="131">
        <f>ROUND(X61*'KYAW Rates'!$C$13,2)</f>
        <v>15708.87</v>
      </c>
      <c r="Y75" s="131">
        <f>ROUND(Y61*'KYAW Rates'!$C$13,2)</f>
        <v>17900.599999999999</v>
      </c>
      <c r="Z75" s="54">
        <f>ROUND(Z61*'KYAW Rates'!$C$13,2)</f>
        <v>16590.8</v>
      </c>
      <c r="AA75" s="54">
        <f>ROUND(AA61*'KYAW Rates'!$C$13,2)</f>
        <v>16590.8</v>
      </c>
      <c r="AB75" s="54">
        <f>ROUND(AB61*'KYAW Rates'!$C$13,2)</f>
        <v>16590.8</v>
      </c>
      <c r="AC75" s="54">
        <f>ROUND(AC61*'KYAW Rates'!$C$13,2)</f>
        <v>16590.8</v>
      </c>
      <c r="AD75" s="54">
        <f>ROUND(AD61*'KYAW Rates'!$C$13,2)</f>
        <v>16590.8</v>
      </c>
      <c r="AE75" s="54">
        <f>ROUND(AE61*'KYAW Rates'!$C$13,2)</f>
        <v>16590.8</v>
      </c>
      <c r="AF75" s="54">
        <f>ROUND(AF61*'KYAW Rates'!$C$13,2)</f>
        <v>16590.8</v>
      </c>
      <c r="AG75" s="54">
        <f>ROUND(AG61*'KYAW Rates'!$C$13,2)</f>
        <v>16590.8</v>
      </c>
      <c r="AH75" s="54">
        <f>ROUND(AH61*'KYAW Rates'!$C$13,2)</f>
        <v>16590.8</v>
      </c>
      <c r="AI75" s="54">
        <f>ROUND(AI61*'KYAW Rates'!$C$13,2)</f>
        <v>16590.8</v>
      </c>
      <c r="AJ75" s="54">
        <f>ROUND(AJ61*'KYAW Rates'!$C$13,2)</f>
        <v>16590.8</v>
      </c>
      <c r="AK75" s="54">
        <f>ROUND(AK61*'KYAW Rates'!$C$13,2)</f>
        <v>16590.8</v>
      </c>
      <c r="AL75" s="54">
        <f>ROUND(AL61*'KYAW Rates'!$C$13,2)</f>
        <v>16590.8</v>
      </c>
      <c r="AM75" s="54">
        <f>ROUND(AM61*'KYAW Rates'!$C$13,2)</f>
        <v>16590.8</v>
      </c>
      <c r="AN75" s="54">
        <f>ROUND(AN61*'KYAW Rates'!$C$13,2)</f>
        <v>16590.8</v>
      </c>
      <c r="AO75" s="54">
        <f>ROUND(AO61*'KYAW Rates'!$C$13,2)</f>
        <v>16590.8</v>
      </c>
      <c r="AP75" s="54">
        <f>ROUND(AP61*'KYAW Rates'!$C$13,2)</f>
        <v>16590.8</v>
      </c>
      <c r="AQ75" s="54">
        <f>ROUND(AQ61*'KYAW Rates'!$C$13,2)</f>
        <v>16590.8</v>
      </c>
      <c r="AR75" s="54">
        <f>ROUND(AR61*'KYAW Rates'!$C$13,2)</f>
        <v>16590.8</v>
      </c>
      <c r="AS75" s="54">
        <f>ROUND(AS61*'KYAW Rates'!$C$13,2)</f>
        <v>16590.8</v>
      </c>
      <c r="AT75" s="54">
        <f>ROUND(AT61*'KYAW Rates'!$C$13,2)</f>
        <v>16590.8</v>
      </c>
      <c r="AU75" s="54">
        <f>ROUND(AU61*'KYAW Rates'!$C$13,2)</f>
        <v>16590.8</v>
      </c>
    </row>
    <row r="76" spans="2:47" x14ac:dyDescent="0.25">
      <c r="B76" t="s">
        <v>36</v>
      </c>
      <c r="C76" s="49">
        <f t="shared" si="129"/>
        <v>156022.56</v>
      </c>
      <c r="D76" s="52">
        <f t="shared" si="125"/>
        <v>156895.56</v>
      </c>
      <c r="E76" s="49">
        <f t="shared" si="126"/>
        <v>158886</v>
      </c>
      <c r="F76" s="49">
        <f t="shared" si="127"/>
        <v>157140</v>
      </c>
      <c r="G76" s="49">
        <f t="shared" si="128"/>
        <v>157140</v>
      </c>
      <c r="H76" s="49">
        <f>ROUND(H62*'KYAW Rates'!$C$14,2)</f>
        <v>157140</v>
      </c>
      <c r="I76" s="49">
        <f>ROUND(I62*'KYAW Rates'!$C$14,2)</f>
        <v>157140</v>
      </c>
      <c r="J76" s="49">
        <f>ROUND(J62*'KYAW Rates'!$C$14,2)</f>
        <v>157140</v>
      </c>
      <c r="K76" s="49"/>
      <c r="L76" s="54">
        <f>ROUND(L62*'KYAW Rates'!$C$14,2)</f>
        <v>13968</v>
      </c>
      <c r="M76" s="54">
        <f>ROUND(M62*'KYAW Rates'!$C$14,2)</f>
        <v>12222</v>
      </c>
      <c r="N76" s="54">
        <f>ROUND(N62*'KYAW Rates'!$C$14,2)</f>
        <v>13095</v>
      </c>
      <c r="O76" s="54">
        <f>ROUND(O62*'KYAW Rates'!$C$14,2)</f>
        <v>13968</v>
      </c>
      <c r="P76" s="54">
        <f>ROUND(P62*'KYAW Rates'!$C$14,2)</f>
        <v>13095</v>
      </c>
      <c r="Q76" s="54">
        <f>ROUND(Q62*'KYAW Rates'!$C$14,2)</f>
        <v>13095</v>
      </c>
      <c r="R76" s="54">
        <f>ROUND(R62*'KYAW Rates'!$C$14,2)</f>
        <v>13095</v>
      </c>
      <c r="S76" s="54">
        <f>ROUND(S62*'KYAW Rates'!$C$14,2)</f>
        <v>13095</v>
      </c>
      <c r="T76" s="54">
        <f>ROUND(T62*'KYAW Rates'!$C$14,2)</f>
        <v>12222</v>
      </c>
      <c r="U76" s="54">
        <f>ROUND(U62*'KYAW Rates'!$C$14,2)</f>
        <v>13095</v>
      </c>
      <c r="V76" s="54">
        <f>ROUND(V62*'KYAW Rates'!$C$14,2)</f>
        <v>13723.56</v>
      </c>
      <c r="W76" s="54">
        <f>ROUND(W62*'KYAW Rates'!$C$14,2)</f>
        <v>11349</v>
      </c>
      <c r="X76" s="131">
        <f>ROUND(X62*'KYAW Rates'!$C$14,2)</f>
        <v>14841</v>
      </c>
      <c r="Y76" s="131">
        <f>ROUND(Y62*'KYAW Rates'!$C$14,2)</f>
        <v>13095</v>
      </c>
      <c r="Z76" s="54">
        <f>ROUND(Z62*'KYAW Rates'!$C$14,2)</f>
        <v>13095</v>
      </c>
      <c r="AA76" s="54">
        <f>ROUND(AA62*'KYAW Rates'!$C$14,2)</f>
        <v>13095</v>
      </c>
      <c r="AB76" s="54">
        <f>ROUND(AB62*'KYAW Rates'!$C$14,2)</f>
        <v>13095</v>
      </c>
      <c r="AC76" s="54">
        <f>ROUND(AC62*'KYAW Rates'!$C$14,2)</f>
        <v>13095</v>
      </c>
      <c r="AD76" s="54">
        <f>ROUND(AD62*'KYAW Rates'!$C$14,2)</f>
        <v>13095</v>
      </c>
      <c r="AE76" s="54">
        <f>ROUND(AE62*'KYAW Rates'!$C$14,2)</f>
        <v>13095</v>
      </c>
      <c r="AF76" s="54">
        <f>ROUND(AF62*'KYAW Rates'!$C$14,2)</f>
        <v>13095</v>
      </c>
      <c r="AG76" s="54">
        <f>ROUND(AG62*'KYAW Rates'!$C$14,2)</f>
        <v>13095</v>
      </c>
      <c r="AH76" s="54">
        <f>ROUND(AH62*'KYAW Rates'!$C$14,2)</f>
        <v>13095</v>
      </c>
      <c r="AI76" s="54">
        <f>ROUND(AI62*'KYAW Rates'!$C$14,2)</f>
        <v>13095</v>
      </c>
      <c r="AJ76" s="54">
        <f>ROUND(AJ62*'KYAW Rates'!$C$14,2)</f>
        <v>13095</v>
      </c>
      <c r="AK76" s="54">
        <f>ROUND(AK62*'KYAW Rates'!$C$14,2)</f>
        <v>13095</v>
      </c>
      <c r="AL76" s="54">
        <f>ROUND(AL62*'KYAW Rates'!$C$14,2)</f>
        <v>13095</v>
      </c>
      <c r="AM76" s="54">
        <f>ROUND(AM62*'KYAW Rates'!$C$14,2)</f>
        <v>13095</v>
      </c>
      <c r="AN76" s="54">
        <f>ROUND(AN62*'KYAW Rates'!$C$14,2)</f>
        <v>13095</v>
      </c>
      <c r="AO76" s="54">
        <f>ROUND(AO62*'KYAW Rates'!$C$14,2)</f>
        <v>13095</v>
      </c>
      <c r="AP76" s="54">
        <f>ROUND(AP62*'KYAW Rates'!$C$14,2)</f>
        <v>13095</v>
      </c>
      <c r="AQ76" s="54">
        <f>ROUND(AQ62*'KYAW Rates'!$C$14,2)</f>
        <v>13095</v>
      </c>
      <c r="AR76" s="54">
        <f>ROUND(AR62*'KYAW Rates'!$C$14,2)</f>
        <v>13095</v>
      </c>
      <c r="AS76" s="54">
        <f>ROUND(AS62*'KYAW Rates'!$C$14,2)</f>
        <v>13095</v>
      </c>
      <c r="AT76" s="54">
        <f>ROUND(AT62*'KYAW Rates'!$C$14,2)</f>
        <v>13095</v>
      </c>
      <c r="AU76" s="54">
        <f>ROUND(AU62*'KYAW Rates'!$C$14,2)</f>
        <v>13095</v>
      </c>
    </row>
    <row r="77" spans="2:47" x14ac:dyDescent="0.25">
      <c r="B77" t="s">
        <v>37</v>
      </c>
      <c r="C77" s="49">
        <f t="shared" si="129"/>
        <v>364313.36999999994</v>
      </c>
      <c r="D77" s="52">
        <f t="shared" si="125"/>
        <v>380977.19000000006</v>
      </c>
      <c r="E77" s="49">
        <f t="shared" si="126"/>
        <v>385516.80000000005</v>
      </c>
      <c r="F77" s="49">
        <f t="shared" si="127"/>
        <v>385516.80000000005</v>
      </c>
      <c r="G77" s="49">
        <f t="shared" si="128"/>
        <v>385516.80000000005</v>
      </c>
      <c r="H77" s="49">
        <f>ROUND(H63*'KYAW Rates'!$C$15,2)</f>
        <v>385516.79999999999</v>
      </c>
      <c r="I77" s="49">
        <f>ROUND(I63*'KYAW Rates'!$C$15,2)</f>
        <v>385516.79999999999</v>
      </c>
      <c r="J77" s="49">
        <f>ROUND(J63*'KYAW Rates'!$C$15,2)</f>
        <v>385516.79999999999</v>
      </c>
      <c r="K77" s="49"/>
      <c r="L77" s="54">
        <f>ROUND(L63*'KYAW Rates'!$C$15,2)</f>
        <v>29332.799999999999</v>
      </c>
      <c r="M77" s="54">
        <f>ROUND(M63*'KYAW Rates'!$C$15,2)</f>
        <v>29332.799999999999</v>
      </c>
      <c r="N77" s="54">
        <f>ROUND(N63*'KYAW Rates'!$C$15,2)</f>
        <v>32126.400000000001</v>
      </c>
      <c r="O77" s="54">
        <f>ROUND(O63*'KYAW Rates'!$C$15,2)</f>
        <v>29332.799999999999</v>
      </c>
      <c r="P77" s="54">
        <f>ROUND(P63*'KYAW Rates'!$C$15,2)</f>
        <v>29332.799999999999</v>
      </c>
      <c r="Q77" s="54">
        <f>ROUND(Q63*'KYAW Rates'!$C$15,2)</f>
        <v>27936</v>
      </c>
      <c r="R77" s="54">
        <f>ROUND(R63*'KYAW Rates'!$C$15,2)</f>
        <v>32126.400000000001</v>
      </c>
      <c r="S77" s="54">
        <f>ROUND(S63*'KYAW Rates'!$C$15,2)</f>
        <v>30827.38</v>
      </c>
      <c r="T77" s="54">
        <f>ROUND(T63*'KYAW Rates'!$C$15,2)</f>
        <v>28760.11</v>
      </c>
      <c r="U77" s="54">
        <f>ROUND(U63*'KYAW Rates'!$C$15,2)</f>
        <v>34822.22</v>
      </c>
      <c r="V77" s="54">
        <f>ROUND(V63*'KYAW Rates'!$C$15,2)</f>
        <v>32447.66</v>
      </c>
      <c r="W77" s="54">
        <f>ROUND(W63*'KYAW Rates'!$C$15,2)</f>
        <v>27936</v>
      </c>
      <c r="X77" s="131">
        <f>ROUND(X63*'KYAW Rates'!$C$15,2)</f>
        <v>36316.800000000003</v>
      </c>
      <c r="Y77" s="131">
        <f>ROUND(Y63*'KYAW Rates'!$C$15,2)</f>
        <v>27936</v>
      </c>
      <c r="Z77" s="54">
        <f>ROUND(Z63*'KYAW Rates'!$C$15,2)</f>
        <v>32126.400000000001</v>
      </c>
      <c r="AA77" s="54">
        <f>ROUND(AA63*'KYAW Rates'!$C$15,2)</f>
        <v>32126.400000000001</v>
      </c>
      <c r="AB77" s="54">
        <f>ROUND(AB63*'KYAW Rates'!$C$15,2)</f>
        <v>32126.400000000001</v>
      </c>
      <c r="AC77" s="54">
        <f>ROUND(AC63*'KYAW Rates'!$C$15,2)</f>
        <v>32126.400000000001</v>
      </c>
      <c r="AD77" s="54">
        <f>ROUND(AD63*'KYAW Rates'!$C$15,2)</f>
        <v>32126.400000000001</v>
      </c>
      <c r="AE77" s="54">
        <f>ROUND(AE63*'KYAW Rates'!$C$15,2)</f>
        <v>32126.400000000001</v>
      </c>
      <c r="AF77" s="54">
        <f>ROUND(AF63*'KYAW Rates'!$C$15,2)</f>
        <v>32126.400000000001</v>
      </c>
      <c r="AG77" s="54">
        <f>ROUND(AG63*'KYAW Rates'!$C$15,2)</f>
        <v>32126.400000000001</v>
      </c>
      <c r="AH77" s="54">
        <f>ROUND(AH63*'KYAW Rates'!$C$15,2)</f>
        <v>32126.400000000001</v>
      </c>
      <c r="AI77" s="54">
        <f>ROUND(AI63*'KYAW Rates'!$C$15,2)</f>
        <v>32126.400000000001</v>
      </c>
      <c r="AJ77" s="54">
        <f>ROUND(AJ63*'KYAW Rates'!$C$15,2)</f>
        <v>32126.400000000001</v>
      </c>
      <c r="AK77" s="54">
        <f>ROUND(AK63*'KYAW Rates'!$C$15,2)</f>
        <v>32126.400000000001</v>
      </c>
      <c r="AL77" s="54">
        <f>ROUND(AL63*'KYAW Rates'!$C$15,2)</f>
        <v>32126.400000000001</v>
      </c>
      <c r="AM77" s="54">
        <f>ROUND(AM63*'KYAW Rates'!$C$15,2)</f>
        <v>32126.400000000001</v>
      </c>
      <c r="AN77" s="54">
        <f>ROUND(AN63*'KYAW Rates'!$C$15,2)</f>
        <v>32126.400000000001</v>
      </c>
      <c r="AO77" s="54">
        <f>ROUND(AO63*'KYAW Rates'!$C$15,2)</f>
        <v>32126.400000000001</v>
      </c>
      <c r="AP77" s="54">
        <f>ROUND(AP63*'KYAW Rates'!$C$15,2)</f>
        <v>32126.400000000001</v>
      </c>
      <c r="AQ77" s="54">
        <f>ROUND(AQ63*'KYAW Rates'!$C$15,2)</f>
        <v>32126.400000000001</v>
      </c>
      <c r="AR77" s="54">
        <f>ROUND(AR63*'KYAW Rates'!$C$15,2)</f>
        <v>32126.400000000001</v>
      </c>
      <c r="AS77" s="54">
        <f>ROUND(AS63*'KYAW Rates'!$C$15,2)</f>
        <v>32126.400000000001</v>
      </c>
      <c r="AT77" s="54">
        <f>ROUND(AT63*'KYAW Rates'!$C$15,2)</f>
        <v>32126.400000000001</v>
      </c>
      <c r="AU77" s="54">
        <f>ROUND(AU63*'KYAW Rates'!$C$15,2)</f>
        <v>32126.400000000001</v>
      </c>
    </row>
    <row r="78" spans="2:47" x14ac:dyDescent="0.25">
      <c r="C78" s="54"/>
      <c r="D78" s="54"/>
      <c r="E78" s="54"/>
      <c r="F78" s="54"/>
      <c r="G78" s="54"/>
      <c r="H78" s="54"/>
      <c r="I78" s="54"/>
      <c r="J78" s="54"/>
      <c r="K78" s="49"/>
      <c r="L78" s="54"/>
      <c r="M78" s="54"/>
      <c r="N78" s="54"/>
      <c r="O78" s="54"/>
      <c r="P78" s="54"/>
      <c r="Q78" s="54"/>
      <c r="R78" s="54"/>
      <c r="S78" s="54"/>
      <c r="T78" s="54"/>
      <c r="U78" s="54"/>
      <c r="V78" s="54"/>
      <c r="W78" s="54"/>
      <c r="X78" s="131"/>
      <c r="Y78" s="131"/>
      <c r="Z78" s="54"/>
      <c r="AA78" s="54"/>
      <c r="AB78" s="54"/>
      <c r="AC78" s="54"/>
      <c r="AD78" s="54"/>
      <c r="AE78" s="54"/>
      <c r="AF78" s="54"/>
      <c r="AG78" s="54"/>
      <c r="AH78" s="54"/>
      <c r="AI78" s="54"/>
      <c r="AJ78" s="54"/>
      <c r="AK78" s="54"/>
      <c r="AL78" s="54"/>
      <c r="AM78" s="54"/>
      <c r="AN78" s="54"/>
      <c r="AO78" s="54"/>
      <c r="AP78" s="54"/>
      <c r="AQ78" s="54"/>
      <c r="AR78" s="54"/>
      <c r="AS78" s="54"/>
      <c r="AT78" s="54"/>
      <c r="AU78" s="54"/>
    </row>
    <row r="79" spans="2:47" ht="15.75" thickBot="1" x14ac:dyDescent="0.3">
      <c r="C79" s="55">
        <f t="shared" ref="C79" si="130">SUM(C69:C78)</f>
        <v>6829888.9700000007</v>
      </c>
      <c r="D79" s="55">
        <f>SUM(D69:D78)</f>
        <v>6870833.3599999994</v>
      </c>
      <c r="E79" s="55">
        <f t="shared" ref="E79:F79" si="131">SUM(E69:E78)</f>
        <v>6908597.0399999991</v>
      </c>
      <c r="F79" s="55">
        <f t="shared" si="131"/>
        <v>6955119.2799999993</v>
      </c>
      <c r="G79" s="55">
        <f>SUM(G69:G78)</f>
        <v>6955119.2799999993</v>
      </c>
      <c r="H79" s="55">
        <f t="shared" ref="H79:J79" si="132">SUM(H69:H78)</f>
        <v>6959677.9899999993</v>
      </c>
      <c r="I79" s="55">
        <f t="shared" si="132"/>
        <v>6964236.6999999993</v>
      </c>
      <c r="J79" s="55">
        <f t="shared" si="132"/>
        <v>6968795.4099999992</v>
      </c>
      <c r="K79" s="53"/>
      <c r="L79" s="55">
        <f t="shared" ref="L79:W79" si="133">SUM(L69:L78)</f>
        <v>594889.3600000001</v>
      </c>
      <c r="M79" s="55">
        <f t="shared" si="133"/>
        <v>575446.35000000009</v>
      </c>
      <c r="N79" s="55">
        <f t="shared" si="133"/>
        <v>584532.66</v>
      </c>
      <c r="O79" s="55">
        <f t="shared" si="133"/>
        <v>559717.7100000002</v>
      </c>
      <c r="P79" s="55">
        <f t="shared" si="133"/>
        <v>570743.58000000007</v>
      </c>
      <c r="Q79" s="55">
        <f t="shared" si="133"/>
        <v>528178.90999999992</v>
      </c>
      <c r="R79" s="55">
        <f t="shared" si="133"/>
        <v>608317.20000000007</v>
      </c>
      <c r="S79" s="55">
        <f t="shared" si="133"/>
        <v>539811.46</v>
      </c>
      <c r="T79" s="55">
        <f t="shared" si="133"/>
        <v>565118.93000000005</v>
      </c>
      <c r="U79" s="55">
        <f t="shared" si="133"/>
        <v>601902.54</v>
      </c>
      <c r="V79" s="55">
        <f t="shared" si="133"/>
        <v>579293.14</v>
      </c>
      <c r="W79" s="55">
        <f t="shared" si="133"/>
        <v>521937.12999999995</v>
      </c>
      <c r="X79" s="55">
        <f t="shared" ref="X79:AU79" si="134">SUM(X69:X78)</f>
        <v>577051.44000000006</v>
      </c>
      <c r="Y79" s="55">
        <f t="shared" si="134"/>
        <v>573965.71</v>
      </c>
      <c r="Z79" s="55">
        <f t="shared" si="134"/>
        <v>572580.79999999993</v>
      </c>
      <c r="AA79" s="55">
        <f t="shared" si="134"/>
        <v>573285.28</v>
      </c>
      <c r="AB79" s="55">
        <f t="shared" si="134"/>
        <v>575803.78</v>
      </c>
      <c r="AC79" s="55">
        <f t="shared" si="134"/>
        <v>576578.70000000007</v>
      </c>
      <c r="AD79" s="55">
        <f t="shared" si="134"/>
        <v>576244.06999999995</v>
      </c>
      <c r="AE79" s="55">
        <f t="shared" si="134"/>
        <v>577071.84</v>
      </c>
      <c r="AF79" s="55">
        <f t="shared" si="134"/>
        <v>577476.91</v>
      </c>
      <c r="AG79" s="55">
        <f t="shared" si="134"/>
        <v>577318.41</v>
      </c>
      <c r="AH79" s="55">
        <f t="shared" si="134"/>
        <v>575909.45000000007</v>
      </c>
      <c r="AI79" s="55">
        <f t="shared" si="134"/>
        <v>575310.65</v>
      </c>
      <c r="AJ79" s="55">
        <f t="shared" si="134"/>
        <v>575786.16</v>
      </c>
      <c r="AK79" s="55">
        <f t="shared" si="134"/>
        <v>576314.53</v>
      </c>
      <c r="AL79" s="55">
        <f t="shared" si="134"/>
        <v>577124.67000000004</v>
      </c>
      <c r="AM79" s="55">
        <f t="shared" si="134"/>
        <v>577829.14</v>
      </c>
      <c r="AN79" s="55">
        <f t="shared" si="134"/>
        <v>580347.66</v>
      </c>
      <c r="AO79" s="55">
        <f t="shared" si="134"/>
        <v>581122.57000000007</v>
      </c>
      <c r="AP79" s="55">
        <f t="shared" si="134"/>
        <v>580787.95000000007</v>
      </c>
      <c r="AQ79" s="55">
        <f t="shared" si="134"/>
        <v>581615.71</v>
      </c>
      <c r="AR79" s="55">
        <f t="shared" si="134"/>
        <v>582020.78</v>
      </c>
      <c r="AS79" s="55">
        <f t="shared" si="134"/>
        <v>581862.28</v>
      </c>
      <c r="AT79" s="55">
        <f t="shared" si="134"/>
        <v>580453.32000000007</v>
      </c>
      <c r="AU79" s="55">
        <f t="shared" si="134"/>
        <v>579854.51</v>
      </c>
    </row>
    <row r="81" spans="2:47" ht="15.75" thickBot="1" x14ac:dyDescent="0.3">
      <c r="B81" t="s">
        <v>42</v>
      </c>
      <c r="C81" s="64" t="str">
        <f t="shared" ref="C81:J81" si="135">+C$7</f>
        <v>2024</v>
      </c>
      <c r="D81" s="64" t="str">
        <f>+D$7</f>
        <v>TME 08/2025</v>
      </c>
      <c r="E81" s="64" t="str">
        <f t="shared" si="135"/>
        <v>2025</v>
      </c>
      <c r="F81" s="64" t="str">
        <f t="shared" si="135"/>
        <v>2026</v>
      </c>
      <c r="G81" s="73" t="str">
        <f t="shared" si="135"/>
        <v>FC END 12/26</v>
      </c>
      <c r="H81" s="81" t="str">
        <f t="shared" si="135"/>
        <v>2027</v>
      </c>
      <c r="I81" s="81" t="str">
        <f t="shared" si="135"/>
        <v>2028</v>
      </c>
      <c r="J81" s="81" t="str">
        <f t="shared" si="135"/>
        <v>2029</v>
      </c>
      <c r="L81" s="64">
        <f t="shared" ref="L81:AU81" si="136">+L$7</f>
        <v>45292</v>
      </c>
      <c r="M81" s="64">
        <f t="shared" si="136"/>
        <v>45323</v>
      </c>
      <c r="N81" s="64">
        <f t="shared" si="136"/>
        <v>45352</v>
      </c>
      <c r="O81" s="64">
        <f t="shared" si="136"/>
        <v>45383</v>
      </c>
      <c r="P81" s="64">
        <f t="shared" si="136"/>
        <v>45413</v>
      </c>
      <c r="Q81" s="64">
        <f t="shared" si="136"/>
        <v>45444</v>
      </c>
      <c r="R81" s="64">
        <f t="shared" si="136"/>
        <v>45474</v>
      </c>
      <c r="S81" s="64">
        <f t="shared" si="136"/>
        <v>45505</v>
      </c>
      <c r="T81" s="64">
        <f t="shared" si="136"/>
        <v>45536</v>
      </c>
      <c r="U81" s="64">
        <f t="shared" si="136"/>
        <v>45566</v>
      </c>
      <c r="V81" s="64">
        <f t="shared" si="136"/>
        <v>45597</v>
      </c>
      <c r="W81" s="64">
        <f t="shared" si="136"/>
        <v>45627</v>
      </c>
      <c r="X81" s="64">
        <f t="shared" si="136"/>
        <v>45658</v>
      </c>
      <c r="Y81" s="64">
        <f t="shared" si="136"/>
        <v>45689</v>
      </c>
      <c r="Z81" s="64">
        <f t="shared" si="136"/>
        <v>45717</v>
      </c>
      <c r="AA81" s="64">
        <f t="shared" si="136"/>
        <v>45748</v>
      </c>
      <c r="AB81" s="64">
        <f t="shared" si="136"/>
        <v>45778</v>
      </c>
      <c r="AC81" s="64">
        <f t="shared" si="136"/>
        <v>45809</v>
      </c>
      <c r="AD81" s="64">
        <f t="shared" si="136"/>
        <v>45839</v>
      </c>
      <c r="AE81" s="64">
        <f t="shared" si="136"/>
        <v>45870</v>
      </c>
      <c r="AF81" s="64">
        <f t="shared" si="136"/>
        <v>45901</v>
      </c>
      <c r="AG81" s="64">
        <f t="shared" si="136"/>
        <v>45931</v>
      </c>
      <c r="AH81" s="64">
        <f t="shared" si="136"/>
        <v>45962</v>
      </c>
      <c r="AI81" s="64">
        <f t="shared" si="136"/>
        <v>45992</v>
      </c>
      <c r="AJ81" s="64">
        <f t="shared" si="136"/>
        <v>46023</v>
      </c>
      <c r="AK81" s="64">
        <f t="shared" si="136"/>
        <v>46054</v>
      </c>
      <c r="AL81" s="64">
        <f t="shared" si="136"/>
        <v>46082</v>
      </c>
      <c r="AM81" s="64">
        <f t="shared" si="136"/>
        <v>46113</v>
      </c>
      <c r="AN81" s="64">
        <f t="shared" si="136"/>
        <v>46143</v>
      </c>
      <c r="AO81" s="64">
        <f t="shared" si="136"/>
        <v>46174</v>
      </c>
      <c r="AP81" s="64">
        <f t="shared" si="136"/>
        <v>46204</v>
      </c>
      <c r="AQ81" s="64">
        <f t="shared" si="136"/>
        <v>46235</v>
      </c>
      <c r="AR81" s="64">
        <f t="shared" si="136"/>
        <v>46266</v>
      </c>
      <c r="AS81" s="64">
        <f t="shared" si="136"/>
        <v>46296</v>
      </c>
      <c r="AT81" s="64">
        <f t="shared" si="136"/>
        <v>46327</v>
      </c>
      <c r="AU81" s="64">
        <f t="shared" si="136"/>
        <v>46357</v>
      </c>
    </row>
    <row r="82" spans="2:47" x14ac:dyDescent="0.25">
      <c r="B82" t="s">
        <v>54</v>
      </c>
      <c r="C82" s="49">
        <f t="shared" ref="C82" si="137">SUM(L82:W82)</f>
        <v>41885771.849999994</v>
      </c>
      <c r="D82" s="49">
        <f>SUM(T82:AE82)</f>
        <v>42831829.07</v>
      </c>
      <c r="E82" s="49">
        <f>SUM(X82:AI82)</f>
        <v>42268158.640000001</v>
      </c>
      <c r="F82" s="49">
        <f>SUM(AJ82:AU82)</f>
        <v>42167010.099999994</v>
      </c>
      <c r="G82" s="49">
        <f>SUM(AJ82:AU82)</f>
        <v>42167010.099999994</v>
      </c>
      <c r="H82" s="49">
        <f>+KYAW!J297*10</f>
        <v>42541789.900000006</v>
      </c>
      <c r="I82" s="49">
        <f>+KYAW!J298*10</f>
        <v>42916570</v>
      </c>
      <c r="J82" s="49">
        <f>+KYAW!J299*10</f>
        <v>43291349.900000006</v>
      </c>
      <c r="K82" s="49"/>
      <c r="L82" s="50">
        <f>'2024 Bill Analysis'!D99</f>
        <v>3224094.35</v>
      </c>
      <c r="M82" s="50">
        <f>'2024 Bill Analysis'!E99</f>
        <v>2991874.3</v>
      </c>
      <c r="N82" s="50">
        <f>'2024 Bill Analysis'!F99</f>
        <v>2885104.1799999997</v>
      </c>
      <c r="O82" s="50">
        <f>'2024 Bill Analysis'!G99</f>
        <v>3029590.07</v>
      </c>
      <c r="P82" s="50">
        <f>'2024 Bill Analysis'!H99</f>
        <v>3470916.86</v>
      </c>
      <c r="Q82" s="50">
        <f>'2024 Bill Analysis'!I99</f>
        <v>3394749.9200000004</v>
      </c>
      <c r="R82" s="50">
        <f>'2024 Bill Analysis'!J99</f>
        <v>4172926.7899999996</v>
      </c>
      <c r="S82" s="50">
        <f>'2024 Bill Analysis'!K99</f>
        <v>4296131.5499999989</v>
      </c>
      <c r="T82" s="50">
        <f>'2024 Bill Analysis'!L99</f>
        <v>4431409.5199999996</v>
      </c>
      <c r="U82" s="50">
        <f>'2024 Bill Analysis'!M99</f>
        <v>3969492.2500000005</v>
      </c>
      <c r="V82" s="50">
        <f>'2024 Bill Analysis'!N99</f>
        <v>3617826.94</v>
      </c>
      <c r="W82" s="50">
        <f>'2024 Bill Analysis'!O99</f>
        <v>2401655.1199999996</v>
      </c>
      <c r="X82" s="50">
        <f>'2025 Bill Analysis'!D47</f>
        <v>3170062.6799999997</v>
      </c>
      <c r="Y82" s="50">
        <f>'2025 Bill Analysis'!E47</f>
        <v>3467179.96</v>
      </c>
      <c r="Z82" s="102">
        <f>+KYAW!$J212*10</f>
        <v>3122292.9</v>
      </c>
      <c r="AA82" s="102">
        <f>+KYAW!$J213*10</f>
        <v>3166769.9</v>
      </c>
      <c r="AB82" s="102">
        <f>+KYAW!$J214*10</f>
        <v>3543904.6</v>
      </c>
      <c r="AC82" s="102">
        <f>+KYAW!$J215*10</f>
        <v>3925846.5999999996</v>
      </c>
      <c r="AD82" s="102">
        <f>+KYAW!$J216*10</f>
        <v>4055390</v>
      </c>
      <c r="AE82" s="102">
        <f>+KYAW!$J217*10</f>
        <v>3959998.5999999996</v>
      </c>
      <c r="AF82" s="102">
        <f>+KYAW!$J218*10</f>
        <v>3811769.8</v>
      </c>
      <c r="AG82" s="102">
        <f>+KYAW!$J219*10</f>
        <v>3648534.1999999997</v>
      </c>
      <c r="AH82" s="102">
        <f>+KYAW!$J220*10</f>
        <v>3138511.9</v>
      </c>
      <c r="AI82" s="102">
        <f>+KYAW!$J221*10</f>
        <v>3257897.5</v>
      </c>
      <c r="AJ82" s="102">
        <f>+KYAW!$J222*10</f>
        <v>3269840.8000000003</v>
      </c>
      <c r="AK82" s="102">
        <f>+KYAW!$J223*10</f>
        <v>2954853.2</v>
      </c>
      <c r="AL82" s="102">
        <f>+KYAW!$J224*10</f>
        <v>3149580.5</v>
      </c>
      <c r="AM82" s="102">
        <f>+KYAW!$J225*10</f>
        <v>3194446.2</v>
      </c>
      <c r="AN82" s="102">
        <f>+KYAW!$J226*10</f>
        <v>3574876.9</v>
      </c>
      <c r="AO82" s="102">
        <f>+KYAW!$J227*10</f>
        <v>3960156.9</v>
      </c>
      <c r="AP82" s="102">
        <f>+KYAW!$J228*10</f>
        <v>4090832.5</v>
      </c>
      <c r="AQ82" s="102">
        <f>+KYAW!$J229*10</f>
        <v>3994607.4</v>
      </c>
      <c r="AR82" s="102">
        <f>+KYAW!$J230*10</f>
        <v>3845083.1</v>
      </c>
      <c r="AS82" s="102">
        <f>+KYAW!$J231*10</f>
        <v>3680421</v>
      </c>
      <c r="AT82" s="102">
        <f>+KYAW!$J232*10</f>
        <v>3165941.3</v>
      </c>
      <c r="AU82" s="102">
        <f>+KYAW!$J233*10</f>
        <v>3286370.3000000003</v>
      </c>
    </row>
    <row r="83" spans="2:47" x14ac:dyDescent="0.25">
      <c r="C83" s="49"/>
      <c r="D83" s="49"/>
      <c r="E83" s="49"/>
      <c r="F83" s="49"/>
      <c r="G83" s="49"/>
      <c r="H83" s="49"/>
      <c r="I83" s="49"/>
      <c r="J83" s="49"/>
      <c r="K83" s="49"/>
      <c r="L83" s="50"/>
      <c r="M83" s="50"/>
      <c r="N83" s="50"/>
      <c r="O83" s="50"/>
      <c r="P83" s="50"/>
      <c r="Q83" s="50"/>
      <c r="R83" s="50"/>
      <c r="S83" s="50"/>
      <c r="T83" s="50"/>
      <c r="U83" s="50"/>
      <c r="V83" s="50"/>
      <c r="W83" s="50"/>
      <c r="X83" s="129"/>
      <c r="Y83" s="129"/>
      <c r="Z83" s="50"/>
      <c r="AA83" s="50"/>
      <c r="AB83" s="50"/>
      <c r="AC83" s="50"/>
      <c r="AD83" s="50"/>
      <c r="AE83" s="50"/>
      <c r="AF83" s="50"/>
      <c r="AG83" s="50"/>
      <c r="AH83" s="50"/>
      <c r="AI83" s="50"/>
      <c r="AJ83" s="50"/>
      <c r="AK83" s="50"/>
      <c r="AL83" s="50"/>
      <c r="AM83" s="50"/>
      <c r="AN83" s="50"/>
      <c r="AO83" s="50"/>
      <c r="AP83" s="50"/>
      <c r="AQ83" s="50"/>
      <c r="AR83" s="50"/>
      <c r="AS83" s="50"/>
      <c r="AT83" s="50"/>
      <c r="AU83" s="50"/>
    </row>
    <row r="84" spans="2:47" x14ac:dyDescent="0.25">
      <c r="C84" s="49"/>
      <c r="D84" s="49"/>
      <c r="E84" s="49"/>
      <c r="F84" s="49"/>
      <c r="G84" s="49"/>
      <c r="H84" s="49"/>
      <c r="I84" s="49"/>
      <c r="J84" s="49"/>
      <c r="K84" s="49"/>
      <c r="L84" s="50"/>
      <c r="M84" s="50"/>
      <c r="N84" s="50"/>
      <c r="O84" s="50"/>
      <c r="P84" s="50"/>
      <c r="Q84" s="50"/>
      <c r="R84" s="50"/>
      <c r="S84" s="50"/>
      <c r="T84" s="50"/>
      <c r="U84" s="50"/>
      <c r="V84" s="50"/>
      <c r="W84" s="50"/>
      <c r="X84" s="129"/>
      <c r="Y84" s="129"/>
      <c r="Z84" s="50"/>
      <c r="AA84" s="50"/>
      <c r="AB84" s="50"/>
      <c r="AC84" s="50"/>
      <c r="AD84" s="50"/>
      <c r="AE84" s="50"/>
      <c r="AF84" s="50"/>
      <c r="AG84" s="50"/>
      <c r="AH84" s="50"/>
      <c r="AI84" s="50"/>
      <c r="AJ84" s="50"/>
      <c r="AK84" s="50"/>
      <c r="AL84" s="50"/>
      <c r="AM84" s="50"/>
      <c r="AN84" s="50"/>
      <c r="AO84" s="50"/>
      <c r="AP84" s="50"/>
      <c r="AQ84" s="50"/>
      <c r="AR84" s="50"/>
      <c r="AS84" s="50"/>
      <c r="AT84" s="50"/>
      <c r="AU84" s="50"/>
    </row>
    <row r="85" spans="2:47" ht="15.75" thickBot="1" x14ac:dyDescent="0.3">
      <c r="C85" s="56">
        <f t="shared" ref="C85:E85" si="138">SUM(C82:C84)</f>
        <v>41885771.849999994</v>
      </c>
      <c r="D85" s="56">
        <f t="shared" ref="D85" si="139">SUM(D82:D84)</f>
        <v>42831829.07</v>
      </c>
      <c r="E85" s="56">
        <f t="shared" si="138"/>
        <v>42268158.640000001</v>
      </c>
      <c r="F85" s="56">
        <f t="shared" ref="F85" si="140">SUM(F82:F84)</f>
        <v>42167010.099999994</v>
      </c>
      <c r="G85" s="56">
        <f>SUM(G82:G84)</f>
        <v>42167010.099999994</v>
      </c>
      <c r="H85" s="56">
        <f t="shared" ref="H85:I85" si="141">SUM(H82:H84)</f>
        <v>42541789.900000006</v>
      </c>
      <c r="I85" s="56">
        <f t="shared" si="141"/>
        <v>42916570</v>
      </c>
      <c r="J85" s="56">
        <f t="shared" ref="J85" si="142">SUM(J82:J84)</f>
        <v>43291349.900000006</v>
      </c>
      <c r="K85" s="49"/>
      <c r="L85" s="56">
        <f t="shared" ref="L85:W85" si="143">SUM(L82:L84)</f>
        <v>3224094.35</v>
      </c>
      <c r="M85" s="56">
        <f t="shared" si="143"/>
        <v>2991874.3</v>
      </c>
      <c r="N85" s="56">
        <f t="shared" si="143"/>
        <v>2885104.1799999997</v>
      </c>
      <c r="O85" s="56">
        <f t="shared" si="143"/>
        <v>3029590.07</v>
      </c>
      <c r="P85" s="56">
        <f t="shared" si="143"/>
        <v>3470916.86</v>
      </c>
      <c r="Q85" s="56">
        <f t="shared" si="143"/>
        <v>3394749.9200000004</v>
      </c>
      <c r="R85" s="56">
        <f t="shared" si="143"/>
        <v>4172926.7899999996</v>
      </c>
      <c r="S85" s="56">
        <f t="shared" si="143"/>
        <v>4296131.5499999989</v>
      </c>
      <c r="T85" s="56">
        <f t="shared" si="143"/>
        <v>4431409.5199999996</v>
      </c>
      <c r="U85" s="56">
        <f t="shared" si="143"/>
        <v>3969492.2500000005</v>
      </c>
      <c r="V85" s="56">
        <f t="shared" si="143"/>
        <v>3617826.94</v>
      </c>
      <c r="W85" s="56">
        <f t="shared" si="143"/>
        <v>2401655.1199999996</v>
      </c>
      <c r="X85" s="56">
        <f t="shared" ref="X85:AU85" si="144">SUM(X82:X84)</f>
        <v>3170062.6799999997</v>
      </c>
      <c r="Y85" s="56">
        <f t="shared" si="144"/>
        <v>3467179.96</v>
      </c>
      <c r="Z85" s="56">
        <f t="shared" si="144"/>
        <v>3122292.9</v>
      </c>
      <c r="AA85" s="56">
        <f t="shared" si="144"/>
        <v>3166769.9</v>
      </c>
      <c r="AB85" s="56">
        <f t="shared" si="144"/>
        <v>3543904.6</v>
      </c>
      <c r="AC85" s="56">
        <f t="shared" si="144"/>
        <v>3925846.5999999996</v>
      </c>
      <c r="AD85" s="56">
        <f t="shared" si="144"/>
        <v>4055390</v>
      </c>
      <c r="AE85" s="56">
        <f t="shared" si="144"/>
        <v>3959998.5999999996</v>
      </c>
      <c r="AF85" s="56">
        <f t="shared" si="144"/>
        <v>3811769.8</v>
      </c>
      <c r="AG85" s="56">
        <f t="shared" si="144"/>
        <v>3648534.1999999997</v>
      </c>
      <c r="AH85" s="56">
        <f t="shared" si="144"/>
        <v>3138511.9</v>
      </c>
      <c r="AI85" s="56">
        <f t="shared" si="144"/>
        <v>3257897.5</v>
      </c>
      <c r="AJ85" s="56">
        <f t="shared" si="144"/>
        <v>3269840.8000000003</v>
      </c>
      <c r="AK85" s="56">
        <f t="shared" si="144"/>
        <v>2954853.2</v>
      </c>
      <c r="AL85" s="56">
        <f t="shared" si="144"/>
        <v>3149580.5</v>
      </c>
      <c r="AM85" s="56">
        <f t="shared" si="144"/>
        <v>3194446.2</v>
      </c>
      <c r="AN85" s="56">
        <f t="shared" si="144"/>
        <v>3574876.9</v>
      </c>
      <c r="AO85" s="56">
        <f t="shared" si="144"/>
        <v>3960156.9</v>
      </c>
      <c r="AP85" s="56">
        <f t="shared" si="144"/>
        <v>4090832.5</v>
      </c>
      <c r="AQ85" s="56">
        <f t="shared" si="144"/>
        <v>3994607.4</v>
      </c>
      <c r="AR85" s="56">
        <f t="shared" si="144"/>
        <v>3845083.1</v>
      </c>
      <c r="AS85" s="56">
        <f t="shared" si="144"/>
        <v>3680421</v>
      </c>
      <c r="AT85" s="56">
        <f t="shared" si="144"/>
        <v>3165941.3</v>
      </c>
      <c r="AU85" s="56">
        <f t="shared" si="144"/>
        <v>3286370.3000000003</v>
      </c>
    </row>
    <row r="86" spans="2:47" x14ac:dyDescent="0.25">
      <c r="C86" s="1"/>
      <c r="D86" s="1"/>
      <c r="E86" s="1"/>
      <c r="F86" s="1"/>
      <c r="G86" s="1"/>
      <c r="H86" s="1"/>
      <c r="I86" s="1"/>
      <c r="J86" s="1"/>
    </row>
    <row r="87" spans="2:47" ht="15.75" thickBot="1" x14ac:dyDescent="0.3">
      <c r="B87" t="s">
        <v>43</v>
      </c>
      <c r="C87" s="64" t="str">
        <f t="shared" ref="C87:J87" si="145">+C$7</f>
        <v>2024</v>
      </c>
      <c r="D87" s="64" t="str">
        <f>+D$7</f>
        <v>TME 08/2025</v>
      </c>
      <c r="E87" s="64" t="str">
        <f t="shared" si="145"/>
        <v>2025</v>
      </c>
      <c r="F87" s="64" t="str">
        <f t="shared" si="145"/>
        <v>2026</v>
      </c>
      <c r="G87" s="73" t="str">
        <f t="shared" si="145"/>
        <v>FC END 12/26</v>
      </c>
      <c r="H87" s="81" t="str">
        <f t="shared" si="145"/>
        <v>2027</v>
      </c>
      <c r="I87" s="81" t="str">
        <f t="shared" si="145"/>
        <v>2028</v>
      </c>
      <c r="J87" s="81" t="str">
        <f t="shared" si="145"/>
        <v>2029</v>
      </c>
      <c r="L87" s="64">
        <f t="shared" ref="L87:AU87" si="146">+L$7</f>
        <v>45292</v>
      </c>
      <c r="M87" s="64">
        <f t="shared" si="146"/>
        <v>45323</v>
      </c>
      <c r="N87" s="64">
        <f t="shared" si="146"/>
        <v>45352</v>
      </c>
      <c r="O87" s="64">
        <f t="shared" si="146"/>
        <v>45383</v>
      </c>
      <c r="P87" s="64">
        <f t="shared" si="146"/>
        <v>45413</v>
      </c>
      <c r="Q87" s="64">
        <f t="shared" si="146"/>
        <v>45444</v>
      </c>
      <c r="R87" s="64">
        <f t="shared" si="146"/>
        <v>45474</v>
      </c>
      <c r="S87" s="64">
        <f t="shared" si="146"/>
        <v>45505</v>
      </c>
      <c r="T87" s="64">
        <f t="shared" si="146"/>
        <v>45536</v>
      </c>
      <c r="U87" s="64">
        <f t="shared" si="146"/>
        <v>45566</v>
      </c>
      <c r="V87" s="64">
        <f t="shared" si="146"/>
        <v>45597</v>
      </c>
      <c r="W87" s="64">
        <f t="shared" si="146"/>
        <v>45627</v>
      </c>
      <c r="X87" s="64">
        <f t="shared" si="146"/>
        <v>45658</v>
      </c>
      <c r="Y87" s="64">
        <f t="shared" si="146"/>
        <v>45689</v>
      </c>
      <c r="Z87" s="64">
        <f t="shared" si="146"/>
        <v>45717</v>
      </c>
      <c r="AA87" s="64">
        <f t="shared" si="146"/>
        <v>45748</v>
      </c>
      <c r="AB87" s="64">
        <f t="shared" si="146"/>
        <v>45778</v>
      </c>
      <c r="AC87" s="64">
        <f t="shared" si="146"/>
        <v>45809</v>
      </c>
      <c r="AD87" s="64">
        <f t="shared" si="146"/>
        <v>45839</v>
      </c>
      <c r="AE87" s="64">
        <f t="shared" si="146"/>
        <v>45870</v>
      </c>
      <c r="AF87" s="64">
        <f t="shared" si="146"/>
        <v>45901</v>
      </c>
      <c r="AG87" s="64">
        <f t="shared" si="146"/>
        <v>45931</v>
      </c>
      <c r="AH87" s="64">
        <f t="shared" si="146"/>
        <v>45962</v>
      </c>
      <c r="AI87" s="64">
        <f t="shared" si="146"/>
        <v>45992</v>
      </c>
      <c r="AJ87" s="64">
        <f t="shared" si="146"/>
        <v>46023</v>
      </c>
      <c r="AK87" s="64">
        <f t="shared" si="146"/>
        <v>46054</v>
      </c>
      <c r="AL87" s="64">
        <f t="shared" si="146"/>
        <v>46082</v>
      </c>
      <c r="AM87" s="64">
        <f t="shared" si="146"/>
        <v>46113</v>
      </c>
      <c r="AN87" s="64">
        <f t="shared" si="146"/>
        <v>46143</v>
      </c>
      <c r="AO87" s="64">
        <f t="shared" si="146"/>
        <v>46174</v>
      </c>
      <c r="AP87" s="64">
        <f t="shared" si="146"/>
        <v>46204</v>
      </c>
      <c r="AQ87" s="64">
        <f t="shared" si="146"/>
        <v>46235</v>
      </c>
      <c r="AR87" s="64">
        <f t="shared" si="146"/>
        <v>46266</v>
      </c>
      <c r="AS87" s="64">
        <f t="shared" si="146"/>
        <v>46296</v>
      </c>
      <c r="AT87" s="64">
        <f t="shared" si="146"/>
        <v>46327</v>
      </c>
      <c r="AU87" s="64">
        <f t="shared" si="146"/>
        <v>46357</v>
      </c>
    </row>
    <row r="88" spans="2:47" x14ac:dyDescent="0.25">
      <c r="B88" t="s">
        <v>54</v>
      </c>
      <c r="C88" s="52">
        <f>SUM(L88:W88)</f>
        <v>25497963.619999997</v>
      </c>
      <c r="D88" s="52">
        <f>SUM(T88:AE88)</f>
        <v>26073875.960000001</v>
      </c>
      <c r="E88" s="52">
        <f>SUM(X88:AI88)</f>
        <v>25730741.580000002</v>
      </c>
      <c r="F88" s="52">
        <f>SUM(AJ88:AU88)</f>
        <v>25669167.390000001</v>
      </c>
      <c r="G88" s="52">
        <f>SUM(AJ88:AU88)</f>
        <v>25669167.390000001</v>
      </c>
      <c r="H88" s="52">
        <f>ROUND(H82*'KYAW Rates'!$C$20,2)</f>
        <v>25897314.600000001</v>
      </c>
      <c r="I88" s="52">
        <f>ROUND(I82*'KYAW Rates'!$C$20,2)</f>
        <v>26125461.989999998</v>
      </c>
      <c r="J88" s="52">
        <f>ROUND(J82*'KYAW Rates'!$C$20,2)</f>
        <v>26353609.25</v>
      </c>
      <c r="K88" s="53"/>
      <c r="L88" s="52">
        <f>ROUND(L82*'KYAW Rates'!$C$20,2)</f>
        <v>1962667.44</v>
      </c>
      <c r="M88" s="52">
        <f>ROUND(M82*'KYAW Rates'!$C$20,2)</f>
        <v>1821303.48</v>
      </c>
      <c r="N88" s="52">
        <f>ROUND(N82*'KYAW Rates'!$C$20,2)</f>
        <v>1756307.17</v>
      </c>
      <c r="O88" s="52">
        <f>ROUND(O82*'KYAW Rates'!$C$20,2)</f>
        <v>1844262.96</v>
      </c>
      <c r="P88" s="52">
        <f>ROUND(P82*'KYAW Rates'!$C$20,2)</f>
        <v>2112920.64</v>
      </c>
      <c r="Q88" s="52">
        <f>ROUND(Q82*'KYAW Rates'!$C$20,2)</f>
        <v>2066554.01</v>
      </c>
      <c r="R88" s="52">
        <f>ROUND(R82*'KYAW Rates'!$C$20,2)</f>
        <v>2540269.1800000002</v>
      </c>
      <c r="S88" s="52">
        <f>ROUND(S82*'KYAW Rates'!$C$20,2)</f>
        <v>2615270.08</v>
      </c>
      <c r="T88" s="52">
        <f>ROUND(T82*'KYAW Rates'!$C$20,2)</f>
        <v>2697620.55</v>
      </c>
      <c r="U88" s="52">
        <f>ROUND(U82*'KYAW Rates'!$C$20,2)</f>
        <v>2416428.41</v>
      </c>
      <c r="V88" s="52">
        <f>ROUND(V82*'KYAW Rates'!$C$20,2)</f>
        <v>2202352.15</v>
      </c>
      <c r="W88" s="52">
        <f>ROUND(W82*'KYAW Rates'!$C$20,2)</f>
        <v>1462007.55</v>
      </c>
      <c r="X88" s="130">
        <f>ROUND(X82*'KYAW Rates'!$C$20,2)</f>
        <v>1929775.66</v>
      </c>
      <c r="Y88" s="130">
        <f>ROUND(Y82*'KYAW Rates'!$C$20,2)</f>
        <v>2110645.7999999998</v>
      </c>
      <c r="Z88" s="52">
        <f>ROUND(Z82*'KYAW Rates'!$C$20,2)</f>
        <v>1900695.8</v>
      </c>
      <c r="AA88" s="52">
        <f>ROUND(AA82*'KYAW Rates'!$C$20,2)</f>
        <v>1927771.18</v>
      </c>
      <c r="AB88" s="52">
        <f>ROUND(AB82*'KYAW Rates'!$C$20,2)</f>
        <v>2157351.9300000002</v>
      </c>
      <c r="AC88" s="52">
        <f>ROUND(AC82*'KYAW Rates'!$C$20,2)</f>
        <v>2389859.12</v>
      </c>
      <c r="AD88" s="52">
        <f>ROUND(AD82*'KYAW Rates'!$C$20,2)</f>
        <v>2468718.66</v>
      </c>
      <c r="AE88" s="52">
        <f>ROUND(AE82*'KYAW Rates'!$C$20,2)</f>
        <v>2410649.15</v>
      </c>
      <c r="AF88" s="52">
        <f>ROUND(AF82*'KYAW Rates'!$C$20,2)</f>
        <v>2320414.87</v>
      </c>
      <c r="AG88" s="52">
        <f>ROUND(AG82*'KYAW Rates'!$C$20,2)</f>
        <v>2221045.19</v>
      </c>
      <c r="AH88" s="52">
        <f>ROUND(AH82*'KYAW Rates'!$C$20,2)</f>
        <v>1910569.12</v>
      </c>
      <c r="AI88" s="52">
        <f>ROUND(AI82*'KYAW Rates'!$C$20,2)</f>
        <v>1983245.1</v>
      </c>
      <c r="AJ88" s="52">
        <f>ROUND(AJ82*'KYAW Rates'!$C$20,2)</f>
        <v>1990515.59</v>
      </c>
      <c r="AK88" s="52">
        <f>ROUND(AK82*'KYAW Rates'!$C$20,2)</f>
        <v>1798766.89</v>
      </c>
      <c r="AL88" s="52">
        <f>ROUND(AL82*'KYAW Rates'!$C$20,2)</f>
        <v>1917307.13</v>
      </c>
      <c r="AM88" s="52">
        <f>ROUND(AM82*'KYAW Rates'!$C$20,2)</f>
        <v>1944619.12</v>
      </c>
      <c r="AN88" s="52">
        <f>ROUND(AN82*'KYAW Rates'!$C$20,2)</f>
        <v>2176206.31</v>
      </c>
      <c r="AO88" s="52">
        <f>ROUND(AO82*'KYAW Rates'!$C$20,2)</f>
        <v>2410745.5099999998</v>
      </c>
      <c r="AP88" s="52">
        <f>ROUND(AP82*'KYAW Rates'!$C$20,2)</f>
        <v>2490294.2799999998</v>
      </c>
      <c r="AQ88" s="52">
        <f>ROUND(AQ82*'KYAW Rates'!$C$20,2)</f>
        <v>2431717.25</v>
      </c>
      <c r="AR88" s="52">
        <f>ROUND(AR82*'KYAW Rates'!$C$20,2)</f>
        <v>2340694.34</v>
      </c>
      <c r="AS88" s="52">
        <f>ROUND(AS82*'KYAW Rates'!$C$20,2)</f>
        <v>2240456.2799999998</v>
      </c>
      <c r="AT88" s="52">
        <f>ROUND(AT82*'KYAW Rates'!$C$20,2)</f>
        <v>1927266.77</v>
      </c>
      <c r="AU88" s="52">
        <f>ROUND(AU82*'KYAW Rates'!$C$20,2)</f>
        <v>2000577.92</v>
      </c>
    </row>
    <row r="89" spans="2:47" x14ac:dyDescent="0.25">
      <c r="C89" s="54"/>
      <c r="D89" s="54"/>
      <c r="E89" s="54"/>
      <c r="F89" s="54"/>
      <c r="G89" s="54"/>
      <c r="H89" s="54"/>
      <c r="I89" s="54"/>
      <c r="J89" s="54"/>
      <c r="K89" s="49"/>
      <c r="L89" s="54"/>
      <c r="M89" s="54"/>
      <c r="N89" s="54"/>
      <c r="O89" s="54"/>
      <c r="P89" s="54"/>
      <c r="Q89" s="54"/>
      <c r="R89" s="54"/>
      <c r="S89" s="54"/>
      <c r="T89" s="54"/>
      <c r="U89" s="54"/>
      <c r="V89" s="54"/>
      <c r="W89" s="54"/>
      <c r="X89" s="131"/>
      <c r="Y89" s="131"/>
      <c r="Z89" s="54"/>
      <c r="AA89" s="54"/>
      <c r="AB89" s="54"/>
      <c r="AC89" s="54"/>
      <c r="AD89" s="54"/>
      <c r="AE89" s="54"/>
      <c r="AF89" s="54"/>
      <c r="AG89" s="54"/>
      <c r="AH89" s="54"/>
      <c r="AI89" s="54"/>
      <c r="AJ89" s="54"/>
      <c r="AK89" s="54"/>
      <c r="AL89" s="54"/>
      <c r="AM89" s="54"/>
      <c r="AN89" s="54"/>
      <c r="AO89" s="54"/>
      <c r="AP89" s="54"/>
      <c r="AQ89" s="54"/>
      <c r="AR89" s="54"/>
      <c r="AS89" s="54"/>
      <c r="AT89" s="54"/>
      <c r="AU89" s="54"/>
    </row>
    <row r="90" spans="2:47" x14ac:dyDescent="0.25">
      <c r="C90" s="54"/>
      <c r="D90" s="54"/>
      <c r="E90" s="54"/>
      <c r="F90" s="54"/>
      <c r="G90" s="54"/>
      <c r="H90" s="54"/>
      <c r="I90" s="54"/>
      <c r="J90" s="54"/>
      <c r="K90" s="49"/>
      <c r="L90" s="54"/>
      <c r="M90" s="54"/>
      <c r="N90" s="54"/>
      <c r="O90" s="54"/>
      <c r="P90" s="54"/>
      <c r="Q90" s="54"/>
      <c r="R90" s="54"/>
      <c r="S90" s="54"/>
      <c r="T90" s="54"/>
      <c r="U90" s="54"/>
      <c r="V90" s="54"/>
      <c r="W90" s="54"/>
      <c r="X90" s="131"/>
      <c r="Y90" s="131"/>
      <c r="Z90" s="54"/>
      <c r="AA90" s="54"/>
      <c r="AB90" s="54"/>
      <c r="AC90" s="54"/>
      <c r="AD90" s="54"/>
      <c r="AE90" s="54"/>
      <c r="AF90" s="54"/>
      <c r="AG90" s="54"/>
      <c r="AH90" s="54"/>
      <c r="AI90" s="54"/>
      <c r="AJ90" s="54"/>
      <c r="AK90" s="54"/>
      <c r="AL90" s="54"/>
      <c r="AM90" s="54"/>
      <c r="AN90" s="54"/>
      <c r="AO90" s="54"/>
      <c r="AP90" s="54"/>
      <c r="AQ90" s="54"/>
      <c r="AR90" s="54"/>
      <c r="AS90" s="54"/>
      <c r="AT90" s="54"/>
      <c r="AU90" s="54"/>
    </row>
    <row r="91" spans="2:47" ht="15.75" thickBot="1" x14ac:dyDescent="0.3">
      <c r="C91" s="55">
        <f t="shared" ref="C91:E91" si="147">SUM(C88:C90)</f>
        <v>25497963.619999997</v>
      </c>
      <c r="D91" s="55">
        <f t="shared" ref="D91" si="148">SUM(D88:D90)</f>
        <v>26073875.960000001</v>
      </c>
      <c r="E91" s="55">
        <f t="shared" si="147"/>
        <v>25730741.580000002</v>
      </c>
      <c r="F91" s="55">
        <f t="shared" ref="F91" si="149">SUM(F88:F90)</f>
        <v>25669167.390000001</v>
      </c>
      <c r="G91" s="55">
        <f>SUM(G88:G90)</f>
        <v>25669167.390000001</v>
      </c>
      <c r="H91" s="55">
        <f t="shared" ref="H91:I91" si="150">SUM(H88:H90)</f>
        <v>25897314.600000001</v>
      </c>
      <c r="I91" s="55">
        <f t="shared" si="150"/>
        <v>26125461.989999998</v>
      </c>
      <c r="J91" s="55">
        <f t="shared" ref="J91" si="151">SUM(J88:J90)</f>
        <v>26353609.25</v>
      </c>
      <c r="K91" s="53"/>
      <c r="L91" s="55">
        <f t="shared" ref="L91:W91" si="152">SUM(L88:L90)</f>
        <v>1962667.44</v>
      </c>
      <c r="M91" s="55">
        <f t="shared" si="152"/>
        <v>1821303.48</v>
      </c>
      <c r="N91" s="55">
        <f t="shared" si="152"/>
        <v>1756307.17</v>
      </c>
      <c r="O91" s="55">
        <f t="shared" si="152"/>
        <v>1844262.96</v>
      </c>
      <c r="P91" s="55">
        <f t="shared" si="152"/>
        <v>2112920.64</v>
      </c>
      <c r="Q91" s="55">
        <f t="shared" si="152"/>
        <v>2066554.01</v>
      </c>
      <c r="R91" s="55">
        <f t="shared" si="152"/>
        <v>2540269.1800000002</v>
      </c>
      <c r="S91" s="55">
        <f t="shared" si="152"/>
        <v>2615270.08</v>
      </c>
      <c r="T91" s="55">
        <f t="shared" si="152"/>
        <v>2697620.55</v>
      </c>
      <c r="U91" s="55">
        <f t="shared" si="152"/>
        <v>2416428.41</v>
      </c>
      <c r="V91" s="55">
        <f t="shared" si="152"/>
        <v>2202352.15</v>
      </c>
      <c r="W91" s="55">
        <f t="shared" si="152"/>
        <v>1462007.55</v>
      </c>
      <c r="X91" s="55">
        <f t="shared" ref="X91:AU91" si="153">SUM(X88:X90)</f>
        <v>1929775.66</v>
      </c>
      <c r="Y91" s="55">
        <f t="shared" si="153"/>
        <v>2110645.7999999998</v>
      </c>
      <c r="Z91" s="55">
        <f t="shared" si="153"/>
        <v>1900695.8</v>
      </c>
      <c r="AA91" s="55">
        <f t="shared" si="153"/>
        <v>1927771.18</v>
      </c>
      <c r="AB91" s="55">
        <f t="shared" si="153"/>
        <v>2157351.9300000002</v>
      </c>
      <c r="AC91" s="55">
        <f t="shared" si="153"/>
        <v>2389859.12</v>
      </c>
      <c r="AD91" s="55">
        <f t="shared" si="153"/>
        <v>2468718.66</v>
      </c>
      <c r="AE91" s="55">
        <f t="shared" si="153"/>
        <v>2410649.15</v>
      </c>
      <c r="AF91" s="55">
        <f t="shared" si="153"/>
        <v>2320414.87</v>
      </c>
      <c r="AG91" s="55">
        <f t="shared" si="153"/>
        <v>2221045.19</v>
      </c>
      <c r="AH91" s="55">
        <f t="shared" si="153"/>
        <v>1910569.12</v>
      </c>
      <c r="AI91" s="55">
        <f t="shared" si="153"/>
        <v>1983245.1</v>
      </c>
      <c r="AJ91" s="55">
        <f t="shared" si="153"/>
        <v>1990515.59</v>
      </c>
      <c r="AK91" s="55">
        <f t="shared" si="153"/>
        <v>1798766.89</v>
      </c>
      <c r="AL91" s="55">
        <f t="shared" si="153"/>
        <v>1917307.13</v>
      </c>
      <c r="AM91" s="55">
        <f t="shared" si="153"/>
        <v>1944619.12</v>
      </c>
      <c r="AN91" s="55">
        <f t="shared" si="153"/>
        <v>2176206.31</v>
      </c>
      <c r="AO91" s="55">
        <f t="shared" si="153"/>
        <v>2410745.5099999998</v>
      </c>
      <c r="AP91" s="55">
        <f t="shared" si="153"/>
        <v>2490294.2799999998</v>
      </c>
      <c r="AQ91" s="55">
        <f t="shared" si="153"/>
        <v>2431717.25</v>
      </c>
      <c r="AR91" s="55">
        <f t="shared" si="153"/>
        <v>2340694.34</v>
      </c>
      <c r="AS91" s="55">
        <f t="shared" si="153"/>
        <v>2240456.2799999998</v>
      </c>
      <c r="AT91" s="55">
        <f t="shared" si="153"/>
        <v>1927266.77</v>
      </c>
      <c r="AU91" s="55">
        <f t="shared" si="153"/>
        <v>2000577.92</v>
      </c>
    </row>
    <row r="92" spans="2:47" x14ac:dyDescent="0.25">
      <c r="C92" s="49"/>
      <c r="D92" s="49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49"/>
      <c r="Y92" s="49"/>
      <c r="Z92" s="49"/>
      <c r="AA92" s="49"/>
      <c r="AB92" s="49"/>
      <c r="AC92" s="49"/>
      <c r="AD92" s="49"/>
      <c r="AE92" s="49"/>
      <c r="AF92" s="49"/>
      <c r="AG92" s="49"/>
      <c r="AH92" s="49"/>
      <c r="AI92" s="49"/>
      <c r="AJ92" s="49"/>
      <c r="AK92" s="49"/>
      <c r="AL92" s="49"/>
      <c r="AM92" s="49"/>
      <c r="AN92" s="49"/>
      <c r="AO92" s="49"/>
      <c r="AP92" s="49"/>
      <c r="AQ92" s="49"/>
      <c r="AR92" s="49"/>
      <c r="AS92" s="49"/>
      <c r="AT92" s="49"/>
      <c r="AU92" s="49"/>
    </row>
    <row r="93" spans="2:47" x14ac:dyDescent="0.25">
      <c r="B93" t="s">
        <v>206</v>
      </c>
      <c r="C93" s="49"/>
      <c r="D93" s="49"/>
      <c r="E93" s="49"/>
      <c r="F93" s="49"/>
      <c r="G93" s="49"/>
      <c r="H93" s="49"/>
      <c r="I93" s="49"/>
      <c r="J93" s="49"/>
      <c r="K93" s="49"/>
      <c r="L93" s="49"/>
      <c r="M93" s="49"/>
      <c r="N93" s="49"/>
      <c r="O93" s="49"/>
      <c r="P93" s="49"/>
      <c r="Q93" s="49"/>
      <c r="R93" s="49"/>
      <c r="S93" s="49"/>
      <c r="T93" s="49"/>
      <c r="U93" s="49"/>
      <c r="V93" s="49"/>
      <c r="W93" s="49"/>
      <c r="X93" s="49"/>
      <c r="Y93" s="49"/>
      <c r="Z93" s="49"/>
      <c r="AA93" s="49"/>
      <c r="AB93" s="49"/>
      <c r="AC93" s="49"/>
      <c r="AD93" s="49"/>
      <c r="AE93" s="49"/>
      <c r="AF93" s="49"/>
      <c r="AG93" s="49"/>
      <c r="AH93" s="49"/>
      <c r="AI93" s="49"/>
      <c r="AJ93" s="49"/>
      <c r="AK93" s="49"/>
      <c r="AL93" s="49"/>
      <c r="AM93" s="49"/>
      <c r="AN93" s="49"/>
      <c r="AO93" s="49"/>
      <c r="AP93" s="49"/>
      <c r="AQ93" s="49"/>
      <c r="AR93" s="49"/>
      <c r="AS93" s="49"/>
      <c r="AT93" s="49"/>
      <c r="AU93" s="49"/>
    </row>
    <row r="94" spans="2:47" ht="15.75" thickBot="1" x14ac:dyDescent="0.3">
      <c r="B94" s="57" t="s">
        <v>213</v>
      </c>
      <c r="C94" s="58">
        <f t="shared" ref="C94" si="154">+C79+C91</f>
        <v>32327852.589999996</v>
      </c>
      <c r="D94" s="58">
        <f>+D79+D91</f>
        <v>32944709.32</v>
      </c>
      <c r="E94" s="58">
        <f t="shared" ref="E94:F94" si="155">+E79+E91</f>
        <v>32639338.620000001</v>
      </c>
      <c r="F94" s="58">
        <f t="shared" si="155"/>
        <v>32624286.670000002</v>
      </c>
      <c r="G94" s="58">
        <f>+G79+G91</f>
        <v>32624286.670000002</v>
      </c>
      <c r="H94" s="58">
        <f t="shared" ref="H94:J94" si="156">+H79+H91</f>
        <v>32856992.59</v>
      </c>
      <c r="I94" s="58">
        <f t="shared" si="156"/>
        <v>33089698.689999998</v>
      </c>
      <c r="J94" s="58">
        <f t="shared" si="156"/>
        <v>33322404.66</v>
      </c>
      <c r="K94" s="53"/>
      <c r="L94" s="58">
        <f t="shared" ref="L94:W94" si="157">+L79+L91</f>
        <v>2557556.7999999998</v>
      </c>
      <c r="M94" s="58">
        <f t="shared" si="157"/>
        <v>2396749.83</v>
      </c>
      <c r="N94" s="58">
        <f t="shared" si="157"/>
        <v>2340839.83</v>
      </c>
      <c r="O94" s="58">
        <f t="shared" si="157"/>
        <v>2403980.67</v>
      </c>
      <c r="P94" s="58">
        <f t="shared" si="157"/>
        <v>2683664.2200000002</v>
      </c>
      <c r="Q94" s="58">
        <f t="shared" si="157"/>
        <v>2594732.92</v>
      </c>
      <c r="R94" s="58">
        <f t="shared" si="157"/>
        <v>3148586.3800000004</v>
      </c>
      <c r="S94" s="58">
        <f t="shared" si="157"/>
        <v>3155081.54</v>
      </c>
      <c r="T94" s="58">
        <f t="shared" si="157"/>
        <v>3262739.48</v>
      </c>
      <c r="U94" s="58">
        <f t="shared" si="157"/>
        <v>3018330.95</v>
      </c>
      <c r="V94" s="58">
        <f t="shared" si="157"/>
        <v>2781645.29</v>
      </c>
      <c r="W94" s="58">
        <f t="shared" si="157"/>
        <v>1983944.68</v>
      </c>
      <c r="X94" s="58">
        <f t="shared" ref="X94:AU94" si="158">+X79+X91</f>
        <v>2506827.1</v>
      </c>
      <c r="Y94" s="58">
        <f t="shared" si="158"/>
        <v>2684611.51</v>
      </c>
      <c r="Z94" s="58">
        <f t="shared" si="158"/>
        <v>2473276.6</v>
      </c>
      <c r="AA94" s="58">
        <f t="shared" si="158"/>
        <v>2501056.46</v>
      </c>
      <c r="AB94" s="58">
        <f t="shared" si="158"/>
        <v>2733155.71</v>
      </c>
      <c r="AC94" s="58">
        <f t="shared" si="158"/>
        <v>2966437.8200000003</v>
      </c>
      <c r="AD94" s="58">
        <f t="shared" si="158"/>
        <v>3044962.73</v>
      </c>
      <c r="AE94" s="58">
        <f t="shared" si="158"/>
        <v>2987720.9899999998</v>
      </c>
      <c r="AF94" s="58">
        <f t="shared" si="158"/>
        <v>2897891.7800000003</v>
      </c>
      <c r="AG94" s="58">
        <f t="shared" si="158"/>
        <v>2798363.6</v>
      </c>
      <c r="AH94" s="58">
        <f t="shared" si="158"/>
        <v>2486478.5700000003</v>
      </c>
      <c r="AI94" s="58">
        <f t="shared" si="158"/>
        <v>2558555.75</v>
      </c>
      <c r="AJ94" s="58">
        <f t="shared" si="158"/>
        <v>2566301.75</v>
      </c>
      <c r="AK94" s="58">
        <f t="shared" si="158"/>
        <v>2375081.42</v>
      </c>
      <c r="AL94" s="58">
        <f t="shared" si="158"/>
        <v>2494431.7999999998</v>
      </c>
      <c r="AM94" s="58">
        <f t="shared" si="158"/>
        <v>2522448.2600000002</v>
      </c>
      <c r="AN94" s="58">
        <f t="shared" si="158"/>
        <v>2756553.97</v>
      </c>
      <c r="AO94" s="58">
        <f t="shared" si="158"/>
        <v>2991868.08</v>
      </c>
      <c r="AP94" s="58">
        <f t="shared" si="158"/>
        <v>3071082.23</v>
      </c>
      <c r="AQ94" s="58">
        <f t="shared" si="158"/>
        <v>3013332.96</v>
      </c>
      <c r="AR94" s="58">
        <f t="shared" si="158"/>
        <v>2922715.12</v>
      </c>
      <c r="AS94" s="58">
        <f t="shared" si="158"/>
        <v>2822318.5599999996</v>
      </c>
      <c r="AT94" s="58">
        <f t="shared" si="158"/>
        <v>2507720.09</v>
      </c>
      <c r="AU94" s="58">
        <f t="shared" si="158"/>
        <v>2580432.4299999997</v>
      </c>
    </row>
    <row r="95" spans="2:47" x14ac:dyDescent="0.25">
      <c r="C95" s="49"/>
      <c r="D95" s="49"/>
      <c r="E95" s="49"/>
      <c r="F95" s="49"/>
      <c r="G95" s="49"/>
      <c r="H95" s="158">
        <f>AU95</f>
        <v>8.14E-2</v>
      </c>
      <c r="I95" s="158">
        <f>H95</f>
        <v>8.14E-2</v>
      </c>
      <c r="J95" s="158">
        <f>I95</f>
        <v>8.14E-2</v>
      </c>
      <c r="K95" s="49"/>
      <c r="L95" s="120"/>
      <c r="M95" s="120"/>
      <c r="N95" s="120"/>
      <c r="O95" s="120"/>
      <c r="P95" s="120"/>
      <c r="Q95" s="120"/>
      <c r="R95" s="120"/>
      <c r="S95" s="120"/>
      <c r="T95" s="120"/>
      <c r="U95" s="120"/>
      <c r="V95" s="120"/>
      <c r="W95" s="120"/>
      <c r="X95" s="120"/>
      <c r="Y95" s="120"/>
      <c r="Z95" s="158">
        <f>Z$48</f>
        <v>0.1106</v>
      </c>
      <c r="AA95" s="158">
        <f t="shared" ref="AA95:AU95" si="159">AA$48</f>
        <v>0.1106</v>
      </c>
      <c r="AB95" s="158">
        <f t="shared" si="159"/>
        <v>0.1106</v>
      </c>
      <c r="AC95" s="158">
        <f t="shared" si="159"/>
        <v>0.1106</v>
      </c>
      <c r="AD95" s="158">
        <f t="shared" si="159"/>
        <v>0.1109</v>
      </c>
      <c r="AE95" s="158">
        <f t="shared" si="159"/>
        <v>0.1109</v>
      </c>
      <c r="AF95" s="158">
        <f t="shared" si="159"/>
        <v>0.1109</v>
      </c>
      <c r="AG95" s="158">
        <f t="shared" si="159"/>
        <v>0.1109</v>
      </c>
      <c r="AH95" s="158">
        <f t="shared" si="159"/>
        <v>0.1109</v>
      </c>
      <c r="AI95" s="158">
        <f t="shared" si="159"/>
        <v>0.1109</v>
      </c>
      <c r="AJ95" s="158">
        <f t="shared" si="159"/>
        <v>8.14E-2</v>
      </c>
      <c r="AK95" s="158">
        <f t="shared" si="159"/>
        <v>8.14E-2</v>
      </c>
      <c r="AL95" s="158">
        <f t="shared" si="159"/>
        <v>8.14E-2</v>
      </c>
      <c r="AM95" s="158">
        <f t="shared" si="159"/>
        <v>8.14E-2</v>
      </c>
      <c r="AN95" s="158">
        <f t="shared" si="159"/>
        <v>8.14E-2</v>
      </c>
      <c r="AO95" s="158">
        <f t="shared" si="159"/>
        <v>8.14E-2</v>
      </c>
      <c r="AP95" s="158">
        <f t="shared" si="159"/>
        <v>8.14E-2</v>
      </c>
      <c r="AQ95" s="158">
        <f t="shared" si="159"/>
        <v>8.14E-2</v>
      </c>
      <c r="AR95" s="158">
        <f t="shared" si="159"/>
        <v>8.14E-2</v>
      </c>
      <c r="AS95" s="158">
        <f t="shared" si="159"/>
        <v>8.14E-2</v>
      </c>
      <c r="AT95" s="158">
        <f t="shared" si="159"/>
        <v>8.14E-2</v>
      </c>
      <c r="AU95" s="158">
        <f t="shared" si="159"/>
        <v>8.14E-2</v>
      </c>
    </row>
    <row r="96" spans="2:47" ht="15.75" thickBot="1" x14ac:dyDescent="0.3">
      <c r="B96" s="57" t="s">
        <v>214</v>
      </c>
      <c r="C96" s="100">
        <f>SUM(L96:W96)</f>
        <v>1287841.28</v>
      </c>
      <c r="D96" s="100">
        <f>SUM(T96:AE96)</f>
        <v>3016887.4000000004</v>
      </c>
      <c r="E96" s="100">
        <f>SUM(X96:AI96)</f>
        <v>3528629.3900000006</v>
      </c>
      <c r="F96" s="100">
        <f>SUM(AJ96:AU96)</f>
        <v>2655616.9300000002</v>
      </c>
      <c r="G96" s="100">
        <f>SUM(AJ96:AU96)</f>
        <v>2655616.9300000002</v>
      </c>
      <c r="H96" s="58">
        <f>ROUND(H94*H95,2)</f>
        <v>2674559.2000000002</v>
      </c>
      <c r="I96" s="58">
        <f>ROUND(I94*I95,2)</f>
        <v>2693501.47</v>
      </c>
      <c r="J96" s="58">
        <f>ROUND(J94*J95,2)</f>
        <v>2712443.74</v>
      </c>
      <c r="K96" s="53"/>
      <c r="L96" s="58">
        <f>-'Revenue GL'!BC10</f>
        <v>181641.43</v>
      </c>
      <c r="M96" s="58">
        <f>-'Revenue GL'!BD10</f>
        <v>121207.41</v>
      </c>
      <c r="N96" s="58">
        <f>-'Revenue GL'!BE10</f>
        <v>6980.38</v>
      </c>
      <c r="O96" s="58">
        <f>-'Revenue GL'!BF10</f>
        <v>-245.02</v>
      </c>
      <c r="P96" s="58">
        <f>-'Revenue GL'!BG10</f>
        <v>-50.95</v>
      </c>
      <c r="Q96" s="58">
        <f>-'Revenue GL'!BH10</f>
        <v>-108.57</v>
      </c>
      <c r="R96" s="58">
        <f>-'Revenue GL'!BI10</f>
        <v>102172.99</v>
      </c>
      <c r="S96" s="58">
        <f>-'Revenue GL'!BJ10</f>
        <v>196776.58</v>
      </c>
      <c r="T96" s="58">
        <f>-'Revenue GL'!BK10</f>
        <v>199783.43</v>
      </c>
      <c r="U96" s="58">
        <f>-'Revenue GL'!BL10</f>
        <v>179490.9</v>
      </c>
      <c r="V96" s="58">
        <f>-'Revenue GL'!BM10</f>
        <v>167002.46</v>
      </c>
      <c r="W96" s="58">
        <f>-'Revenue GL'!BN10</f>
        <v>133190.24</v>
      </c>
      <c r="X96" s="58">
        <f>-'Revenue GL'!BP10</f>
        <v>197461.59</v>
      </c>
      <c r="Y96" s="58">
        <f>-'Revenue GL'!BQ10</f>
        <v>290397.88</v>
      </c>
      <c r="Z96" s="58">
        <f t="shared" ref="Z96:AU96" si="160">ROUND(Z94*Z95,2)</f>
        <v>273544.39</v>
      </c>
      <c r="AA96" s="58">
        <f t="shared" si="160"/>
        <v>276616.84000000003</v>
      </c>
      <c r="AB96" s="58">
        <f t="shared" si="160"/>
        <v>302287.02</v>
      </c>
      <c r="AC96" s="58">
        <f t="shared" si="160"/>
        <v>328088.02</v>
      </c>
      <c r="AD96" s="58">
        <f t="shared" si="160"/>
        <v>337686.37</v>
      </c>
      <c r="AE96" s="58">
        <f t="shared" si="160"/>
        <v>331338.26</v>
      </c>
      <c r="AF96" s="58">
        <f t="shared" si="160"/>
        <v>321376.2</v>
      </c>
      <c r="AG96" s="58">
        <f t="shared" si="160"/>
        <v>310338.52</v>
      </c>
      <c r="AH96" s="58">
        <f t="shared" si="160"/>
        <v>275750.46999999997</v>
      </c>
      <c r="AI96" s="58">
        <f t="shared" si="160"/>
        <v>283743.83</v>
      </c>
      <c r="AJ96" s="58">
        <f t="shared" si="160"/>
        <v>208896.96</v>
      </c>
      <c r="AK96" s="58">
        <f t="shared" si="160"/>
        <v>193331.63</v>
      </c>
      <c r="AL96" s="58">
        <f t="shared" si="160"/>
        <v>203046.75</v>
      </c>
      <c r="AM96" s="58">
        <f t="shared" si="160"/>
        <v>205327.29</v>
      </c>
      <c r="AN96" s="58">
        <f t="shared" si="160"/>
        <v>224383.49</v>
      </c>
      <c r="AO96" s="58">
        <f t="shared" si="160"/>
        <v>243538.06</v>
      </c>
      <c r="AP96" s="58">
        <f t="shared" si="160"/>
        <v>249986.09</v>
      </c>
      <c r="AQ96" s="58">
        <f t="shared" si="160"/>
        <v>245285.3</v>
      </c>
      <c r="AR96" s="58">
        <f t="shared" si="160"/>
        <v>237909.01</v>
      </c>
      <c r="AS96" s="58">
        <f t="shared" si="160"/>
        <v>229736.73</v>
      </c>
      <c r="AT96" s="58">
        <f t="shared" si="160"/>
        <v>204128.42</v>
      </c>
      <c r="AU96" s="58">
        <f t="shared" si="160"/>
        <v>210047.2</v>
      </c>
    </row>
    <row r="98" spans="2:47" ht="9.75" customHeight="1" x14ac:dyDescent="0.25">
      <c r="B98" s="59"/>
      <c r="C98" s="59"/>
      <c r="D98" s="59"/>
      <c r="E98" s="59"/>
      <c r="F98" s="59"/>
      <c r="G98" s="59"/>
      <c r="H98" s="59"/>
      <c r="I98" s="59"/>
      <c r="J98" s="59"/>
      <c r="K98" s="59"/>
      <c r="L98" s="59"/>
      <c r="M98" s="59"/>
      <c r="N98" s="59"/>
      <c r="O98" s="59"/>
      <c r="P98" s="59"/>
      <c r="Q98" s="59"/>
      <c r="R98" s="59"/>
      <c r="S98" s="59"/>
      <c r="T98" s="59"/>
      <c r="U98" s="59"/>
      <c r="V98" s="59"/>
      <c r="W98" s="59"/>
      <c r="X98" s="59"/>
      <c r="Y98" s="59"/>
      <c r="Z98" s="59"/>
      <c r="AA98" s="59"/>
      <c r="AB98" s="59"/>
      <c r="AC98" s="59"/>
      <c r="AD98" s="59"/>
      <c r="AE98" s="59"/>
      <c r="AF98" s="59"/>
      <c r="AG98" s="59"/>
      <c r="AH98" s="59"/>
      <c r="AI98" s="59"/>
      <c r="AJ98" s="59"/>
      <c r="AK98" s="59"/>
      <c r="AL98" s="59"/>
      <c r="AM98" s="59"/>
      <c r="AN98" s="59"/>
      <c r="AO98" s="59"/>
      <c r="AP98" s="59"/>
      <c r="AQ98" s="59"/>
      <c r="AR98" s="59"/>
      <c r="AS98" s="59"/>
      <c r="AT98" s="59"/>
      <c r="AU98" s="59"/>
    </row>
    <row r="100" spans="2:47" x14ac:dyDescent="0.25">
      <c r="B100" t="s">
        <v>412</v>
      </c>
      <c r="C100" s="162" t="s">
        <v>28</v>
      </c>
      <c r="D100" s="162"/>
      <c r="E100" s="162"/>
      <c r="F100" s="162"/>
      <c r="G100" s="162"/>
      <c r="H100" s="162"/>
      <c r="I100" s="162"/>
      <c r="J100" s="162"/>
    </row>
    <row r="101" spans="2:47" ht="15.75" thickBot="1" x14ac:dyDescent="0.3">
      <c r="B101" t="str">
        <f>+$A$3</f>
        <v>Total KYAW</v>
      </c>
      <c r="C101" s="64" t="str">
        <f t="shared" ref="C101:J101" si="161">+C$7</f>
        <v>2024</v>
      </c>
      <c r="D101" s="64" t="str">
        <f>+D$7</f>
        <v>TME 08/2025</v>
      </c>
      <c r="E101" s="64" t="str">
        <f t="shared" si="161"/>
        <v>2025</v>
      </c>
      <c r="F101" s="64" t="str">
        <f t="shared" si="161"/>
        <v>2026</v>
      </c>
      <c r="G101" s="73" t="str">
        <f t="shared" si="161"/>
        <v>FC END 12/26</v>
      </c>
      <c r="H101" s="81" t="str">
        <f t="shared" si="161"/>
        <v>2027</v>
      </c>
      <c r="I101" s="81" t="str">
        <f t="shared" si="161"/>
        <v>2028</v>
      </c>
      <c r="J101" s="81" t="str">
        <f t="shared" si="161"/>
        <v>2029</v>
      </c>
      <c r="L101" s="64">
        <f t="shared" ref="L101:AU101" si="162">+L$7</f>
        <v>45292</v>
      </c>
      <c r="M101" s="64">
        <f t="shared" si="162"/>
        <v>45323</v>
      </c>
      <c r="N101" s="64">
        <f t="shared" si="162"/>
        <v>45352</v>
      </c>
      <c r="O101" s="64">
        <f t="shared" si="162"/>
        <v>45383</v>
      </c>
      <c r="P101" s="64">
        <f t="shared" si="162"/>
        <v>45413</v>
      </c>
      <c r="Q101" s="64">
        <f t="shared" si="162"/>
        <v>45444</v>
      </c>
      <c r="R101" s="64">
        <f t="shared" si="162"/>
        <v>45474</v>
      </c>
      <c r="S101" s="64">
        <f t="shared" si="162"/>
        <v>45505</v>
      </c>
      <c r="T101" s="64">
        <f t="shared" si="162"/>
        <v>45536</v>
      </c>
      <c r="U101" s="64">
        <f t="shared" si="162"/>
        <v>45566</v>
      </c>
      <c r="V101" s="64">
        <f t="shared" si="162"/>
        <v>45597</v>
      </c>
      <c r="W101" s="64">
        <f t="shared" si="162"/>
        <v>45627</v>
      </c>
      <c r="X101" s="64">
        <f t="shared" si="162"/>
        <v>45658</v>
      </c>
      <c r="Y101" s="64">
        <f t="shared" si="162"/>
        <v>45689</v>
      </c>
      <c r="Z101" s="64">
        <f t="shared" si="162"/>
        <v>45717</v>
      </c>
      <c r="AA101" s="64">
        <f t="shared" si="162"/>
        <v>45748</v>
      </c>
      <c r="AB101" s="64">
        <f t="shared" si="162"/>
        <v>45778</v>
      </c>
      <c r="AC101" s="64">
        <f t="shared" si="162"/>
        <v>45809</v>
      </c>
      <c r="AD101" s="64">
        <f t="shared" si="162"/>
        <v>45839</v>
      </c>
      <c r="AE101" s="64">
        <f t="shared" si="162"/>
        <v>45870</v>
      </c>
      <c r="AF101" s="64">
        <f t="shared" si="162"/>
        <v>45901</v>
      </c>
      <c r="AG101" s="64">
        <f t="shared" si="162"/>
        <v>45931</v>
      </c>
      <c r="AH101" s="64">
        <f t="shared" si="162"/>
        <v>45962</v>
      </c>
      <c r="AI101" s="64">
        <f t="shared" si="162"/>
        <v>45992</v>
      </c>
      <c r="AJ101" s="64">
        <f t="shared" si="162"/>
        <v>46023</v>
      </c>
      <c r="AK101" s="64">
        <f t="shared" si="162"/>
        <v>46054</v>
      </c>
      <c r="AL101" s="64">
        <f t="shared" si="162"/>
        <v>46082</v>
      </c>
      <c r="AM101" s="64">
        <f t="shared" si="162"/>
        <v>46113</v>
      </c>
      <c r="AN101" s="64">
        <f t="shared" si="162"/>
        <v>46143</v>
      </c>
      <c r="AO101" s="64">
        <f t="shared" si="162"/>
        <v>46174</v>
      </c>
      <c r="AP101" s="64">
        <f t="shared" si="162"/>
        <v>46204</v>
      </c>
      <c r="AQ101" s="64">
        <f t="shared" si="162"/>
        <v>46235</v>
      </c>
      <c r="AR101" s="64">
        <f t="shared" si="162"/>
        <v>46266</v>
      </c>
      <c r="AS101" s="64">
        <f t="shared" si="162"/>
        <v>46296</v>
      </c>
      <c r="AT101" s="64">
        <f t="shared" si="162"/>
        <v>46327</v>
      </c>
      <c r="AU101" s="64">
        <f t="shared" si="162"/>
        <v>46357</v>
      </c>
    </row>
    <row r="102" spans="2:47" x14ac:dyDescent="0.25">
      <c r="B102" t="s">
        <v>29</v>
      </c>
      <c r="C102" s="49">
        <f>SUM(L102:W102)</f>
        <v>41.07</v>
      </c>
      <c r="D102" s="49">
        <f t="shared" ref="D102:D110" si="163">SUM(T102:AE102)</f>
        <v>48.07</v>
      </c>
      <c r="E102" s="49">
        <f t="shared" ref="E102:E110" si="164">SUM(X102:AI102)</f>
        <v>48</v>
      </c>
      <c r="F102" s="49">
        <f t="shared" ref="F102:F110" si="165">SUM(AJ102:AU102)</f>
        <v>48</v>
      </c>
      <c r="G102" s="49">
        <f t="shared" ref="G102:G110" si="166">SUM(AJ102:AU102)</f>
        <v>48</v>
      </c>
      <c r="H102" s="49">
        <f t="shared" ref="H102:H110" si="167">+F102</f>
        <v>48</v>
      </c>
      <c r="I102" s="49">
        <f>+H102</f>
        <v>48</v>
      </c>
      <c r="J102" s="49">
        <f>+I102</f>
        <v>48</v>
      </c>
      <c r="K102" s="49"/>
      <c r="L102" s="18">
        <f>SUMIFS('2024 Bill Analysis'!D$110:D$134,'2024 Bill Analysis'!$B$110:$B$134,'KYAW Revenue'!$B102)</f>
        <v>3</v>
      </c>
      <c r="M102" s="18">
        <f>SUMIFS('2024 Bill Analysis'!E$110:E$134,'2024 Bill Analysis'!$B$110:$B$134,'KYAW Revenue'!$B102)</f>
        <v>3</v>
      </c>
      <c r="N102" s="18">
        <f>SUMIFS('2024 Bill Analysis'!F$110:F$134,'2024 Bill Analysis'!$B$110:$B$134,'KYAW Revenue'!$B102)</f>
        <v>3</v>
      </c>
      <c r="O102" s="18">
        <f>SUMIFS('2024 Bill Analysis'!G$110:G$134,'2024 Bill Analysis'!$B$110:$B$134,'KYAW Revenue'!$B102)</f>
        <v>3</v>
      </c>
      <c r="P102" s="18">
        <f>SUMIFS('2024 Bill Analysis'!H$110:H$134,'2024 Bill Analysis'!$B$110:$B$134,'KYAW Revenue'!$B102)</f>
        <v>3</v>
      </c>
      <c r="Q102" s="18">
        <f>SUMIFS('2024 Bill Analysis'!I$110:I$134,'2024 Bill Analysis'!$B$110:$B$134,'KYAW Revenue'!$B102)</f>
        <v>3</v>
      </c>
      <c r="R102" s="18">
        <f>SUMIFS('2024 Bill Analysis'!J$110:J$134,'2024 Bill Analysis'!$B$110:$B$134,'KYAW Revenue'!$B102)</f>
        <v>3</v>
      </c>
      <c r="S102" s="18">
        <f>SUMIFS('2024 Bill Analysis'!K$110:K$134,'2024 Bill Analysis'!$B$110:$B$134,'KYAW Revenue'!$B102)</f>
        <v>4</v>
      </c>
      <c r="T102" s="18">
        <f>SUMIFS('2024 Bill Analysis'!L$110:L$134,'2024 Bill Analysis'!$B$110:$B$134,'KYAW Revenue'!$B102)</f>
        <v>4</v>
      </c>
      <c r="U102" s="18">
        <f>SUMIFS('2024 Bill Analysis'!M$110:M$134,'2024 Bill Analysis'!$B$110:$B$134,'KYAW Revenue'!$B102)</f>
        <v>5.07</v>
      </c>
      <c r="V102" s="18">
        <f>SUMIFS('2024 Bill Analysis'!N$110:N$134,'2024 Bill Analysis'!$B$110:$B$134,'KYAW Revenue'!$B102)</f>
        <v>4</v>
      </c>
      <c r="W102" s="18">
        <f>SUMIFS('2024 Bill Analysis'!O$110:O$134,'2024 Bill Analysis'!$B$110:$B$134,'KYAW Revenue'!$B102)</f>
        <v>3</v>
      </c>
      <c r="X102" s="18">
        <f>SUMIFS('2025 Bill Analysis'!D$58:D$65,'2025 Bill Analysis'!$B$58:$B$65,'KYAW Revenue'!$B102)</f>
        <v>4</v>
      </c>
      <c r="Y102" s="18">
        <f>SUMIFS('2025 Bill Analysis'!E$58:E$65,'2025 Bill Analysis'!$B$58:$B$65,'KYAW Revenue'!$B102)</f>
        <v>4</v>
      </c>
      <c r="Z102" s="102">
        <f>+'Meter Count'!F7</f>
        <v>4</v>
      </c>
      <c r="AA102" s="102">
        <f t="shared" ref="AA102:AA110" si="168">+Z102</f>
        <v>4</v>
      </c>
      <c r="AB102" s="102">
        <f t="shared" ref="AB102:AB110" si="169">+AA102</f>
        <v>4</v>
      </c>
      <c r="AC102" s="102">
        <f t="shared" ref="AC102:AC110" si="170">+AB102</f>
        <v>4</v>
      </c>
      <c r="AD102" s="102">
        <f t="shared" ref="AD102:AD110" si="171">+AC102</f>
        <v>4</v>
      </c>
      <c r="AE102" s="102">
        <f t="shared" ref="AE102:AE110" si="172">+AD102</f>
        <v>4</v>
      </c>
      <c r="AF102" s="102">
        <f t="shared" ref="AF102:AF110" si="173">+AE102</f>
        <v>4</v>
      </c>
      <c r="AG102" s="102">
        <f t="shared" ref="AG102:AG110" si="174">+AF102</f>
        <v>4</v>
      </c>
      <c r="AH102" s="102">
        <f t="shared" ref="AH102:AH110" si="175">+AG102</f>
        <v>4</v>
      </c>
      <c r="AI102" s="102">
        <f t="shared" ref="AI102:AI110" si="176">+AH102</f>
        <v>4</v>
      </c>
      <c r="AJ102" s="102">
        <f t="shared" ref="AJ102:AJ110" si="177">+AI102</f>
        <v>4</v>
      </c>
      <c r="AK102" s="102">
        <f t="shared" ref="AK102:AK110" si="178">+AJ102</f>
        <v>4</v>
      </c>
      <c r="AL102" s="102">
        <f t="shared" ref="AL102:AL110" si="179">+AK102</f>
        <v>4</v>
      </c>
      <c r="AM102" s="102">
        <f t="shared" ref="AM102:AM110" si="180">+AL102</f>
        <v>4</v>
      </c>
      <c r="AN102" s="102">
        <f t="shared" ref="AN102:AN110" si="181">+AM102</f>
        <v>4</v>
      </c>
      <c r="AO102" s="102">
        <f t="shared" ref="AO102:AO110" si="182">+AN102</f>
        <v>4</v>
      </c>
      <c r="AP102" s="102">
        <f t="shared" ref="AP102:AP110" si="183">+AO102</f>
        <v>4</v>
      </c>
      <c r="AQ102" s="102">
        <f t="shared" ref="AQ102:AQ110" si="184">+AP102</f>
        <v>4</v>
      </c>
      <c r="AR102" s="102">
        <f t="shared" ref="AR102:AR110" si="185">+AQ102</f>
        <v>4</v>
      </c>
      <c r="AS102" s="102">
        <f t="shared" ref="AS102:AS110" si="186">+AR102</f>
        <v>4</v>
      </c>
      <c r="AT102" s="102">
        <f t="shared" ref="AT102:AT110" si="187">+AS102</f>
        <v>4</v>
      </c>
      <c r="AU102" s="102">
        <f t="shared" ref="AU102:AU110" si="188">+AT102</f>
        <v>4</v>
      </c>
    </row>
    <row r="103" spans="2:47" x14ac:dyDescent="0.25">
      <c r="B103" t="s">
        <v>30</v>
      </c>
      <c r="C103" s="49">
        <f t="shared" ref="C103:C110" si="189">SUM(L103:W103)</f>
        <v>0</v>
      </c>
      <c r="D103" s="49">
        <f t="shared" si="163"/>
        <v>0</v>
      </c>
      <c r="E103" s="49">
        <f t="shared" si="164"/>
        <v>0</v>
      </c>
      <c r="F103" s="49">
        <f t="shared" si="165"/>
        <v>0</v>
      </c>
      <c r="G103" s="49">
        <f t="shared" si="166"/>
        <v>0</v>
      </c>
      <c r="H103" s="49">
        <f t="shared" si="167"/>
        <v>0</v>
      </c>
      <c r="I103" s="49">
        <f t="shared" ref="I103:I110" si="190">+H103</f>
        <v>0</v>
      </c>
      <c r="J103" s="49">
        <f>+I103</f>
        <v>0</v>
      </c>
      <c r="K103" s="49"/>
      <c r="L103" s="18">
        <f>SUMIFS('2024 Bill Analysis'!D$110:D$134,'2024 Bill Analysis'!$B$110:$B$134,'KYAW Revenue'!$B103)</f>
        <v>0</v>
      </c>
      <c r="M103" s="18">
        <f>SUMIFS('2024 Bill Analysis'!E$110:E$134,'2024 Bill Analysis'!$B$110:$B$134,'KYAW Revenue'!$B103)</f>
        <v>0</v>
      </c>
      <c r="N103" s="18">
        <f>SUMIFS('2024 Bill Analysis'!F$110:F$134,'2024 Bill Analysis'!$B$110:$B$134,'KYAW Revenue'!$B103)</f>
        <v>0</v>
      </c>
      <c r="O103" s="18">
        <f>SUMIFS('2024 Bill Analysis'!G$110:G$134,'2024 Bill Analysis'!$B$110:$B$134,'KYAW Revenue'!$B103)</f>
        <v>0</v>
      </c>
      <c r="P103" s="18">
        <f>SUMIFS('2024 Bill Analysis'!H$110:H$134,'2024 Bill Analysis'!$B$110:$B$134,'KYAW Revenue'!$B103)</f>
        <v>0</v>
      </c>
      <c r="Q103" s="18">
        <f>SUMIFS('2024 Bill Analysis'!I$110:I$134,'2024 Bill Analysis'!$B$110:$B$134,'KYAW Revenue'!$B103)</f>
        <v>0</v>
      </c>
      <c r="R103" s="18">
        <f>SUMIFS('2024 Bill Analysis'!J$110:J$134,'2024 Bill Analysis'!$B$110:$B$134,'KYAW Revenue'!$B103)</f>
        <v>0</v>
      </c>
      <c r="S103" s="18">
        <f>SUMIFS('2024 Bill Analysis'!K$110:K$134,'2024 Bill Analysis'!$B$110:$B$134,'KYAW Revenue'!$B103)</f>
        <v>0</v>
      </c>
      <c r="T103" s="18">
        <f>SUMIFS('2024 Bill Analysis'!L$110:L$134,'2024 Bill Analysis'!$B$110:$B$134,'KYAW Revenue'!$B103)</f>
        <v>0</v>
      </c>
      <c r="U103" s="18">
        <f>SUMIFS('2024 Bill Analysis'!M$110:M$134,'2024 Bill Analysis'!$B$110:$B$134,'KYAW Revenue'!$B103)</f>
        <v>0</v>
      </c>
      <c r="V103" s="18">
        <f>SUMIFS('2024 Bill Analysis'!N$110:N$134,'2024 Bill Analysis'!$B$110:$B$134,'KYAW Revenue'!$B103)</f>
        <v>0</v>
      </c>
      <c r="W103" s="18">
        <f>SUMIFS('2024 Bill Analysis'!O$110:O$134,'2024 Bill Analysis'!$B$110:$B$134,'KYAW Revenue'!$B103)</f>
        <v>0</v>
      </c>
      <c r="X103" s="18">
        <f>SUMIFS('2025 Bill Analysis'!D$58:D$65,'2025 Bill Analysis'!$B$58:$B$65,'KYAW Revenue'!$B103)</f>
        <v>0</v>
      </c>
      <c r="Y103" s="18">
        <f>SUMIFS('2025 Bill Analysis'!E$58:E$65,'2025 Bill Analysis'!$B$58:$B$65,'KYAW Revenue'!$B103)</f>
        <v>0</v>
      </c>
      <c r="Z103" s="102">
        <f>+'Meter Count'!F8</f>
        <v>0</v>
      </c>
      <c r="AA103" s="102">
        <f t="shared" si="168"/>
        <v>0</v>
      </c>
      <c r="AB103" s="102">
        <f t="shared" si="169"/>
        <v>0</v>
      </c>
      <c r="AC103" s="102">
        <f t="shared" si="170"/>
        <v>0</v>
      </c>
      <c r="AD103" s="102">
        <f t="shared" si="171"/>
        <v>0</v>
      </c>
      <c r="AE103" s="102">
        <f t="shared" si="172"/>
        <v>0</v>
      </c>
      <c r="AF103" s="102">
        <f t="shared" si="173"/>
        <v>0</v>
      </c>
      <c r="AG103" s="102">
        <f t="shared" si="174"/>
        <v>0</v>
      </c>
      <c r="AH103" s="102">
        <f t="shared" si="175"/>
        <v>0</v>
      </c>
      <c r="AI103" s="102">
        <f t="shared" si="176"/>
        <v>0</v>
      </c>
      <c r="AJ103" s="102">
        <f t="shared" si="177"/>
        <v>0</v>
      </c>
      <c r="AK103" s="102">
        <f t="shared" si="178"/>
        <v>0</v>
      </c>
      <c r="AL103" s="102">
        <f t="shared" si="179"/>
        <v>0</v>
      </c>
      <c r="AM103" s="102">
        <f t="shared" si="180"/>
        <v>0</v>
      </c>
      <c r="AN103" s="102">
        <f t="shared" si="181"/>
        <v>0</v>
      </c>
      <c r="AO103" s="102">
        <f t="shared" si="182"/>
        <v>0</v>
      </c>
      <c r="AP103" s="102">
        <f t="shared" si="183"/>
        <v>0</v>
      </c>
      <c r="AQ103" s="102">
        <f t="shared" si="184"/>
        <v>0</v>
      </c>
      <c r="AR103" s="102">
        <f t="shared" si="185"/>
        <v>0</v>
      </c>
      <c r="AS103" s="102">
        <f t="shared" si="186"/>
        <v>0</v>
      </c>
      <c r="AT103" s="102">
        <f t="shared" si="187"/>
        <v>0</v>
      </c>
      <c r="AU103" s="102">
        <f t="shared" si="188"/>
        <v>0</v>
      </c>
    </row>
    <row r="104" spans="2:47" x14ac:dyDescent="0.25">
      <c r="B104" t="s">
        <v>31</v>
      </c>
      <c r="C104" s="49">
        <f t="shared" si="189"/>
        <v>69.029999999999987</v>
      </c>
      <c r="D104" s="49">
        <f t="shared" si="163"/>
        <v>45.5</v>
      </c>
      <c r="E104" s="49">
        <f t="shared" si="164"/>
        <v>49</v>
      </c>
      <c r="F104" s="49">
        <f t="shared" si="165"/>
        <v>48</v>
      </c>
      <c r="G104" s="49">
        <f t="shared" si="166"/>
        <v>48</v>
      </c>
      <c r="H104" s="49">
        <f t="shared" si="167"/>
        <v>48</v>
      </c>
      <c r="I104" s="49">
        <f t="shared" si="190"/>
        <v>48</v>
      </c>
      <c r="J104" s="49">
        <f>+I104</f>
        <v>48</v>
      </c>
      <c r="K104" s="49"/>
      <c r="L104" s="18">
        <f>SUMIFS('2024 Bill Analysis'!D$110:D$134,'2024 Bill Analysis'!$B$110:$B$134,'KYAW Revenue'!$B104)</f>
        <v>27.53</v>
      </c>
      <c r="M104" s="18">
        <f>SUMIFS('2024 Bill Analysis'!E$110:E$134,'2024 Bill Analysis'!$B$110:$B$134,'KYAW Revenue'!$B104)</f>
        <v>4</v>
      </c>
      <c r="N104" s="18">
        <f>SUMIFS('2024 Bill Analysis'!F$110:F$134,'2024 Bill Analysis'!$B$110:$B$134,'KYAW Revenue'!$B104)</f>
        <v>4</v>
      </c>
      <c r="O104" s="18">
        <f>SUMIFS('2024 Bill Analysis'!G$110:G$134,'2024 Bill Analysis'!$B$110:$B$134,'KYAW Revenue'!$B104)</f>
        <v>5</v>
      </c>
      <c r="P104" s="18">
        <f>SUMIFS('2024 Bill Analysis'!H$110:H$134,'2024 Bill Analysis'!$B$110:$B$134,'KYAW Revenue'!$B104)</f>
        <v>4</v>
      </c>
      <c r="Q104" s="18">
        <f>SUMIFS('2024 Bill Analysis'!I$110:I$134,'2024 Bill Analysis'!$B$110:$B$134,'KYAW Revenue'!$B104)</f>
        <v>4</v>
      </c>
      <c r="R104" s="18">
        <f>SUMIFS('2024 Bill Analysis'!J$110:J$134,'2024 Bill Analysis'!$B$110:$B$134,'KYAW Revenue'!$B104)</f>
        <v>4</v>
      </c>
      <c r="S104" s="18">
        <f>SUMIFS('2024 Bill Analysis'!K$110:K$134,'2024 Bill Analysis'!$B$110:$B$134,'KYAW Revenue'!$B104)</f>
        <v>4</v>
      </c>
      <c r="T104" s="18">
        <f>SUMIFS('2024 Bill Analysis'!L$110:L$134,'2024 Bill Analysis'!$B$110:$B$134,'KYAW Revenue'!$B104)</f>
        <v>3.23</v>
      </c>
      <c r="U104" s="18">
        <f>SUMIFS('2024 Bill Analysis'!M$110:M$134,'2024 Bill Analysis'!$B$110:$B$134,'KYAW Revenue'!$B104)</f>
        <v>4</v>
      </c>
      <c r="V104" s="18">
        <f>SUMIFS('2024 Bill Analysis'!N$110:N$134,'2024 Bill Analysis'!$B$110:$B$134,'KYAW Revenue'!$B104)</f>
        <v>1</v>
      </c>
      <c r="W104" s="18">
        <f>SUMIFS('2024 Bill Analysis'!O$110:O$134,'2024 Bill Analysis'!$B$110:$B$134,'KYAW Revenue'!$B104)</f>
        <v>4.2699999999999996</v>
      </c>
      <c r="X104" s="18">
        <f>SUMIFS('2025 Bill Analysis'!D$58:D$65,'2025 Bill Analysis'!$B$58:$B$65,'KYAW Revenue'!$B104)</f>
        <v>5</v>
      </c>
      <c r="Y104" s="18">
        <f>SUMIFS('2025 Bill Analysis'!E$58:E$65,'2025 Bill Analysis'!$B$58:$B$65,'KYAW Revenue'!$B104)</f>
        <v>4</v>
      </c>
      <c r="Z104" s="102">
        <f>+'Meter Count'!F9</f>
        <v>4</v>
      </c>
      <c r="AA104" s="102">
        <f t="shared" si="168"/>
        <v>4</v>
      </c>
      <c r="AB104" s="102">
        <f t="shared" si="169"/>
        <v>4</v>
      </c>
      <c r="AC104" s="102">
        <f t="shared" si="170"/>
        <v>4</v>
      </c>
      <c r="AD104" s="102">
        <f t="shared" si="171"/>
        <v>4</v>
      </c>
      <c r="AE104" s="102">
        <f t="shared" si="172"/>
        <v>4</v>
      </c>
      <c r="AF104" s="102">
        <f t="shared" si="173"/>
        <v>4</v>
      </c>
      <c r="AG104" s="102">
        <f t="shared" si="174"/>
        <v>4</v>
      </c>
      <c r="AH104" s="102">
        <f t="shared" si="175"/>
        <v>4</v>
      </c>
      <c r="AI104" s="102">
        <f t="shared" si="176"/>
        <v>4</v>
      </c>
      <c r="AJ104" s="102">
        <f t="shared" si="177"/>
        <v>4</v>
      </c>
      <c r="AK104" s="102">
        <f t="shared" si="178"/>
        <v>4</v>
      </c>
      <c r="AL104" s="102">
        <f t="shared" si="179"/>
        <v>4</v>
      </c>
      <c r="AM104" s="102">
        <f t="shared" si="180"/>
        <v>4</v>
      </c>
      <c r="AN104" s="102">
        <f t="shared" si="181"/>
        <v>4</v>
      </c>
      <c r="AO104" s="102">
        <f t="shared" si="182"/>
        <v>4</v>
      </c>
      <c r="AP104" s="102">
        <f t="shared" si="183"/>
        <v>4</v>
      </c>
      <c r="AQ104" s="102">
        <f t="shared" si="184"/>
        <v>4</v>
      </c>
      <c r="AR104" s="102">
        <f t="shared" si="185"/>
        <v>4</v>
      </c>
      <c r="AS104" s="102">
        <f t="shared" si="186"/>
        <v>4</v>
      </c>
      <c r="AT104" s="102">
        <f t="shared" si="187"/>
        <v>4</v>
      </c>
      <c r="AU104" s="102">
        <f t="shared" si="188"/>
        <v>4</v>
      </c>
    </row>
    <row r="105" spans="2:47" x14ac:dyDescent="0.25">
      <c r="B105" t="s">
        <v>32</v>
      </c>
      <c r="C105" s="49">
        <f t="shared" si="189"/>
        <v>12</v>
      </c>
      <c r="D105" s="49">
        <f t="shared" si="163"/>
        <v>12</v>
      </c>
      <c r="E105" s="49">
        <f t="shared" si="164"/>
        <v>12</v>
      </c>
      <c r="F105" s="49">
        <f t="shared" si="165"/>
        <v>12</v>
      </c>
      <c r="G105" s="49">
        <f t="shared" si="166"/>
        <v>12</v>
      </c>
      <c r="H105" s="49">
        <f t="shared" si="167"/>
        <v>12</v>
      </c>
      <c r="I105" s="49">
        <f t="shared" si="190"/>
        <v>12</v>
      </c>
      <c r="J105" s="49">
        <f>+I105</f>
        <v>12</v>
      </c>
      <c r="K105" s="49"/>
      <c r="L105" s="18">
        <f>SUMIFS('2024 Bill Analysis'!D$110:D$134,'2024 Bill Analysis'!$B$110:$B$134,'KYAW Revenue'!$B105)</f>
        <v>1</v>
      </c>
      <c r="M105" s="18">
        <f>SUMIFS('2024 Bill Analysis'!E$110:E$134,'2024 Bill Analysis'!$B$110:$B$134,'KYAW Revenue'!$B105)</f>
        <v>1</v>
      </c>
      <c r="N105" s="18">
        <f>SUMIFS('2024 Bill Analysis'!F$110:F$134,'2024 Bill Analysis'!$B$110:$B$134,'KYAW Revenue'!$B105)</f>
        <v>1</v>
      </c>
      <c r="O105" s="18">
        <f>SUMIFS('2024 Bill Analysis'!G$110:G$134,'2024 Bill Analysis'!$B$110:$B$134,'KYAW Revenue'!$B105)</f>
        <v>1</v>
      </c>
      <c r="P105" s="18">
        <f>SUMIFS('2024 Bill Analysis'!H$110:H$134,'2024 Bill Analysis'!$B$110:$B$134,'KYAW Revenue'!$B105)</f>
        <v>1</v>
      </c>
      <c r="Q105" s="18">
        <f>SUMIFS('2024 Bill Analysis'!I$110:I$134,'2024 Bill Analysis'!$B$110:$B$134,'KYAW Revenue'!$B105)</f>
        <v>1</v>
      </c>
      <c r="R105" s="18">
        <f>SUMIFS('2024 Bill Analysis'!J$110:J$134,'2024 Bill Analysis'!$B$110:$B$134,'KYAW Revenue'!$B105)</f>
        <v>1</v>
      </c>
      <c r="S105" s="18">
        <f>SUMIFS('2024 Bill Analysis'!K$110:K$134,'2024 Bill Analysis'!$B$110:$B$134,'KYAW Revenue'!$B105)</f>
        <v>1</v>
      </c>
      <c r="T105" s="18">
        <f>SUMIFS('2024 Bill Analysis'!L$110:L$134,'2024 Bill Analysis'!$B$110:$B$134,'KYAW Revenue'!$B105)</f>
        <v>1</v>
      </c>
      <c r="U105" s="18">
        <f>SUMIFS('2024 Bill Analysis'!M$110:M$134,'2024 Bill Analysis'!$B$110:$B$134,'KYAW Revenue'!$B105)</f>
        <v>1</v>
      </c>
      <c r="V105" s="18">
        <f>SUMIFS('2024 Bill Analysis'!N$110:N$134,'2024 Bill Analysis'!$B$110:$B$134,'KYAW Revenue'!$B105)</f>
        <v>1</v>
      </c>
      <c r="W105" s="18">
        <f>SUMIFS('2024 Bill Analysis'!O$110:O$134,'2024 Bill Analysis'!$B$110:$B$134,'KYAW Revenue'!$B105)</f>
        <v>1</v>
      </c>
      <c r="X105" s="18">
        <f>SUMIFS('2025 Bill Analysis'!D$58:D$65,'2025 Bill Analysis'!$B$58:$B$65,'KYAW Revenue'!$B105)</f>
        <v>1</v>
      </c>
      <c r="Y105" s="18">
        <f>SUMIFS('2025 Bill Analysis'!E$58:E$65,'2025 Bill Analysis'!$B$58:$B$65,'KYAW Revenue'!$B105)</f>
        <v>1</v>
      </c>
      <c r="Z105" s="102">
        <f>+'Meter Count'!F10</f>
        <v>1</v>
      </c>
      <c r="AA105" s="102">
        <f t="shared" si="168"/>
        <v>1</v>
      </c>
      <c r="AB105" s="102">
        <f t="shared" si="169"/>
        <v>1</v>
      </c>
      <c r="AC105" s="102">
        <f t="shared" si="170"/>
        <v>1</v>
      </c>
      <c r="AD105" s="102">
        <f t="shared" si="171"/>
        <v>1</v>
      </c>
      <c r="AE105" s="102">
        <f t="shared" si="172"/>
        <v>1</v>
      </c>
      <c r="AF105" s="102">
        <f t="shared" si="173"/>
        <v>1</v>
      </c>
      <c r="AG105" s="102">
        <f t="shared" si="174"/>
        <v>1</v>
      </c>
      <c r="AH105" s="102">
        <f t="shared" si="175"/>
        <v>1</v>
      </c>
      <c r="AI105" s="102">
        <f t="shared" si="176"/>
        <v>1</v>
      </c>
      <c r="AJ105" s="102">
        <f t="shared" si="177"/>
        <v>1</v>
      </c>
      <c r="AK105" s="102">
        <f t="shared" si="178"/>
        <v>1</v>
      </c>
      <c r="AL105" s="102">
        <f t="shared" si="179"/>
        <v>1</v>
      </c>
      <c r="AM105" s="102">
        <f t="shared" si="180"/>
        <v>1</v>
      </c>
      <c r="AN105" s="102">
        <f t="shared" si="181"/>
        <v>1</v>
      </c>
      <c r="AO105" s="102">
        <f t="shared" si="182"/>
        <v>1</v>
      </c>
      <c r="AP105" s="102">
        <f t="shared" si="183"/>
        <v>1</v>
      </c>
      <c r="AQ105" s="102">
        <f t="shared" si="184"/>
        <v>1</v>
      </c>
      <c r="AR105" s="102">
        <f t="shared" si="185"/>
        <v>1</v>
      </c>
      <c r="AS105" s="102">
        <f t="shared" si="186"/>
        <v>1</v>
      </c>
      <c r="AT105" s="102">
        <f t="shared" si="187"/>
        <v>1</v>
      </c>
      <c r="AU105" s="102">
        <f t="shared" si="188"/>
        <v>1</v>
      </c>
    </row>
    <row r="106" spans="2:47" x14ac:dyDescent="0.25">
      <c r="B106" t="s">
        <v>33</v>
      </c>
      <c r="C106" s="49">
        <f t="shared" si="189"/>
        <v>291</v>
      </c>
      <c r="D106" s="49">
        <f t="shared" si="163"/>
        <v>288</v>
      </c>
      <c r="E106" s="49">
        <f t="shared" si="164"/>
        <v>288</v>
      </c>
      <c r="F106" s="49">
        <f t="shared" si="165"/>
        <v>288</v>
      </c>
      <c r="G106" s="49">
        <f t="shared" si="166"/>
        <v>288</v>
      </c>
      <c r="H106" s="49">
        <f t="shared" si="167"/>
        <v>288</v>
      </c>
      <c r="I106" s="49">
        <f t="shared" si="190"/>
        <v>288</v>
      </c>
      <c r="J106" s="49">
        <f t="shared" ref="J106:J110" si="191">+I106</f>
        <v>288</v>
      </c>
      <c r="K106" s="49"/>
      <c r="L106" s="18">
        <f>SUMIFS('2024 Bill Analysis'!D$110:D$134,'2024 Bill Analysis'!$B$110:$B$134,'KYAW Revenue'!$B106)</f>
        <v>24</v>
      </c>
      <c r="M106" s="18">
        <f>SUMIFS('2024 Bill Analysis'!E$110:E$134,'2024 Bill Analysis'!$B$110:$B$134,'KYAW Revenue'!$B106)</f>
        <v>21</v>
      </c>
      <c r="N106" s="18">
        <f>SUMIFS('2024 Bill Analysis'!F$110:F$134,'2024 Bill Analysis'!$B$110:$B$134,'KYAW Revenue'!$B106)</f>
        <v>26</v>
      </c>
      <c r="O106" s="18">
        <f>SUMIFS('2024 Bill Analysis'!G$110:G$134,'2024 Bill Analysis'!$B$110:$B$134,'KYAW Revenue'!$B106)</f>
        <v>28</v>
      </c>
      <c r="P106" s="18">
        <f>SUMIFS('2024 Bill Analysis'!H$110:H$134,'2024 Bill Analysis'!$B$110:$B$134,'KYAW Revenue'!$B106)</f>
        <v>24</v>
      </c>
      <c r="Q106" s="18">
        <f>SUMIFS('2024 Bill Analysis'!I$110:I$134,'2024 Bill Analysis'!$B$110:$B$134,'KYAW Revenue'!$B106)</f>
        <v>24</v>
      </c>
      <c r="R106" s="18">
        <f>SUMIFS('2024 Bill Analysis'!J$110:J$134,'2024 Bill Analysis'!$B$110:$B$134,'KYAW Revenue'!$B106)</f>
        <v>24</v>
      </c>
      <c r="S106" s="18">
        <f>SUMIFS('2024 Bill Analysis'!K$110:K$134,'2024 Bill Analysis'!$B$110:$B$134,'KYAW Revenue'!$B106)</f>
        <v>24</v>
      </c>
      <c r="T106" s="18">
        <f>SUMIFS('2024 Bill Analysis'!L$110:L$134,'2024 Bill Analysis'!$B$110:$B$134,'KYAW Revenue'!$B106)</f>
        <v>22</v>
      </c>
      <c r="U106" s="18">
        <f>SUMIFS('2024 Bill Analysis'!M$110:M$134,'2024 Bill Analysis'!$B$110:$B$134,'KYAW Revenue'!$B106)</f>
        <v>26</v>
      </c>
      <c r="V106" s="18">
        <f>SUMIFS('2024 Bill Analysis'!N$110:N$134,'2024 Bill Analysis'!$B$110:$B$134,'KYAW Revenue'!$B106)</f>
        <v>21</v>
      </c>
      <c r="W106" s="18">
        <f>SUMIFS('2024 Bill Analysis'!O$110:O$134,'2024 Bill Analysis'!$B$110:$B$134,'KYAW Revenue'!$B106)</f>
        <v>27</v>
      </c>
      <c r="X106" s="18">
        <f>SUMIFS('2025 Bill Analysis'!D$58:D$65,'2025 Bill Analysis'!$B$58:$B$65,'KYAW Revenue'!$B106)</f>
        <v>23</v>
      </c>
      <c r="Y106" s="18">
        <f>SUMIFS('2025 Bill Analysis'!E$58:E$65,'2025 Bill Analysis'!$B$58:$B$65,'KYAW Revenue'!$B106)</f>
        <v>25</v>
      </c>
      <c r="Z106" s="102">
        <f>+'Meter Count'!F11</f>
        <v>24</v>
      </c>
      <c r="AA106" s="102">
        <f t="shared" si="168"/>
        <v>24</v>
      </c>
      <c r="AB106" s="102">
        <f t="shared" si="169"/>
        <v>24</v>
      </c>
      <c r="AC106" s="102">
        <f t="shared" si="170"/>
        <v>24</v>
      </c>
      <c r="AD106" s="102">
        <f t="shared" si="171"/>
        <v>24</v>
      </c>
      <c r="AE106" s="102">
        <f t="shared" si="172"/>
        <v>24</v>
      </c>
      <c r="AF106" s="102">
        <f t="shared" si="173"/>
        <v>24</v>
      </c>
      <c r="AG106" s="102">
        <f t="shared" si="174"/>
        <v>24</v>
      </c>
      <c r="AH106" s="102">
        <f t="shared" si="175"/>
        <v>24</v>
      </c>
      <c r="AI106" s="102">
        <f t="shared" si="176"/>
        <v>24</v>
      </c>
      <c r="AJ106" s="102">
        <f t="shared" si="177"/>
        <v>24</v>
      </c>
      <c r="AK106" s="102">
        <f t="shared" si="178"/>
        <v>24</v>
      </c>
      <c r="AL106" s="102">
        <f t="shared" si="179"/>
        <v>24</v>
      </c>
      <c r="AM106" s="102">
        <f t="shared" si="180"/>
        <v>24</v>
      </c>
      <c r="AN106" s="102">
        <f t="shared" si="181"/>
        <v>24</v>
      </c>
      <c r="AO106" s="102">
        <f t="shared" si="182"/>
        <v>24</v>
      </c>
      <c r="AP106" s="102">
        <f t="shared" si="183"/>
        <v>24</v>
      </c>
      <c r="AQ106" s="102">
        <f t="shared" si="184"/>
        <v>24</v>
      </c>
      <c r="AR106" s="102">
        <f t="shared" si="185"/>
        <v>24</v>
      </c>
      <c r="AS106" s="102">
        <f t="shared" si="186"/>
        <v>24</v>
      </c>
      <c r="AT106" s="102">
        <f t="shared" si="187"/>
        <v>24</v>
      </c>
      <c r="AU106" s="102">
        <f t="shared" si="188"/>
        <v>24</v>
      </c>
    </row>
    <row r="107" spans="2:47" x14ac:dyDescent="0.25">
      <c r="B107" t="s">
        <v>34</v>
      </c>
      <c r="C107" s="49">
        <f t="shared" si="189"/>
        <v>0</v>
      </c>
      <c r="D107" s="49">
        <f t="shared" si="163"/>
        <v>0</v>
      </c>
      <c r="E107" s="49">
        <f t="shared" si="164"/>
        <v>0</v>
      </c>
      <c r="F107" s="49">
        <f t="shared" si="165"/>
        <v>0</v>
      </c>
      <c r="G107" s="49">
        <f t="shared" si="166"/>
        <v>0</v>
      </c>
      <c r="H107" s="49">
        <f t="shared" si="167"/>
        <v>0</v>
      </c>
      <c r="I107" s="49">
        <f t="shared" si="190"/>
        <v>0</v>
      </c>
      <c r="J107" s="49">
        <f t="shared" si="191"/>
        <v>0</v>
      </c>
      <c r="K107" s="49"/>
      <c r="L107" s="18">
        <f>SUMIFS('2024 Bill Analysis'!D$110:D$134,'2024 Bill Analysis'!$B$110:$B$134,'KYAW Revenue'!$B107)</f>
        <v>0</v>
      </c>
      <c r="M107" s="18">
        <f>SUMIFS('2024 Bill Analysis'!E$110:E$134,'2024 Bill Analysis'!$B$110:$B$134,'KYAW Revenue'!$B107)</f>
        <v>0</v>
      </c>
      <c r="N107" s="18">
        <f>SUMIFS('2024 Bill Analysis'!F$110:F$134,'2024 Bill Analysis'!$B$110:$B$134,'KYAW Revenue'!$B107)</f>
        <v>0</v>
      </c>
      <c r="O107" s="18">
        <f>SUMIFS('2024 Bill Analysis'!G$110:G$134,'2024 Bill Analysis'!$B$110:$B$134,'KYAW Revenue'!$B107)</f>
        <v>0</v>
      </c>
      <c r="P107" s="18">
        <f>SUMIFS('2024 Bill Analysis'!H$110:H$134,'2024 Bill Analysis'!$B$110:$B$134,'KYAW Revenue'!$B107)</f>
        <v>0</v>
      </c>
      <c r="Q107" s="18">
        <f>SUMIFS('2024 Bill Analysis'!I$110:I$134,'2024 Bill Analysis'!$B$110:$B$134,'KYAW Revenue'!$B107)</f>
        <v>0</v>
      </c>
      <c r="R107" s="18">
        <f>SUMIFS('2024 Bill Analysis'!J$110:J$134,'2024 Bill Analysis'!$B$110:$B$134,'KYAW Revenue'!$B107)</f>
        <v>0</v>
      </c>
      <c r="S107" s="18">
        <f>SUMIFS('2024 Bill Analysis'!K$110:K$134,'2024 Bill Analysis'!$B$110:$B$134,'KYAW Revenue'!$B107)</f>
        <v>0</v>
      </c>
      <c r="T107" s="18">
        <f>SUMIFS('2024 Bill Analysis'!L$110:L$134,'2024 Bill Analysis'!$B$110:$B$134,'KYAW Revenue'!$B107)</f>
        <v>0</v>
      </c>
      <c r="U107" s="18">
        <f>SUMIFS('2024 Bill Analysis'!M$110:M$134,'2024 Bill Analysis'!$B$110:$B$134,'KYAW Revenue'!$B107)</f>
        <v>0</v>
      </c>
      <c r="V107" s="18">
        <f>SUMIFS('2024 Bill Analysis'!N$110:N$134,'2024 Bill Analysis'!$B$110:$B$134,'KYAW Revenue'!$B107)</f>
        <v>0</v>
      </c>
      <c r="W107" s="18">
        <f>SUMIFS('2024 Bill Analysis'!O$110:O$134,'2024 Bill Analysis'!$B$110:$B$134,'KYAW Revenue'!$B107)</f>
        <v>0</v>
      </c>
      <c r="X107" s="18">
        <f>SUMIFS('2025 Bill Analysis'!D$58:D$65,'2025 Bill Analysis'!$B$58:$B$65,'KYAW Revenue'!$B107)</f>
        <v>0</v>
      </c>
      <c r="Y107" s="18">
        <f>SUMIFS('2025 Bill Analysis'!E$58:E$65,'2025 Bill Analysis'!$B$58:$B$65,'KYAW Revenue'!$B107)</f>
        <v>0</v>
      </c>
      <c r="Z107" s="102">
        <f>+'Meter Count'!F12</f>
        <v>0</v>
      </c>
      <c r="AA107" s="102">
        <f t="shared" si="168"/>
        <v>0</v>
      </c>
      <c r="AB107" s="102">
        <f t="shared" si="169"/>
        <v>0</v>
      </c>
      <c r="AC107" s="102">
        <f t="shared" si="170"/>
        <v>0</v>
      </c>
      <c r="AD107" s="102">
        <f t="shared" si="171"/>
        <v>0</v>
      </c>
      <c r="AE107" s="102">
        <f t="shared" si="172"/>
        <v>0</v>
      </c>
      <c r="AF107" s="102">
        <f t="shared" si="173"/>
        <v>0</v>
      </c>
      <c r="AG107" s="102">
        <f t="shared" si="174"/>
        <v>0</v>
      </c>
      <c r="AH107" s="102">
        <f t="shared" si="175"/>
        <v>0</v>
      </c>
      <c r="AI107" s="102">
        <f t="shared" si="176"/>
        <v>0</v>
      </c>
      <c r="AJ107" s="102">
        <f t="shared" si="177"/>
        <v>0</v>
      </c>
      <c r="AK107" s="102">
        <f t="shared" si="178"/>
        <v>0</v>
      </c>
      <c r="AL107" s="102">
        <f t="shared" si="179"/>
        <v>0</v>
      </c>
      <c r="AM107" s="102">
        <f t="shared" si="180"/>
        <v>0</v>
      </c>
      <c r="AN107" s="102">
        <f t="shared" si="181"/>
        <v>0</v>
      </c>
      <c r="AO107" s="102">
        <f t="shared" si="182"/>
        <v>0</v>
      </c>
      <c r="AP107" s="102">
        <f t="shared" si="183"/>
        <v>0</v>
      </c>
      <c r="AQ107" s="102">
        <f t="shared" si="184"/>
        <v>0</v>
      </c>
      <c r="AR107" s="102">
        <f t="shared" si="185"/>
        <v>0</v>
      </c>
      <c r="AS107" s="102">
        <f t="shared" si="186"/>
        <v>0</v>
      </c>
      <c r="AT107" s="102">
        <f t="shared" si="187"/>
        <v>0</v>
      </c>
      <c r="AU107" s="102">
        <f t="shared" si="188"/>
        <v>0</v>
      </c>
    </row>
    <row r="108" spans="2:47" x14ac:dyDescent="0.25">
      <c r="B108" t="s">
        <v>35</v>
      </c>
      <c r="C108" s="49">
        <f t="shared" si="189"/>
        <v>121</v>
      </c>
      <c r="D108" s="49">
        <f t="shared" si="163"/>
        <v>120</v>
      </c>
      <c r="E108" s="49">
        <f t="shared" si="164"/>
        <v>120</v>
      </c>
      <c r="F108" s="49">
        <f t="shared" si="165"/>
        <v>120</v>
      </c>
      <c r="G108" s="49">
        <f t="shared" si="166"/>
        <v>120</v>
      </c>
      <c r="H108" s="49">
        <f t="shared" si="167"/>
        <v>120</v>
      </c>
      <c r="I108" s="49">
        <f t="shared" si="190"/>
        <v>120</v>
      </c>
      <c r="J108" s="49">
        <f t="shared" si="191"/>
        <v>120</v>
      </c>
      <c r="K108" s="49"/>
      <c r="L108" s="18">
        <f>SUMIFS('2024 Bill Analysis'!D$110:D$134,'2024 Bill Analysis'!$B$110:$B$134,'KYAW Revenue'!$B108)</f>
        <v>9</v>
      </c>
      <c r="M108" s="18">
        <f>SUMIFS('2024 Bill Analysis'!E$110:E$134,'2024 Bill Analysis'!$B$110:$B$134,'KYAW Revenue'!$B108)</f>
        <v>9</v>
      </c>
      <c r="N108" s="18">
        <f>SUMIFS('2024 Bill Analysis'!F$110:F$134,'2024 Bill Analysis'!$B$110:$B$134,'KYAW Revenue'!$B108)</f>
        <v>12</v>
      </c>
      <c r="O108" s="18">
        <f>SUMIFS('2024 Bill Analysis'!G$110:G$134,'2024 Bill Analysis'!$B$110:$B$134,'KYAW Revenue'!$B108)</f>
        <v>11</v>
      </c>
      <c r="P108" s="18">
        <f>SUMIFS('2024 Bill Analysis'!H$110:H$134,'2024 Bill Analysis'!$B$110:$B$134,'KYAW Revenue'!$B108)</f>
        <v>10</v>
      </c>
      <c r="Q108" s="18">
        <f>SUMIFS('2024 Bill Analysis'!I$110:I$134,'2024 Bill Analysis'!$B$110:$B$134,'KYAW Revenue'!$B108)</f>
        <v>10</v>
      </c>
      <c r="R108" s="18">
        <f>SUMIFS('2024 Bill Analysis'!J$110:J$134,'2024 Bill Analysis'!$B$110:$B$134,'KYAW Revenue'!$B108)</f>
        <v>10</v>
      </c>
      <c r="S108" s="18">
        <f>SUMIFS('2024 Bill Analysis'!K$110:K$134,'2024 Bill Analysis'!$B$110:$B$134,'KYAW Revenue'!$B108)</f>
        <v>10</v>
      </c>
      <c r="T108" s="18">
        <f>SUMIFS('2024 Bill Analysis'!L$110:L$134,'2024 Bill Analysis'!$B$110:$B$134,'KYAW Revenue'!$B108)</f>
        <v>9</v>
      </c>
      <c r="U108" s="18">
        <f>SUMIFS('2024 Bill Analysis'!M$110:M$134,'2024 Bill Analysis'!$B$110:$B$134,'KYAW Revenue'!$B108)</f>
        <v>11</v>
      </c>
      <c r="V108" s="18">
        <f>SUMIFS('2024 Bill Analysis'!N$110:N$134,'2024 Bill Analysis'!$B$110:$B$134,'KYAW Revenue'!$B108)</f>
        <v>9</v>
      </c>
      <c r="W108" s="18">
        <f>SUMIFS('2024 Bill Analysis'!O$110:O$134,'2024 Bill Analysis'!$B$110:$B$134,'KYAW Revenue'!$B108)</f>
        <v>11</v>
      </c>
      <c r="X108" s="18">
        <f>SUMIFS('2025 Bill Analysis'!D$58:D$65,'2025 Bill Analysis'!$B$58:$B$65,'KYAW Revenue'!$B108)</f>
        <v>10</v>
      </c>
      <c r="Y108" s="18">
        <f>SUMIFS('2025 Bill Analysis'!E$58:E$65,'2025 Bill Analysis'!$B$58:$B$65,'KYAW Revenue'!$B108)</f>
        <v>10</v>
      </c>
      <c r="Z108" s="102">
        <f>+'Meter Count'!F13</f>
        <v>10</v>
      </c>
      <c r="AA108" s="102">
        <f t="shared" si="168"/>
        <v>10</v>
      </c>
      <c r="AB108" s="102">
        <f t="shared" si="169"/>
        <v>10</v>
      </c>
      <c r="AC108" s="102">
        <f t="shared" si="170"/>
        <v>10</v>
      </c>
      <c r="AD108" s="102">
        <f t="shared" si="171"/>
        <v>10</v>
      </c>
      <c r="AE108" s="102">
        <f t="shared" si="172"/>
        <v>10</v>
      </c>
      <c r="AF108" s="102">
        <f t="shared" si="173"/>
        <v>10</v>
      </c>
      <c r="AG108" s="102">
        <f t="shared" si="174"/>
        <v>10</v>
      </c>
      <c r="AH108" s="102">
        <f t="shared" si="175"/>
        <v>10</v>
      </c>
      <c r="AI108" s="102">
        <f t="shared" si="176"/>
        <v>10</v>
      </c>
      <c r="AJ108" s="102">
        <f t="shared" si="177"/>
        <v>10</v>
      </c>
      <c r="AK108" s="102">
        <f t="shared" si="178"/>
        <v>10</v>
      </c>
      <c r="AL108" s="102">
        <f t="shared" si="179"/>
        <v>10</v>
      </c>
      <c r="AM108" s="102">
        <f t="shared" si="180"/>
        <v>10</v>
      </c>
      <c r="AN108" s="102">
        <f t="shared" si="181"/>
        <v>10</v>
      </c>
      <c r="AO108" s="102">
        <f t="shared" si="182"/>
        <v>10</v>
      </c>
      <c r="AP108" s="102">
        <f t="shared" si="183"/>
        <v>10</v>
      </c>
      <c r="AQ108" s="102">
        <f t="shared" si="184"/>
        <v>10</v>
      </c>
      <c r="AR108" s="102">
        <f t="shared" si="185"/>
        <v>10</v>
      </c>
      <c r="AS108" s="102">
        <f t="shared" si="186"/>
        <v>10</v>
      </c>
      <c r="AT108" s="102">
        <f t="shared" si="187"/>
        <v>10</v>
      </c>
      <c r="AU108" s="102">
        <f t="shared" si="188"/>
        <v>10</v>
      </c>
    </row>
    <row r="109" spans="2:47" x14ac:dyDescent="0.25">
      <c r="B109" t="s">
        <v>36</v>
      </c>
      <c r="C109" s="49">
        <f t="shared" si="189"/>
        <v>110</v>
      </c>
      <c r="D109" s="49">
        <f t="shared" si="163"/>
        <v>108</v>
      </c>
      <c r="E109" s="49">
        <f t="shared" si="164"/>
        <v>108</v>
      </c>
      <c r="F109" s="49">
        <f t="shared" si="165"/>
        <v>108</v>
      </c>
      <c r="G109" s="49">
        <f t="shared" si="166"/>
        <v>108</v>
      </c>
      <c r="H109" s="49">
        <f t="shared" si="167"/>
        <v>108</v>
      </c>
      <c r="I109" s="49">
        <f t="shared" si="190"/>
        <v>108</v>
      </c>
      <c r="J109" s="49">
        <f t="shared" si="191"/>
        <v>108</v>
      </c>
      <c r="K109" s="49"/>
      <c r="L109" s="18">
        <f>SUMIFS('2024 Bill Analysis'!D$110:D$134,'2024 Bill Analysis'!$B$110:$B$134,'KYAW Revenue'!$B109)</f>
        <v>8</v>
      </c>
      <c r="M109" s="18">
        <f>SUMIFS('2024 Bill Analysis'!E$110:E$134,'2024 Bill Analysis'!$B$110:$B$134,'KYAW Revenue'!$B109)</f>
        <v>10</v>
      </c>
      <c r="N109" s="18">
        <f>SUMIFS('2024 Bill Analysis'!F$110:F$134,'2024 Bill Analysis'!$B$110:$B$134,'KYAW Revenue'!$B109)</f>
        <v>11</v>
      </c>
      <c r="O109" s="18">
        <f>SUMIFS('2024 Bill Analysis'!G$110:G$134,'2024 Bill Analysis'!$B$110:$B$134,'KYAW Revenue'!$B109)</f>
        <v>9</v>
      </c>
      <c r="P109" s="18">
        <f>SUMIFS('2024 Bill Analysis'!H$110:H$134,'2024 Bill Analysis'!$B$110:$B$134,'KYAW Revenue'!$B109)</f>
        <v>9</v>
      </c>
      <c r="Q109" s="18">
        <f>SUMIFS('2024 Bill Analysis'!I$110:I$134,'2024 Bill Analysis'!$B$110:$B$134,'KYAW Revenue'!$B109)</f>
        <v>9</v>
      </c>
      <c r="R109" s="18">
        <f>SUMIFS('2024 Bill Analysis'!J$110:J$134,'2024 Bill Analysis'!$B$110:$B$134,'KYAW Revenue'!$B109)</f>
        <v>9</v>
      </c>
      <c r="S109" s="18">
        <f>SUMIFS('2024 Bill Analysis'!K$110:K$134,'2024 Bill Analysis'!$B$110:$B$134,'KYAW Revenue'!$B109)</f>
        <v>9</v>
      </c>
      <c r="T109" s="18">
        <f>SUMIFS('2024 Bill Analysis'!L$110:L$134,'2024 Bill Analysis'!$B$110:$B$134,'KYAW Revenue'!$B109)</f>
        <v>9</v>
      </c>
      <c r="U109" s="18">
        <f>SUMIFS('2024 Bill Analysis'!M$110:M$134,'2024 Bill Analysis'!$B$110:$B$134,'KYAW Revenue'!$B109)</f>
        <v>9</v>
      </c>
      <c r="V109" s="18">
        <f>SUMIFS('2024 Bill Analysis'!N$110:N$134,'2024 Bill Analysis'!$B$110:$B$134,'KYAW Revenue'!$B109)</f>
        <v>7</v>
      </c>
      <c r="W109" s="18">
        <f>SUMIFS('2024 Bill Analysis'!O$110:O$134,'2024 Bill Analysis'!$B$110:$B$134,'KYAW Revenue'!$B109)</f>
        <v>11</v>
      </c>
      <c r="X109" s="18">
        <f>SUMIFS('2025 Bill Analysis'!D$58:D$65,'2025 Bill Analysis'!$B$58:$B$65,'KYAW Revenue'!$B109)</f>
        <v>7</v>
      </c>
      <c r="Y109" s="18">
        <f>SUMIFS('2025 Bill Analysis'!E$58:E$65,'2025 Bill Analysis'!$B$58:$B$65,'KYAW Revenue'!$B109)</f>
        <v>11</v>
      </c>
      <c r="Z109" s="102">
        <f>+'Meter Count'!F14</f>
        <v>9</v>
      </c>
      <c r="AA109" s="102">
        <f t="shared" si="168"/>
        <v>9</v>
      </c>
      <c r="AB109" s="102">
        <f t="shared" si="169"/>
        <v>9</v>
      </c>
      <c r="AC109" s="102">
        <f t="shared" si="170"/>
        <v>9</v>
      </c>
      <c r="AD109" s="102">
        <f t="shared" si="171"/>
        <v>9</v>
      </c>
      <c r="AE109" s="102">
        <f t="shared" si="172"/>
        <v>9</v>
      </c>
      <c r="AF109" s="102">
        <f t="shared" si="173"/>
        <v>9</v>
      </c>
      <c r="AG109" s="102">
        <f t="shared" si="174"/>
        <v>9</v>
      </c>
      <c r="AH109" s="102">
        <f t="shared" si="175"/>
        <v>9</v>
      </c>
      <c r="AI109" s="102">
        <f t="shared" si="176"/>
        <v>9</v>
      </c>
      <c r="AJ109" s="102">
        <f t="shared" si="177"/>
        <v>9</v>
      </c>
      <c r="AK109" s="102">
        <f t="shared" si="178"/>
        <v>9</v>
      </c>
      <c r="AL109" s="102">
        <f t="shared" si="179"/>
        <v>9</v>
      </c>
      <c r="AM109" s="102">
        <f t="shared" si="180"/>
        <v>9</v>
      </c>
      <c r="AN109" s="102">
        <f t="shared" si="181"/>
        <v>9</v>
      </c>
      <c r="AO109" s="102">
        <f t="shared" si="182"/>
        <v>9</v>
      </c>
      <c r="AP109" s="102">
        <f t="shared" si="183"/>
        <v>9</v>
      </c>
      <c r="AQ109" s="102">
        <f t="shared" si="184"/>
        <v>9</v>
      </c>
      <c r="AR109" s="102">
        <f t="shared" si="185"/>
        <v>9</v>
      </c>
      <c r="AS109" s="102">
        <f t="shared" si="186"/>
        <v>9</v>
      </c>
      <c r="AT109" s="102">
        <f t="shared" si="187"/>
        <v>9</v>
      </c>
      <c r="AU109" s="102">
        <f t="shared" si="188"/>
        <v>9</v>
      </c>
    </row>
    <row r="110" spans="2:47" x14ac:dyDescent="0.25">
      <c r="B110" t="s">
        <v>37</v>
      </c>
      <c r="C110" s="49">
        <f t="shared" si="189"/>
        <v>0</v>
      </c>
      <c r="D110" s="49">
        <f t="shared" si="163"/>
        <v>0</v>
      </c>
      <c r="E110" s="49">
        <f t="shared" si="164"/>
        <v>0</v>
      </c>
      <c r="F110" s="49">
        <f t="shared" si="165"/>
        <v>0</v>
      </c>
      <c r="G110" s="49">
        <f t="shared" si="166"/>
        <v>0</v>
      </c>
      <c r="H110" s="49">
        <f t="shared" si="167"/>
        <v>0</v>
      </c>
      <c r="I110" s="49">
        <f t="shared" si="190"/>
        <v>0</v>
      </c>
      <c r="J110" s="49">
        <f t="shared" si="191"/>
        <v>0</v>
      </c>
      <c r="K110" s="49"/>
      <c r="L110" s="18">
        <f>SUMIFS('2024 Bill Analysis'!D$110:D$134,'2024 Bill Analysis'!$B$110:$B$134,'KYAW Revenue'!$B110)</f>
        <v>0</v>
      </c>
      <c r="M110" s="18">
        <f>SUMIFS('2024 Bill Analysis'!E$110:E$134,'2024 Bill Analysis'!$B$110:$B$134,'KYAW Revenue'!$B110)</f>
        <v>0</v>
      </c>
      <c r="N110" s="18">
        <f>SUMIFS('2024 Bill Analysis'!F$110:F$134,'2024 Bill Analysis'!$B$110:$B$134,'KYAW Revenue'!$B110)</f>
        <v>0</v>
      </c>
      <c r="O110" s="18">
        <f>SUMIFS('2024 Bill Analysis'!G$110:G$134,'2024 Bill Analysis'!$B$110:$B$134,'KYAW Revenue'!$B110)</f>
        <v>0</v>
      </c>
      <c r="P110" s="18">
        <f>SUMIFS('2024 Bill Analysis'!H$110:H$134,'2024 Bill Analysis'!$B$110:$B$134,'KYAW Revenue'!$B110)</f>
        <v>0</v>
      </c>
      <c r="Q110" s="18">
        <f>SUMIFS('2024 Bill Analysis'!I$110:I$134,'2024 Bill Analysis'!$B$110:$B$134,'KYAW Revenue'!$B110)</f>
        <v>0</v>
      </c>
      <c r="R110" s="18">
        <f>SUMIFS('2024 Bill Analysis'!J$110:J$134,'2024 Bill Analysis'!$B$110:$B$134,'KYAW Revenue'!$B110)</f>
        <v>0</v>
      </c>
      <c r="S110" s="18">
        <f>SUMIFS('2024 Bill Analysis'!K$110:K$134,'2024 Bill Analysis'!$B$110:$B$134,'KYAW Revenue'!$B110)</f>
        <v>0</v>
      </c>
      <c r="T110" s="18">
        <f>SUMIFS('2024 Bill Analysis'!L$110:L$134,'2024 Bill Analysis'!$B$110:$B$134,'KYAW Revenue'!$B110)</f>
        <v>0</v>
      </c>
      <c r="U110" s="18">
        <f>SUMIFS('2024 Bill Analysis'!M$110:M$134,'2024 Bill Analysis'!$B$110:$B$134,'KYAW Revenue'!$B110)</f>
        <v>0</v>
      </c>
      <c r="V110" s="18">
        <f>SUMIFS('2024 Bill Analysis'!N$110:N$134,'2024 Bill Analysis'!$B$110:$B$134,'KYAW Revenue'!$B110)</f>
        <v>0</v>
      </c>
      <c r="W110" s="18">
        <f>SUMIFS('2024 Bill Analysis'!O$110:O$134,'2024 Bill Analysis'!$B$110:$B$134,'KYAW Revenue'!$B110)</f>
        <v>0</v>
      </c>
      <c r="X110" s="18">
        <f>SUMIFS('2025 Bill Analysis'!D$58:D$65,'2025 Bill Analysis'!$B$58:$B$65,'KYAW Revenue'!$B110)</f>
        <v>0</v>
      </c>
      <c r="Y110" s="18">
        <f>SUMIFS('2025 Bill Analysis'!E$58:E$65,'2025 Bill Analysis'!$B$58:$B$65,'KYAW Revenue'!$B110)</f>
        <v>0</v>
      </c>
      <c r="Z110" s="102">
        <f>+'Meter Count'!F15</f>
        <v>0</v>
      </c>
      <c r="AA110" s="102">
        <f t="shared" si="168"/>
        <v>0</v>
      </c>
      <c r="AB110" s="102">
        <f t="shared" si="169"/>
        <v>0</v>
      </c>
      <c r="AC110" s="102">
        <f t="shared" si="170"/>
        <v>0</v>
      </c>
      <c r="AD110" s="102">
        <f t="shared" si="171"/>
        <v>0</v>
      </c>
      <c r="AE110" s="102">
        <f t="shared" si="172"/>
        <v>0</v>
      </c>
      <c r="AF110" s="102">
        <f t="shared" si="173"/>
        <v>0</v>
      </c>
      <c r="AG110" s="102">
        <f t="shared" si="174"/>
        <v>0</v>
      </c>
      <c r="AH110" s="102">
        <f t="shared" si="175"/>
        <v>0</v>
      </c>
      <c r="AI110" s="102">
        <f t="shared" si="176"/>
        <v>0</v>
      </c>
      <c r="AJ110" s="102">
        <f t="shared" si="177"/>
        <v>0</v>
      </c>
      <c r="AK110" s="102">
        <f t="shared" si="178"/>
        <v>0</v>
      </c>
      <c r="AL110" s="102">
        <f t="shared" si="179"/>
        <v>0</v>
      </c>
      <c r="AM110" s="102">
        <f t="shared" si="180"/>
        <v>0</v>
      </c>
      <c r="AN110" s="102">
        <f t="shared" si="181"/>
        <v>0</v>
      </c>
      <c r="AO110" s="102">
        <f t="shared" si="182"/>
        <v>0</v>
      </c>
      <c r="AP110" s="102">
        <f t="shared" si="183"/>
        <v>0</v>
      </c>
      <c r="AQ110" s="102">
        <f t="shared" si="184"/>
        <v>0</v>
      </c>
      <c r="AR110" s="102">
        <f t="shared" si="185"/>
        <v>0</v>
      </c>
      <c r="AS110" s="102">
        <f t="shared" si="186"/>
        <v>0</v>
      </c>
      <c r="AT110" s="102">
        <f t="shared" si="187"/>
        <v>0</v>
      </c>
      <c r="AU110" s="102">
        <f t="shared" si="188"/>
        <v>0</v>
      </c>
    </row>
    <row r="111" spans="2:47" x14ac:dyDescent="0.25">
      <c r="C111" s="49"/>
      <c r="D111" s="49"/>
      <c r="E111" s="49"/>
      <c r="F111" s="49"/>
      <c r="G111" s="49"/>
      <c r="H111" s="49"/>
      <c r="I111" s="49"/>
      <c r="J111" s="49"/>
      <c r="K111" s="49"/>
      <c r="L111" s="50"/>
      <c r="M111" s="50"/>
      <c r="N111" s="50"/>
      <c r="O111" s="50"/>
      <c r="P111" s="50"/>
      <c r="Q111" s="50"/>
      <c r="R111" s="50"/>
      <c r="S111" s="50"/>
      <c r="T111" s="50"/>
      <c r="U111" s="50"/>
      <c r="V111" s="50"/>
      <c r="W111" s="50"/>
      <c r="X111" s="129"/>
      <c r="Y111" s="129"/>
      <c r="Z111" s="50"/>
      <c r="AA111" s="50"/>
      <c r="AB111" s="50"/>
      <c r="AC111" s="50"/>
      <c r="AD111" s="50"/>
      <c r="AE111" s="50"/>
      <c r="AF111" s="50"/>
      <c r="AG111" s="50"/>
      <c r="AH111" s="50"/>
      <c r="AI111" s="50"/>
      <c r="AJ111" s="50"/>
      <c r="AK111" s="50"/>
      <c r="AL111" s="50"/>
      <c r="AM111" s="50"/>
      <c r="AN111" s="50"/>
      <c r="AO111" s="50"/>
      <c r="AP111" s="50"/>
      <c r="AQ111" s="50"/>
      <c r="AR111" s="50"/>
      <c r="AS111" s="50"/>
      <c r="AT111" s="50"/>
      <c r="AU111" s="50"/>
    </row>
    <row r="112" spans="2:47" ht="15.75" thickBot="1" x14ac:dyDescent="0.3">
      <c r="C112" s="51">
        <f t="shared" ref="C112" si="192">SUM(C102:C111)</f>
        <v>644.1</v>
      </c>
      <c r="D112" s="51">
        <f>SUM(D102:D111)</f>
        <v>621.56999999999994</v>
      </c>
      <c r="E112" s="51">
        <f t="shared" ref="E112:F112" si="193">SUM(E102:E111)</f>
        <v>625</v>
      </c>
      <c r="F112" s="51">
        <f t="shared" si="193"/>
        <v>624</v>
      </c>
      <c r="G112" s="51">
        <f>SUM(G102:G111)</f>
        <v>624</v>
      </c>
      <c r="H112" s="51">
        <f t="shared" ref="H112:J112" si="194">SUM(H102:H111)</f>
        <v>624</v>
      </c>
      <c r="I112" s="51">
        <f t="shared" si="194"/>
        <v>624</v>
      </c>
      <c r="J112" s="51">
        <f t="shared" si="194"/>
        <v>624</v>
      </c>
      <c r="K112" s="49"/>
      <c r="L112" s="51">
        <f t="shared" ref="L112:W112" si="195">SUM(L102:L111)</f>
        <v>72.53</v>
      </c>
      <c r="M112" s="51">
        <f t="shared" si="195"/>
        <v>48</v>
      </c>
      <c r="N112" s="51">
        <f t="shared" si="195"/>
        <v>57</v>
      </c>
      <c r="O112" s="51">
        <f t="shared" si="195"/>
        <v>57</v>
      </c>
      <c r="P112" s="51">
        <f t="shared" si="195"/>
        <v>51</v>
      </c>
      <c r="Q112" s="51">
        <f t="shared" si="195"/>
        <v>51</v>
      </c>
      <c r="R112" s="51">
        <f t="shared" si="195"/>
        <v>51</v>
      </c>
      <c r="S112" s="51">
        <f t="shared" si="195"/>
        <v>52</v>
      </c>
      <c r="T112" s="51">
        <f t="shared" si="195"/>
        <v>48.230000000000004</v>
      </c>
      <c r="U112" s="51">
        <f t="shared" si="195"/>
        <v>56.07</v>
      </c>
      <c r="V112" s="51">
        <f t="shared" si="195"/>
        <v>43</v>
      </c>
      <c r="W112" s="51">
        <f t="shared" si="195"/>
        <v>57.269999999999996</v>
      </c>
      <c r="X112" s="51">
        <f t="shared" ref="X112:AU112" si="196">SUM(X102:X111)</f>
        <v>50</v>
      </c>
      <c r="Y112" s="51">
        <f t="shared" si="196"/>
        <v>55</v>
      </c>
      <c r="Z112" s="51">
        <f t="shared" si="196"/>
        <v>52</v>
      </c>
      <c r="AA112" s="51">
        <f t="shared" si="196"/>
        <v>52</v>
      </c>
      <c r="AB112" s="51">
        <f t="shared" si="196"/>
        <v>52</v>
      </c>
      <c r="AC112" s="51">
        <f t="shared" si="196"/>
        <v>52</v>
      </c>
      <c r="AD112" s="51">
        <f t="shared" si="196"/>
        <v>52</v>
      </c>
      <c r="AE112" s="51">
        <f t="shared" si="196"/>
        <v>52</v>
      </c>
      <c r="AF112" s="51">
        <f t="shared" si="196"/>
        <v>52</v>
      </c>
      <c r="AG112" s="51">
        <f t="shared" si="196"/>
        <v>52</v>
      </c>
      <c r="AH112" s="51">
        <f t="shared" si="196"/>
        <v>52</v>
      </c>
      <c r="AI112" s="51">
        <f t="shared" si="196"/>
        <v>52</v>
      </c>
      <c r="AJ112" s="51">
        <f t="shared" si="196"/>
        <v>52</v>
      </c>
      <c r="AK112" s="51">
        <f t="shared" si="196"/>
        <v>52</v>
      </c>
      <c r="AL112" s="51">
        <f t="shared" si="196"/>
        <v>52</v>
      </c>
      <c r="AM112" s="51">
        <f t="shared" si="196"/>
        <v>52</v>
      </c>
      <c r="AN112" s="51">
        <f t="shared" si="196"/>
        <v>52</v>
      </c>
      <c r="AO112" s="51">
        <f t="shared" si="196"/>
        <v>52</v>
      </c>
      <c r="AP112" s="51">
        <f t="shared" si="196"/>
        <v>52</v>
      </c>
      <c r="AQ112" s="51">
        <f t="shared" si="196"/>
        <v>52</v>
      </c>
      <c r="AR112" s="51">
        <f t="shared" si="196"/>
        <v>52</v>
      </c>
      <c r="AS112" s="51">
        <f t="shared" si="196"/>
        <v>52</v>
      </c>
      <c r="AT112" s="51">
        <f t="shared" si="196"/>
        <v>52</v>
      </c>
      <c r="AU112" s="51">
        <f t="shared" si="196"/>
        <v>52</v>
      </c>
    </row>
    <row r="113" spans="2:47" x14ac:dyDescent="0.25">
      <c r="K113" s="49"/>
    </row>
    <row r="114" spans="2:47" x14ac:dyDescent="0.25">
      <c r="B114" t="s">
        <v>44</v>
      </c>
      <c r="K114" s="49"/>
    </row>
    <row r="115" spans="2:47" ht="15.75" thickBot="1" x14ac:dyDescent="0.3">
      <c r="C115" s="64" t="str">
        <f t="shared" ref="C115:J115" si="197">+C$7</f>
        <v>2024</v>
      </c>
      <c r="D115" s="64" t="str">
        <f>+D$7</f>
        <v>TME 08/2025</v>
      </c>
      <c r="E115" s="64" t="str">
        <f t="shared" si="197"/>
        <v>2025</v>
      </c>
      <c r="F115" s="64" t="str">
        <f t="shared" si="197"/>
        <v>2026</v>
      </c>
      <c r="G115" s="73" t="str">
        <f t="shared" si="197"/>
        <v>FC END 12/26</v>
      </c>
      <c r="H115" s="81" t="str">
        <f t="shared" si="197"/>
        <v>2027</v>
      </c>
      <c r="I115" s="81" t="str">
        <f t="shared" si="197"/>
        <v>2028</v>
      </c>
      <c r="J115" s="81" t="str">
        <f t="shared" si="197"/>
        <v>2029</v>
      </c>
      <c r="K115" s="49"/>
      <c r="L115" s="64">
        <f t="shared" ref="L115:AU115" si="198">+L$7</f>
        <v>45292</v>
      </c>
      <c r="M115" s="64">
        <f t="shared" si="198"/>
        <v>45323</v>
      </c>
      <c r="N115" s="64">
        <f t="shared" si="198"/>
        <v>45352</v>
      </c>
      <c r="O115" s="64">
        <f t="shared" si="198"/>
        <v>45383</v>
      </c>
      <c r="P115" s="64">
        <f t="shared" si="198"/>
        <v>45413</v>
      </c>
      <c r="Q115" s="64">
        <f t="shared" si="198"/>
        <v>45444</v>
      </c>
      <c r="R115" s="64">
        <f t="shared" si="198"/>
        <v>45474</v>
      </c>
      <c r="S115" s="64">
        <f t="shared" si="198"/>
        <v>45505</v>
      </c>
      <c r="T115" s="64">
        <f t="shared" si="198"/>
        <v>45536</v>
      </c>
      <c r="U115" s="64">
        <f t="shared" si="198"/>
        <v>45566</v>
      </c>
      <c r="V115" s="64">
        <f t="shared" si="198"/>
        <v>45597</v>
      </c>
      <c r="W115" s="64">
        <f t="shared" si="198"/>
        <v>45627</v>
      </c>
      <c r="X115" s="64">
        <f t="shared" si="198"/>
        <v>45658</v>
      </c>
      <c r="Y115" s="64">
        <f t="shared" si="198"/>
        <v>45689</v>
      </c>
      <c r="Z115" s="64">
        <f t="shared" si="198"/>
        <v>45717</v>
      </c>
      <c r="AA115" s="64">
        <f t="shared" si="198"/>
        <v>45748</v>
      </c>
      <c r="AB115" s="64">
        <f t="shared" si="198"/>
        <v>45778</v>
      </c>
      <c r="AC115" s="64">
        <f t="shared" si="198"/>
        <v>45809</v>
      </c>
      <c r="AD115" s="64">
        <f t="shared" si="198"/>
        <v>45839</v>
      </c>
      <c r="AE115" s="64">
        <f t="shared" si="198"/>
        <v>45870</v>
      </c>
      <c r="AF115" s="64">
        <f t="shared" si="198"/>
        <v>45901</v>
      </c>
      <c r="AG115" s="64">
        <f t="shared" si="198"/>
        <v>45931</v>
      </c>
      <c r="AH115" s="64">
        <f t="shared" si="198"/>
        <v>45962</v>
      </c>
      <c r="AI115" s="64">
        <f t="shared" si="198"/>
        <v>45992</v>
      </c>
      <c r="AJ115" s="64">
        <f t="shared" si="198"/>
        <v>46023</v>
      </c>
      <c r="AK115" s="64">
        <f t="shared" si="198"/>
        <v>46054</v>
      </c>
      <c r="AL115" s="64">
        <f t="shared" si="198"/>
        <v>46082</v>
      </c>
      <c r="AM115" s="64">
        <f t="shared" si="198"/>
        <v>46113</v>
      </c>
      <c r="AN115" s="64">
        <f t="shared" si="198"/>
        <v>46143</v>
      </c>
      <c r="AO115" s="64">
        <f t="shared" si="198"/>
        <v>46174</v>
      </c>
      <c r="AP115" s="64">
        <f t="shared" si="198"/>
        <v>46204</v>
      </c>
      <c r="AQ115" s="64">
        <f t="shared" si="198"/>
        <v>46235</v>
      </c>
      <c r="AR115" s="64">
        <f t="shared" si="198"/>
        <v>46266</v>
      </c>
      <c r="AS115" s="64">
        <f t="shared" si="198"/>
        <v>46296</v>
      </c>
      <c r="AT115" s="64">
        <f t="shared" si="198"/>
        <v>46327</v>
      </c>
      <c r="AU115" s="64">
        <f t="shared" si="198"/>
        <v>46357</v>
      </c>
    </row>
    <row r="116" spans="2:47" x14ac:dyDescent="0.25">
      <c r="B116" t="s">
        <v>29</v>
      </c>
      <c r="C116" s="52">
        <f>SUM(L116:W116)</f>
        <v>720.78</v>
      </c>
      <c r="D116" s="52">
        <f t="shared" ref="D116:D124" si="199">SUM(T116:AE116)</f>
        <v>843.63000000000011</v>
      </c>
      <c r="E116" s="52">
        <f t="shared" ref="E116:E124" si="200">SUM(X116:AI116)</f>
        <v>842.4000000000002</v>
      </c>
      <c r="F116" s="52">
        <f t="shared" ref="F116:F124" si="201">SUM(AJ116:AU116)</f>
        <v>842.4000000000002</v>
      </c>
      <c r="G116" s="52">
        <f t="shared" ref="G116:G124" si="202">SUM(AJ116:AU116)</f>
        <v>842.4000000000002</v>
      </c>
      <c r="H116" s="52">
        <f>ROUND(H102*'KYAW Rates'!$C$7,2)</f>
        <v>842.4</v>
      </c>
      <c r="I116" s="52">
        <f>ROUND(I102*'KYAW Rates'!$C$7,2)</f>
        <v>842.4</v>
      </c>
      <c r="J116" s="52">
        <f>ROUND(J102*'KYAW Rates'!$C$7,2)</f>
        <v>842.4</v>
      </c>
      <c r="K116" s="49"/>
      <c r="L116" s="52">
        <f>ROUND(L102*'KYAW Rates'!$C$7,2)</f>
        <v>52.65</v>
      </c>
      <c r="M116" s="52">
        <f>ROUND(M102*'KYAW Rates'!$C$7,2)</f>
        <v>52.65</v>
      </c>
      <c r="N116" s="52">
        <f>ROUND(N102*'KYAW Rates'!$C$7,2)</f>
        <v>52.65</v>
      </c>
      <c r="O116" s="52">
        <f>ROUND(O102*'KYAW Rates'!$C$7,2)</f>
        <v>52.65</v>
      </c>
      <c r="P116" s="52">
        <f>ROUND(P102*'KYAW Rates'!$C$7,2)</f>
        <v>52.65</v>
      </c>
      <c r="Q116" s="52">
        <f>ROUND(Q102*'KYAW Rates'!$C$7,2)</f>
        <v>52.65</v>
      </c>
      <c r="R116" s="52">
        <f>ROUND(R102*'KYAW Rates'!$C$7,2)</f>
        <v>52.65</v>
      </c>
      <c r="S116" s="52">
        <f>ROUND(S102*'KYAW Rates'!$C$7,2)</f>
        <v>70.2</v>
      </c>
      <c r="T116" s="52">
        <f>ROUND(T102*'KYAW Rates'!$C$7,2)</f>
        <v>70.2</v>
      </c>
      <c r="U116" s="52">
        <f>ROUND(U102*'KYAW Rates'!$C$7,2)</f>
        <v>88.98</v>
      </c>
      <c r="V116" s="52">
        <f>ROUND(V102*'KYAW Rates'!$C$7,2)</f>
        <v>70.2</v>
      </c>
      <c r="W116" s="52">
        <f>ROUND(W102*'KYAW Rates'!$C$7,2)</f>
        <v>52.65</v>
      </c>
      <c r="X116" s="130">
        <f>ROUND(X102*'KYAW Rates'!$C$7,2)</f>
        <v>70.2</v>
      </c>
      <c r="Y116" s="130">
        <f>ROUND(Y102*'KYAW Rates'!$C$7,2)</f>
        <v>70.2</v>
      </c>
      <c r="Z116" s="52">
        <f>ROUND(Z102*'KYAW Rates'!$C$7,2)</f>
        <v>70.2</v>
      </c>
      <c r="AA116" s="52">
        <f>ROUND(AA102*'KYAW Rates'!$C$7,2)</f>
        <v>70.2</v>
      </c>
      <c r="AB116" s="52">
        <f>ROUND(AB102*'KYAW Rates'!$C$7,2)</f>
        <v>70.2</v>
      </c>
      <c r="AC116" s="52">
        <f>ROUND(AC102*'KYAW Rates'!$C$7,2)</f>
        <v>70.2</v>
      </c>
      <c r="AD116" s="52">
        <f>ROUND(AD102*'KYAW Rates'!$C$7,2)</f>
        <v>70.2</v>
      </c>
      <c r="AE116" s="52">
        <f>ROUND(AE102*'KYAW Rates'!$C$7,2)</f>
        <v>70.2</v>
      </c>
      <c r="AF116" s="52">
        <f>ROUND(AF102*'KYAW Rates'!$C$7,2)</f>
        <v>70.2</v>
      </c>
      <c r="AG116" s="52">
        <f>ROUND(AG102*'KYAW Rates'!$C$7,2)</f>
        <v>70.2</v>
      </c>
      <c r="AH116" s="52">
        <f>ROUND(AH102*'KYAW Rates'!$C$7,2)</f>
        <v>70.2</v>
      </c>
      <c r="AI116" s="52">
        <f>ROUND(AI102*'KYAW Rates'!$C$7,2)</f>
        <v>70.2</v>
      </c>
      <c r="AJ116" s="52">
        <f>ROUND(AJ102*'KYAW Rates'!$C$7,2)</f>
        <v>70.2</v>
      </c>
      <c r="AK116" s="52">
        <f>ROUND(AK102*'KYAW Rates'!$C$7,2)</f>
        <v>70.2</v>
      </c>
      <c r="AL116" s="52">
        <f>ROUND(AL102*'KYAW Rates'!$C$7,2)</f>
        <v>70.2</v>
      </c>
      <c r="AM116" s="52">
        <f>ROUND(AM102*'KYAW Rates'!$C$7,2)</f>
        <v>70.2</v>
      </c>
      <c r="AN116" s="52">
        <f>ROUND(AN102*'KYAW Rates'!$C$7,2)</f>
        <v>70.2</v>
      </c>
      <c r="AO116" s="52">
        <f>ROUND(AO102*'KYAW Rates'!$C$7,2)</f>
        <v>70.2</v>
      </c>
      <c r="AP116" s="52">
        <f>ROUND(AP102*'KYAW Rates'!$C$7,2)</f>
        <v>70.2</v>
      </c>
      <c r="AQ116" s="52">
        <f>ROUND(AQ102*'KYAW Rates'!$C$7,2)</f>
        <v>70.2</v>
      </c>
      <c r="AR116" s="52">
        <f>ROUND(AR102*'KYAW Rates'!$C$7,2)</f>
        <v>70.2</v>
      </c>
      <c r="AS116" s="52">
        <f>ROUND(AS102*'KYAW Rates'!$C$7,2)</f>
        <v>70.2</v>
      </c>
      <c r="AT116" s="52">
        <f>ROUND(AT102*'KYAW Rates'!$C$7,2)</f>
        <v>70.2</v>
      </c>
      <c r="AU116" s="52">
        <f>ROUND(AU102*'KYAW Rates'!$C$7,2)</f>
        <v>70.2</v>
      </c>
    </row>
    <row r="117" spans="2:47" x14ac:dyDescent="0.25">
      <c r="B117" t="s">
        <v>30</v>
      </c>
      <c r="C117" s="49">
        <f t="shared" ref="C117:C124" si="203">SUM(L117:W117)</f>
        <v>0</v>
      </c>
      <c r="D117" s="52">
        <f t="shared" si="199"/>
        <v>0</v>
      </c>
      <c r="E117" s="49">
        <f t="shared" si="200"/>
        <v>0</v>
      </c>
      <c r="F117" s="49">
        <f t="shared" si="201"/>
        <v>0</v>
      </c>
      <c r="G117" s="49">
        <f t="shared" si="202"/>
        <v>0</v>
      </c>
      <c r="H117" s="49">
        <f>ROUND(H103*'KYAW Rates'!$C$8,2)</f>
        <v>0</v>
      </c>
      <c r="I117" s="49">
        <f>ROUND(I103*'KYAW Rates'!$C$8,2)</f>
        <v>0</v>
      </c>
      <c r="J117" s="49">
        <f>ROUND(J103*'KYAW Rates'!$C$8,2)</f>
        <v>0</v>
      </c>
      <c r="K117" s="49"/>
      <c r="L117" s="54">
        <f>ROUND(L103*'KYAW Rates'!$C$8,2)</f>
        <v>0</v>
      </c>
      <c r="M117" s="54">
        <f>ROUND(M103*'KYAW Rates'!$C$8,2)</f>
        <v>0</v>
      </c>
      <c r="N117" s="54">
        <f>ROUND(N103*'KYAW Rates'!$C$8,2)</f>
        <v>0</v>
      </c>
      <c r="O117" s="54">
        <f>ROUND(O103*'KYAW Rates'!$C$8,2)</f>
        <v>0</v>
      </c>
      <c r="P117" s="54">
        <f>ROUND(P103*'KYAW Rates'!$C$8,2)</f>
        <v>0</v>
      </c>
      <c r="Q117" s="54">
        <f>ROUND(Q103*'KYAW Rates'!$C$8,2)</f>
        <v>0</v>
      </c>
      <c r="R117" s="54">
        <f>ROUND(R103*'KYAW Rates'!$C$8,2)</f>
        <v>0</v>
      </c>
      <c r="S117" s="54">
        <f>ROUND(S103*'KYAW Rates'!$C$8,2)</f>
        <v>0</v>
      </c>
      <c r="T117" s="54">
        <f>ROUND(T103*'KYAW Rates'!$C$8,2)</f>
        <v>0</v>
      </c>
      <c r="U117" s="54">
        <f>ROUND(U103*'KYAW Rates'!$C$8,2)</f>
        <v>0</v>
      </c>
      <c r="V117" s="54">
        <f>ROUND(V103*'KYAW Rates'!$C$8,2)</f>
        <v>0</v>
      </c>
      <c r="W117" s="54">
        <f>ROUND(W103*'KYAW Rates'!$C$8,2)</f>
        <v>0</v>
      </c>
      <c r="X117" s="131">
        <f>ROUND(X103*'KYAW Rates'!$C$8,2)</f>
        <v>0</v>
      </c>
      <c r="Y117" s="131">
        <f>ROUND(Y103*'KYAW Rates'!$C$8,2)</f>
        <v>0</v>
      </c>
      <c r="Z117" s="54">
        <f>ROUND(Z103*'KYAW Rates'!$C$8,2)</f>
        <v>0</v>
      </c>
      <c r="AA117" s="54">
        <f>ROUND(AA103*'KYAW Rates'!$C$8,2)</f>
        <v>0</v>
      </c>
      <c r="AB117" s="54">
        <f>ROUND(AB103*'KYAW Rates'!$C$8,2)</f>
        <v>0</v>
      </c>
      <c r="AC117" s="54">
        <f>ROUND(AC103*'KYAW Rates'!$C$8,2)</f>
        <v>0</v>
      </c>
      <c r="AD117" s="54">
        <f>ROUND(AD103*'KYAW Rates'!$C$8,2)</f>
        <v>0</v>
      </c>
      <c r="AE117" s="54">
        <f>ROUND(AE103*'KYAW Rates'!$C$8,2)</f>
        <v>0</v>
      </c>
      <c r="AF117" s="54">
        <f>ROUND(AF103*'KYAW Rates'!$C$8,2)</f>
        <v>0</v>
      </c>
      <c r="AG117" s="54">
        <f>ROUND(AG103*'KYAW Rates'!$C$8,2)</f>
        <v>0</v>
      </c>
      <c r="AH117" s="54">
        <f>ROUND(AH103*'KYAW Rates'!$C$8,2)</f>
        <v>0</v>
      </c>
      <c r="AI117" s="54">
        <f>ROUND(AI103*'KYAW Rates'!$C$8,2)</f>
        <v>0</v>
      </c>
      <c r="AJ117" s="54">
        <f>ROUND(AJ103*'KYAW Rates'!$C$8,2)</f>
        <v>0</v>
      </c>
      <c r="AK117" s="54">
        <f>ROUND(AK103*'KYAW Rates'!$C$8,2)</f>
        <v>0</v>
      </c>
      <c r="AL117" s="54">
        <f>ROUND(AL103*'KYAW Rates'!$C$8,2)</f>
        <v>0</v>
      </c>
      <c r="AM117" s="54">
        <f>ROUND(AM103*'KYAW Rates'!$C$8,2)</f>
        <v>0</v>
      </c>
      <c r="AN117" s="54">
        <f>ROUND(AN103*'KYAW Rates'!$C$8,2)</f>
        <v>0</v>
      </c>
      <c r="AO117" s="54">
        <f>ROUND(AO103*'KYAW Rates'!$C$8,2)</f>
        <v>0</v>
      </c>
      <c r="AP117" s="54">
        <f>ROUND(AP103*'KYAW Rates'!$C$8,2)</f>
        <v>0</v>
      </c>
      <c r="AQ117" s="54">
        <f>ROUND(AQ103*'KYAW Rates'!$C$8,2)</f>
        <v>0</v>
      </c>
      <c r="AR117" s="54">
        <f>ROUND(AR103*'KYAW Rates'!$C$8,2)</f>
        <v>0</v>
      </c>
      <c r="AS117" s="54">
        <f>ROUND(AS103*'KYAW Rates'!$C$8,2)</f>
        <v>0</v>
      </c>
      <c r="AT117" s="54">
        <f>ROUND(AT103*'KYAW Rates'!$C$8,2)</f>
        <v>0</v>
      </c>
      <c r="AU117" s="54">
        <f>ROUND(AU103*'KYAW Rates'!$C$8,2)</f>
        <v>0</v>
      </c>
    </row>
    <row r="118" spans="2:47" x14ac:dyDescent="0.25">
      <c r="B118" t="s">
        <v>31</v>
      </c>
      <c r="C118" s="49">
        <f t="shared" si="203"/>
        <v>3009.7100000000005</v>
      </c>
      <c r="D118" s="52">
        <f t="shared" si="199"/>
        <v>1983.8000000000004</v>
      </c>
      <c r="E118" s="49">
        <f t="shared" si="200"/>
        <v>2136.4000000000005</v>
      </c>
      <c r="F118" s="49">
        <f t="shared" si="201"/>
        <v>2092.8000000000006</v>
      </c>
      <c r="G118" s="49">
        <f t="shared" si="202"/>
        <v>2092.8000000000006</v>
      </c>
      <c r="H118" s="49">
        <f>ROUND(H104*'KYAW Rates'!$C$9,2)</f>
        <v>2092.8000000000002</v>
      </c>
      <c r="I118" s="49">
        <f>ROUND(I104*'KYAW Rates'!$C$9,2)</f>
        <v>2092.8000000000002</v>
      </c>
      <c r="J118" s="49">
        <f>ROUND(J104*'KYAW Rates'!$C$9,2)</f>
        <v>2092.8000000000002</v>
      </c>
      <c r="K118" s="49"/>
      <c r="L118" s="54">
        <f>ROUND(L104*'KYAW Rates'!$C$9,2)</f>
        <v>1200.31</v>
      </c>
      <c r="M118" s="54">
        <f>ROUND(M104*'KYAW Rates'!$C$9,2)</f>
        <v>174.4</v>
      </c>
      <c r="N118" s="54">
        <f>ROUND(N104*'KYAW Rates'!$C$9,2)</f>
        <v>174.4</v>
      </c>
      <c r="O118" s="54">
        <f>ROUND(O104*'KYAW Rates'!$C$9,2)</f>
        <v>218</v>
      </c>
      <c r="P118" s="54">
        <f>ROUND(P104*'KYAW Rates'!$C$9,2)</f>
        <v>174.4</v>
      </c>
      <c r="Q118" s="54">
        <f>ROUND(Q104*'KYAW Rates'!$C$9,2)</f>
        <v>174.4</v>
      </c>
      <c r="R118" s="54">
        <f>ROUND(R104*'KYAW Rates'!$C$9,2)</f>
        <v>174.4</v>
      </c>
      <c r="S118" s="54">
        <f>ROUND(S104*'KYAW Rates'!$C$9,2)</f>
        <v>174.4</v>
      </c>
      <c r="T118" s="54">
        <f>ROUND(T104*'KYAW Rates'!$C$9,2)</f>
        <v>140.83000000000001</v>
      </c>
      <c r="U118" s="54">
        <f>ROUND(U104*'KYAW Rates'!$C$9,2)</f>
        <v>174.4</v>
      </c>
      <c r="V118" s="54">
        <f>ROUND(V104*'KYAW Rates'!$C$9,2)</f>
        <v>43.6</v>
      </c>
      <c r="W118" s="54">
        <f>ROUND(W104*'KYAW Rates'!$C$9,2)</f>
        <v>186.17</v>
      </c>
      <c r="X118" s="131">
        <f>ROUND(X104*'KYAW Rates'!$C$9,2)</f>
        <v>218</v>
      </c>
      <c r="Y118" s="131">
        <f>ROUND(Y104*'KYAW Rates'!$C$9,2)</f>
        <v>174.4</v>
      </c>
      <c r="Z118" s="54">
        <f>ROUND(Z104*'KYAW Rates'!$C$9,2)</f>
        <v>174.4</v>
      </c>
      <c r="AA118" s="54">
        <f>ROUND(AA104*'KYAW Rates'!$C$9,2)</f>
        <v>174.4</v>
      </c>
      <c r="AB118" s="54">
        <f>ROUND(AB104*'KYAW Rates'!$C$9,2)</f>
        <v>174.4</v>
      </c>
      <c r="AC118" s="54">
        <f>ROUND(AC104*'KYAW Rates'!$C$9,2)</f>
        <v>174.4</v>
      </c>
      <c r="AD118" s="54">
        <f>ROUND(AD104*'KYAW Rates'!$C$9,2)</f>
        <v>174.4</v>
      </c>
      <c r="AE118" s="54">
        <f>ROUND(AE104*'KYAW Rates'!$C$9,2)</f>
        <v>174.4</v>
      </c>
      <c r="AF118" s="54">
        <f>ROUND(AF104*'KYAW Rates'!$C$9,2)</f>
        <v>174.4</v>
      </c>
      <c r="AG118" s="54">
        <f>ROUND(AG104*'KYAW Rates'!$C$9,2)</f>
        <v>174.4</v>
      </c>
      <c r="AH118" s="54">
        <f>ROUND(AH104*'KYAW Rates'!$C$9,2)</f>
        <v>174.4</v>
      </c>
      <c r="AI118" s="54">
        <f>ROUND(AI104*'KYAW Rates'!$C$9,2)</f>
        <v>174.4</v>
      </c>
      <c r="AJ118" s="54">
        <f>ROUND(AJ104*'KYAW Rates'!$C$9,2)</f>
        <v>174.4</v>
      </c>
      <c r="AK118" s="54">
        <f>ROUND(AK104*'KYAW Rates'!$C$9,2)</f>
        <v>174.4</v>
      </c>
      <c r="AL118" s="54">
        <f>ROUND(AL104*'KYAW Rates'!$C$9,2)</f>
        <v>174.4</v>
      </c>
      <c r="AM118" s="54">
        <f>ROUND(AM104*'KYAW Rates'!$C$9,2)</f>
        <v>174.4</v>
      </c>
      <c r="AN118" s="54">
        <f>ROUND(AN104*'KYAW Rates'!$C$9,2)</f>
        <v>174.4</v>
      </c>
      <c r="AO118" s="54">
        <f>ROUND(AO104*'KYAW Rates'!$C$9,2)</f>
        <v>174.4</v>
      </c>
      <c r="AP118" s="54">
        <f>ROUND(AP104*'KYAW Rates'!$C$9,2)</f>
        <v>174.4</v>
      </c>
      <c r="AQ118" s="54">
        <f>ROUND(AQ104*'KYAW Rates'!$C$9,2)</f>
        <v>174.4</v>
      </c>
      <c r="AR118" s="54">
        <f>ROUND(AR104*'KYAW Rates'!$C$9,2)</f>
        <v>174.4</v>
      </c>
      <c r="AS118" s="54">
        <f>ROUND(AS104*'KYAW Rates'!$C$9,2)</f>
        <v>174.4</v>
      </c>
      <c r="AT118" s="54">
        <f>ROUND(AT104*'KYAW Rates'!$C$9,2)</f>
        <v>174.4</v>
      </c>
      <c r="AU118" s="54">
        <f>ROUND(AU104*'KYAW Rates'!$C$9,2)</f>
        <v>174.4</v>
      </c>
    </row>
    <row r="119" spans="2:47" x14ac:dyDescent="0.25">
      <c r="B119" t="s">
        <v>32</v>
      </c>
      <c r="C119" s="49">
        <f t="shared" si="203"/>
        <v>1047.5999999999997</v>
      </c>
      <c r="D119" s="52">
        <f t="shared" si="199"/>
        <v>1047.5999999999997</v>
      </c>
      <c r="E119" s="49">
        <f t="shared" si="200"/>
        <v>1047.5999999999997</v>
      </c>
      <c r="F119" s="49">
        <f t="shared" si="201"/>
        <v>1047.5999999999997</v>
      </c>
      <c r="G119" s="49">
        <f t="shared" si="202"/>
        <v>1047.5999999999997</v>
      </c>
      <c r="H119" s="49">
        <f>ROUND(H105*'KYAW Rates'!$C$10,2)</f>
        <v>1047.5999999999999</v>
      </c>
      <c r="I119" s="49">
        <f>ROUND(I105*'KYAW Rates'!$C$10,2)</f>
        <v>1047.5999999999999</v>
      </c>
      <c r="J119" s="49">
        <f>ROUND(J105*'KYAW Rates'!$C$10,2)</f>
        <v>1047.5999999999999</v>
      </c>
      <c r="K119" s="49"/>
      <c r="L119" s="54">
        <f>ROUND(L105*'KYAW Rates'!$C$10,2)</f>
        <v>87.3</v>
      </c>
      <c r="M119" s="54">
        <f>ROUND(M105*'KYAW Rates'!$C$10,2)</f>
        <v>87.3</v>
      </c>
      <c r="N119" s="54">
        <f>ROUND(N105*'KYAW Rates'!$C$10,2)</f>
        <v>87.3</v>
      </c>
      <c r="O119" s="54">
        <f>ROUND(O105*'KYAW Rates'!$C$10,2)</f>
        <v>87.3</v>
      </c>
      <c r="P119" s="54">
        <f>ROUND(P105*'KYAW Rates'!$C$10,2)</f>
        <v>87.3</v>
      </c>
      <c r="Q119" s="54">
        <f>ROUND(Q105*'KYAW Rates'!$C$10,2)</f>
        <v>87.3</v>
      </c>
      <c r="R119" s="54">
        <f>ROUND(R105*'KYAW Rates'!$C$10,2)</f>
        <v>87.3</v>
      </c>
      <c r="S119" s="54">
        <f>ROUND(S105*'KYAW Rates'!$C$10,2)</f>
        <v>87.3</v>
      </c>
      <c r="T119" s="54">
        <f>ROUND(T105*'KYAW Rates'!$C$10,2)</f>
        <v>87.3</v>
      </c>
      <c r="U119" s="54">
        <f>ROUND(U105*'KYAW Rates'!$C$10,2)</f>
        <v>87.3</v>
      </c>
      <c r="V119" s="54">
        <f>ROUND(V105*'KYAW Rates'!$C$10,2)</f>
        <v>87.3</v>
      </c>
      <c r="W119" s="54">
        <f>ROUND(W105*'KYAW Rates'!$C$10,2)</f>
        <v>87.3</v>
      </c>
      <c r="X119" s="131">
        <f>ROUND(X105*'KYAW Rates'!$C$10,2)</f>
        <v>87.3</v>
      </c>
      <c r="Y119" s="131">
        <f>ROUND(Y105*'KYAW Rates'!$C$10,2)</f>
        <v>87.3</v>
      </c>
      <c r="Z119" s="54">
        <f>ROUND(Z105*'KYAW Rates'!$C$10,2)</f>
        <v>87.3</v>
      </c>
      <c r="AA119" s="54">
        <f>ROUND(AA105*'KYAW Rates'!$C$10,2)</f>
        <v>87.3</v>
      </c>
      <c r="AB119" s="54">
        <f>ROUND(AB105*'KYAW Rates'!$C$10,2)</f>
        <v>87.3</v>
      </c>
      <c r="AC119" s="54">
        <f>ROUND(AC105*'KYAW Rates'!$C$10,2)</f>
        <v>87.3</v>
      </c>
      <c r="AD119" s="54">
        <f>ROUND(AD105*'KYAW Rates'!$C$10,2)</f>
        <v>87.3</v>
      </c>
      <c r="AE119" s="54">
        <f>ROUND(AE105*'KYAW Rates'!$C$10,2)</f>
        <v>87.3</v>
      </c>
      <c r="AF119" s="54">
        <f>ROUND(AF105*'KYAW Rates'!$C$10,2)</f>
        <v>87.3</v>
      </c>
      <c r="AG119" s="54">
        <f>ROUND(AG105*'KYAW Rates'!$C$10,2)</f>
        <v>87.3</v>
      </c>
      <c r="AH119" s="54">
        <f>ROUND(AH105*'KYAW Rates'!$C$10,2)</f>
        <v>87.3</v>
      </c>
      <c r="AI119" s="54">
        <f>ROUND(AI105*'KYAW Rates'!$C$10,2)</f>
        <v>87.3</v>
      </c>
      <c r="AJ119" s="54">
        <f>ROUND(AJ105*'KYAW Rates'!$C$10,2)</f>
        <v>87.3</v>
      </c>
      <c r="AK119" s="54">
        <f>ROUND(AK105*'KYAW Rates'!$C$10,2)</f>
        <v>87.3</v>
      </c>
      <c r="AL119" s="54">
        <f>ROUND(AL105*'KYAW Rates'!$C$10,2)</f>
        <v>87.3</v>
      </c>
      <c r="AM119" s="54">
        <f>ROUND(AM105*'KYAW Rates'!$C$10,2)</f>
        <v>87.3</v>
      </c>
      <c r="AN119" s="54">
        <f>ROUND(AN105*'KYAW Rates'!$C$10,2)</f>
        <v>87.3</v>
      </c>
      <c r="AO119" s="54">
        <f>ROUND(AO105*'KYAW Rates'!$C$10,2)</f>
        <v>87.3</v>
      </c>
      <c r="AP119" s="54">
        <f>ROUND(AP105*'KYAW Rates'!$C$10,2)</f>
        <v>87.3</v>
      </c>
      <c r="AQ119" s="54">
        <f>ROUND(AQ105*'KYAW Rates'!$C$10,2)</f>
        <v>87.3</v>
      </c>
      <c r="AR119" s="54">
        <f>ROUND(AR105*'KYAW Rates'!$C$10,2)</f>
        <v>87.3</v>
      </c>
      <c r="AS119" s="54">
        <f>ROUND(AS105*'KYAW Rates'!$C$10,2)</f>
        <v>87.3</v>
      </c>
      <c r="AT119" s="54">
        <f>ROUND(AT105*'KYAW Rates'!$C$10,2)</f>
        <v>87.3</v>
      </c>
      <c r="AU119" s="54">
        <f>ROUND(AU105*'KYAW Rates'!$C$10,2)</f>
        <v>87.3</v>
      </c>
    </row>
    <row r="120" spans="2:47" x14ac:dyDescent="0.25">
      <c r="B120" t="s">
        <v>33</v>
      </c>
      <c r="C120" s="49">
        <f t="shared" si="203"/>
        <v>40652.699999999997</v>
      </c>
      <c r="D120" s="52">
        <f t="shared" si="199"/>
        <v>40233.600000000006</v>
      </c>
      <c r="E120" s="49">
        <f t="shared" si="200"/>
        <v>40233.600000000006</v>
      </c>
      <c r="F120" s="49">
        <f t="shared" si="201"/>
        <v>40233.600000000006</v>
      </c>
      <c r="G120" s="49">
        <f t="shared" si="202"/>
        <v>40233.600000000006</v>
      </c>
      <c r="H120" s="49">
        <f>ROUND(H106*'KYAW Rates'!$C$11,2)</f>
        <v>40233.599999999999</v>
      </c>
      <c r="I120" s="49">
        <f>ROUND(I106*'KYAW Rates'!$C$11,2)</f>
        <v>40233.599999999999</v>
      </c>
      <c r="J120" s="49">
        <f>ROUND(J106*'KYAW Rates'!$C$11,2)</f>
        <v>40233.599999999999</v>
      </c>
      <c r="K120" s="49"/>
      <c r="L120" s="54">
        <f>ROUND(L106*'KYAW Rates'!$C$11,2)</f>
        <v>3352.8</v>
      </c>
      <c r="M120" s="54">
        <f>ROUND(M106*'KYAW Rates'!$C$11,2)</f>
        <v>2933.7</v>
      </c>
      <c r="N120" s="54">
        <f>ROUND(N106*'KYAW Rates'!$C$11,2)</f>
        <v>3632.2</v>
      </c>
      <c r="O120" s="54">
        <f>ROUND(O106*'KYAW Rates'!$C$11,2)</f>
        <v>3911.6</v>
      </c>
      <c r="P120" s="54">
        <f>ROUND(P106*'KYAW Rates'!$C$11,2)</f>
        <v>3352.8</v>
      </c>
      <c r="Q120" s="54">
        <f>ROUND(Q106*'KYAW Rates'!$C$11,2)</f>
        <v>3352.8</v>
      </c>
      <c r="R120" s="54">
        <f>ROUND(R106*'KYAW Rates'!$C$11,2)</f>
        <v>3352.8</v>
      </c>
      <c r="S120" s="54">
        <f>ROUND(S106*'KYAW Rates'!$C$11,2)</f>
        <v>3352.8</v>
      </c>
      <c r="T120" s="54">
        <f>ROUND(T106*'KYAW Rates'!$C$11,2)</f>
        <v>3073.4</v>
      </c>
      <c r="U120" s="54">
        <f>ROUND(U106*'KYAW Rates'!$C$11,2)</f>
        <v>3632.2</v>
      </c>
      <c r="V120" s="54">
        <f>ROUND(V106*'KYAW Rates'!$C$11,2)</f>
        <v>2933.7</v>
      </c>
      <c r="W120" s="54">
        <f>ROUND(W106*'KYAW Rates'!$C$11,2)</f>
        <v>3771.9</v>
      </c>
      <c r="X120" s="131">
        <f>ROUND(X106*'KYAW Rates'!$C$11,2)</f>
        <v>3213.1</v>
      </c>
      <c r="Y120" s="131">
        <f>ROUND(Y106*'KYAW Rates'!$C$11,2)</f>
        <v>3492.5</v>
      </c>
      <c r="Z120" s="54">
        <f>ROUND(Z106*'KYAW Rates'!$C$11,2)</f>
        <v>3352.8</v>
      </c>
      <c r="AA120" s="54">
        <f>ROUND(AA106*'KYAW Rates'!$C$11,2)</f>
        <v>3352.8</v>
      </c>
      <c r="AB120" s="54">
        <f>ROUND(AB106*'KYAW Rates'!$C$11,2)</f>
        <v>3352.8</v>
      </c>
      <c r="AC120" s="54">
        <f>ROUND(AC106*'KYAW Rates'!$C$11,2)</f>
        <v>3352.8</v>
      </c>
      <c r="AD120" s="54">
        <f>ROUND(AD106*'KYAW Rates'!$C$11,2)</f>
        <v>3352.8</v>
      </c>
      <c r="AE120" s="54">
        <f>ROUND(AE106*'KYAW Rates'!$C$11,2)</f>
        <v>3352.8</v>
      </c>
      <c r="AF120" s="54">
        <f>ROUND(AF106*'KYAW Rates'!$C$11,2)</f>
        <v>3352.8</v>
      </c>
      <c r="AG120" s="54">
        <f>ROUND(AG106*'KYAW Rates'!$C$11,2)</f>
        <v>3352.8</v>
      </c>
      <c r="AH120" s="54">
        <f>ROUND(AH106*'KYAW Rates'!$C$11,2)</f>
        <v>3352.8</v>
      </c>
      <c r="AI120" s="54">
        <f>ROUND(AI106*'KYAW Rates'!$C$11,2)</f>
        <v>3352.8</v>
      </c>
      <c r="AJ120" s="54">
        <f>ROUND(AJ106*'KYAW Rates'!$C$11,2)</f>
        <v>3352.8</v>
      </c>
      <c r="AK120" s="54">
        <f>ROUND(AK106*'KYAW Rates'!$C$11,2)</f>
        <v>3352.8</v>
      </c>
      <c r="AL120" s="54">
        <f>ROUND(AL106*'KYAW Rates'!$C$11,2)</f>
        <v>3352.8</v>
      </c>
      <c r="AM120" s="54">
        <f>ROUND(AM106*'KYAW Rates'!$C$11,2)</f>
        <v>3352.8</v>
      </c>
      <c r="AN120" s="54">
        <f>ROUND(AN106*'KYAW Rates'!$C$11,2)</f>
        <v>3352.8</v>
      </c>
      <c r="AO120" s="54">
        <f>ROUND(AO106*'KYAW Rates'!$C$11,2)</f>
        <v>3352.8</v>
      </c>
      <c r="AP120" s="54">
        <f>ROUND(AP106*'KYAW Rates'!$C$11,2)</f>
        <v>3352.8</v>
      </c>
      <c r="AQ120" s="54">
        <f>ROUND(AQ106*'KYAW Rates'!$C$11,2)</f>
        <v>3352.8</v>
      </c>
      <c r="AR120" s="54">
        <f>ROUND(AR106*'KYAW Rates'!$C$11,2)</f>
        <v>3352.8</v>
      </c>
      <c r="AS120" s="54">
        <f>ROUND(AS106*'KYAW Rates'!$C$11,2)</f>
        <v>3352.8</v>
      </c>
      <c r="AT120" s="54">
        <f>ROUND(AT106*'KYAW Rates'!$C$11,2)</f>
        <v>3352.8</v>
      </c>
      <c r="AU120" s="54">
        <f>ROUND(AU106*'KYAW Rates'!$C$11,2)</f>
        <v>3352.8</v>
      </c>
    </row>
    <row r="121" spans="2:47" x14ac:dyDescent="0.25">
      <c r="B121" t="s">
        <v>34</v>
      </c>
      <c r="C121" s="49">
        <f t="shared" si="203"/>
        <v>0</v>
      </c>
      <c r="D121" s="52">
        <f t="shared" si="199"/>
        <v>0</v>
      </c>
      <c r="E121" s="49">
        <f t="shared" si="200"/>
        <v>0</v>
      </c>
      <c r="F121" s="49">
        <f t="shared" si="201"/>
        <v>0</v>
      </c>
      <c r="G121" s="49">
        <f t="shared" si="202"/>
        <v>0</v>
      </c>
      <c r="H121" s="49">
        <f>ROUND(H107*'KYAW Rates'!$C$12,2)</f>
        <v>0</v>
      </c>
      <c r="I121" s="49">
        <f>ROUND(I107*'KYAW Rates'!$C$12,2)</f>
        <v>0</v>
      </c>
      <c r="J121" s="49">
        <f>ROUND(J107*'KYAW Rates'!$C$12,2)</f>
        <v>0</v>
      </c>
      <c r="K121" s="49"/>
      <c r="L121" s="54">
        <f>ROUND(L107*'KYAW Rates'!$C$12,2)</f>
        <v>0</v>
      </c>
      <c r="M121" s="54">
        <f>ROUND(M107*'KYAW Rates'!$C$12,2)</f>
        <v>0</v>
      </c>
      <c r="N121" s="54">
        <f>ROUND(N107*'KYAW Rates'!$C$12,2)</f>
        <v>0</v>
      </c>
      <c r="O121" s="54">
        <f>ROUND(O107*'KYAW Rates'!$C$12,2)</f>
        <v>0</v>
      </c>
      <c r="P121" s="54">
        <f>ROUND(P107*'KYAW Rates'!$C$12,2)</f>
        <v>0</v>
      </c>
      <c r="Q121" s="54">
        <f>ROUND(Q107*'KYAW Rates'!$C$12,2)</f>
        <v>0</v>
      </c>
      <c r="R121" s="54">
        <f>ROUND(R107*'KYAW Rates'!$C$12,2)</f>
        <v>0</v>
      </c>
      <c r="S121" s="54">
        <f>ROUND(S107*'KYAW Rates'!$C$12,2)</f>
        <v>0</v>
      </c>
      <c r="T121" s="54">
        <f>ROUND(T107*'KYAW Rates'!$C$12,2)</f>
        <v>0</v>
      </c>
      <c r="U121" s="54">
        <f>ROUND(U107*'KYAW Rates'!$C$12,2)</f>
        <v>0</v>
      </c>
      <c r="V121" s="54">
        <f>ROUND(V107*'KYAW Rates'!$C$12,2)</f>
        <v>0</v>
      </c>
      <c r="W121" s="54">
        <f>ROUND(W107*'KYAW Rates'!$C$12,2)</f>
        <v>0</v>
      </c>
      <c r="X121" s="131">
        <f>ROUND(X107*'KYAW Rates'!$C$12,2)</f>
        <v>0</v>
      </c>
      <c r="Y121" s="131">
        <f>ROUND(Y107*'KYAW Rates'!$C$12,2)</f>
        <v>0</v>
      </c>
      <c r="Z121" s="54">
        <f>ROUND(Z107*'KYAW Rates'!$C$12,2)</f>
        <v>0</v>
      </c>
      <c r="AA121" s="54">
        <f>ROUND(AA107*'KYAW Rates'!$C$12,2)</f>
        <v>0</v>
      </c>
      <c r="AB121" s="54">
        <f>ROUND(AB107*'KYAW Rates'!$C$12,2)</f>
        <v>0</v>
      </c>
      <c r="AC121" s="54">
        <f>ROUND(AC107*'KYAW Rates'!$C$12,2)</f>
        <v>0</v>
      </c>
      <c r="AD121" s="54">
        <f>ROUND(AD107*'KYAW Rates'!$C$12,2)</f>
        <v>0</v>
      </c>
      <c r="AE121" s="54">
        <f>ROUND(AE107*'KYAW Rates'!$C$12,2)</f>
        <v>0</v>
      </c>
      <c r="AF121" s="54">
        <f>ROUND(AF107*'KYAW Rates'!$C$12,2)</f>
        <v>0</v>
      </c>
      <c r="AG121" s="54">
        <f>ROUND(AG107*'KYAW Rates'!$C$12,2)</f>
        <v>0</v>
      </c>
      <c r="AH121" s="54">
        <f>ROUND(AH107*'KYAW Rates'!$C$12,2)</f>
        <v>0</v>
      </c>
      <c r="AI121" s="54">
        <f>ROUND(AI107*'KYAW Rates'!$C$12,2)</f>
        <v>0</v>
      </c>
      <c r="AJ121" s="54">
        <f>ROUND(AJ107*'KYAW Rates'!$C$12,2)</f>
        <v>0</v>
      </c>
      <c r="AK121" s="54">
        <f>ROUND(AK107*'KYAW Rates'!$C$12,2)</f>
        <v>0</v>
      </c>
      <c r="AL121" s="54">
        <f>ROUND(AL107*'KYAW Rates'!$C$12,2)</f>
        <v>0</v>
      </c>
      <c r="AM121" s="54">
        <f>ROUND(AM107*'KYAW Rates'!$C$12,2)</f>
        <v>0</v>
      </c>
      <c r="AN121" s="54">
        <f>ROUND(AN107*'KYAW Rates'!$C$12,2)</f>
        <v>0</v>
      </c>
      <c r="AO121" s="54">
        <f>ROUND(AO107*'KYAW Rates'!$C$12,2)</f>
        <v>0</v>
      </c>
      <c r="AP121" s="54">
        <f>ROUND(AP107*'KYAW Rates'!$C$12,2)</f>
        <v>0</v>
      </c>
      <c r="AQ121" s="54">
        <f>ROUND(AQ107*'KYAW Rates'!$C$12,2)</f>
        <v>0</v>
      </c>
      <c r="AR121" s="54">
        <f>ROUND(AR107*'KYAW Rates'!$C$12,2)</f>
        <v>0</v>
      </c>
      <c r="AS121" s="54">
        <f>ROUND(AS107*'KYAW Rates'!$C$12,2)</f>
        <v>0</v>
      </c>
      <c r="AT121" s="54">
        <f>ROUND(AT107*'KYAW Rates'!$C$12,2)</f>
        <v>0</v>
      </c>
      <c r="AU121" s="54">
        <f>ROUND(AU107*'KYAW Rates'!$C$12,2)</f>
        <v>0</v>
      </c>
    </row>
    <row r="122" spans="2:47" x14ac:dyDescent="0.25">
      <c r="B122" t="s">
        <v>35</v>
      </c>
      <c r="C122" s="49">
        <f t="shared" si="203"/>
        <v>52828.6</v>
      </c>
      <c r="D122" s="52">
        <f t="shared" si="199"/>
        <v>52392</v>
      </c>
      <c r="E122" s="49">
        <f t="shared" si="200"/>
        <v>52392</v>
      </c>
      <c r="F122" s="49">
        <f t="shared" si="201"/>
        <v>52392</v>
      </c>
      <c r="G122" s="49">
        <f t="shared" si="202"/>
        <v>52392</v>
      </c>
      <c r="H122" s="49">
        <f>ROUND(H108*'KYAW Rates'!$C$13,2)</f>
        <v>52392</v>
      </c>
      <c r="I122" s="49">
        <f>ROUND(I108*'KYAW Rates'!$C$13,2)</f>
        <v>52392</v>
      </c>
      <c r="J122" s="49">
        <f>ROUND(J108*'KYAW Rates'!$C$13,2)</f>
        <v>52392</v>
      </c>
      <c r="K122" s="49"/>
      <c r="L122" s="54">
        <f>ROUND(L108*'KYAW Rates'!$C$13,2)</f>
        <v>3929.4</v>
      </c>
      <c r="M122" s="54">
        <f>ROUND(M108*'KYAW Rates'!$C$13,2)</f>
        <v>3929.4</v>
      </c>
      <c r="N122" s="54">
        <f>ROUND(N108*'KYAW Rates'!$C$13,2)</f>
        <v>5239.2</v>
      </c>
      <c r="O122" s="54">
        <f>ROUND(O108*'KYAW Rates'!$C$13,2)</f>
        <v>4802.6000000000004</v>
      </c>
      <c r="P122" s="54">
        <f>ROUND(P108*'KYAW Rates'!$C$13,2)</f>
        <v>4366</v>
      </c>
      <c r="Q122" s="54">
        <f>ROUND(Q108*'KYAW Rates'!$C$13,2)</f>
        <v>4366</v>
      </c>
      <c r="R122" s="54">
        <f>ROUND(R108*'KYAW Rates'!$C$13,2)</f>
        <v>4366</v>
      </c>
      <c r="S122" s="54">
        <f>ROUND(S108*'KYAW Rates'!$C$13,2)</f>
        <v>4366</v>
      </c>
      <c r="T122" s="54">
        <f>ROUND(T108*'KYAW Rates'!$C$13,2)</f>
        <v>3929.4</v>
      </c>
      <c r="U122" s="54">
        <f>ROUND(U108*'KYAW Rates'!$C$13,2)</f>
        <v>4802.6000000000004</v>
      </c>
      <c r="V122" s="54">
        <f>ROUND(V108*'KYAW Rates'!$C$13,2)</f>
        <v>3929.4</v>
      </c>
      <c r="W122" s="54">
        <f>ROUND(W108*'KYAW Rates'!$C$13,2)</f>
        <v>4802.6000000000004</v>
      </c>
      <c r="X122" s="131">
        <f>ROUND(X108*'KYAW Rates'!$C$13,2)</f>
        <v>4366</v>
      </c>
      <c r="Y122" s="131">
        <f>ROUND(Y108*'KYAW Rates'!$C$13,2)</f>
        <v>4366</v>
      </c>
      <c r="Z122" s="54">
        <f>ROUND(Z108*'KYAW Rates'!$C$13,2)</f>
        <v>4366</v>
      </c>
      <c r="AA122" s="54">
        <f>ROUND(AA108*'KYAW Rates'!$C$13,2)</f>
        <v>4366</v>
      </c>
      <c r="AB122" s="54">
        <f>ROUND(AB108*'KYAW Rates'!$C$13,2)</f>
        <v>4366</v>
      </c>
      <c r="AC122" s="54">
        <f>ROUND(AC108*'KYAW Rates'!$C$13,2)</f>
        <v>4366</v>
      </c>
      <c r="AD122" s="54">
        <f>ROUND(AD108*'KYAW Rates'!$C$13,2)</f>
        <v>4366</v>
      </c>
      <c r="AE122" s="54">
        <f>ROUND(AE108*'KYAW Rates'!$C$13,2)</f>
        <v>4366</v>
      </c>
      <c r="AF122" s="54">
        <f>ROUND(AF108*'KYAW Rates'!$C$13,2)</f>
        <v>4366</v>
      </c>
      <c r="AG122" s="54">
        <f>ROUND(AG108*'KYAW Rates'!$C$13,2)</f>
        <v>4366</v>
      </c>
      <c r="AH122" s="54">
        <f>ROUND(AH108*'KYAW Rates'!$C$13,2)</f>
        <v>4366</v>
      </c>
      <c r="AI122" s="54">
        <f>ROUND(AI108*'KYAW Rates'!$C$13,2)</f>
        <v>4366</v>
      </c>
      <c r="AJ122" s="54">
        <f>ROUND(AJ108*'KYAW Rates'!$C$13,2)</f>
        <v>4366</v>
      </c>
      <c r="AK122" s="54">
        <f>ROUND(AK108*'KYAW Rates'!$C$13,2)</f>
        <v>4366</v>
      </c>
      <c r="AL122" s="54">
        <f>ROUND(AL108*'KYAW Rates'!$C$13,2)</f>
        <v>4366</v>
      </c>
      <c r="AM122" s="54">
        <f>ROUND(AM108*'KYAW Rates'!$C$13,2)</f>
        <v>4366</v>
      </c>
      <c r="AN122" s="54">
        <f>ROUND(AN108*'KYAW Rates'!$C$13,2)</f>
        <v>4366</v>
      </c>
      <c r="AO122" s="54">
        <f>ROUND(AO108*'KYAW Rates'!$C$13,2)</f>
        <v>4366</v>
      </c>
      <c r="AP122" s="54">
        <f>ROUND(AP108*'KYAW Rates'!$C$13,2)</f>
        <v>4366</v>
      </c>
      <c r="AQ122" s="54">
        <f>ROUND(AQ108*'KYAW Rates'!$C$13,2)</f>
        <v>4366</v>
      </c>
      <c r="AR122" s="54">
        <f>ROUND(AR108*'KYAW Rates'!$C$13,2)</f>
        <v>4366</v>
      </c>
      <c r="AS122" s="54">
        <f>ROUND(AS108*'KYAW Rates'!$C$13,2)</f>
        <v>4366</v>
      </c>
      <c r="AT122" s="54">
        <f>ROUND(AT108*'KYAW Rates'!$C$13,2)</f>
        <v>4366</v>
      </c>
      <c r="AU122" s="54">
        <f>ROUND(AU108*'KYAW Rates'!$C$13,2)</f>
        <v>4366</v>
      </c>
    </row>
    <row r="123" spans="2:47" x14ac:dyDescent="0.25">
      <c r="B123" t="s">
        <v>36</v>
      </c>
      <c r="C123" s="49">
        <f t="shared" si="203"/>
        <v>96030</v>
      </c>
      <c r="D123" s="52">
        <f t="shared" si="199"/>
        <v>94284</v>
      </c>
      <c r="E123" s="49">
        <f t="shared" si="200"/>
        <v>94284</v>
      </c>
      <c r="F123" s="49">
        <f t="shared" si="201"/>
        <v>94284</v>
      </c>
      <c r="G123" s="49">
        <f t="shared" si="202"/>
        <v>94284</v>
      </c>
      <c r="H123" s="49">
        <f>ROUND(H109*'KYAW Rates'!$C$14,2)</f>
        <v>94284</v>
      </c>
      <c r="I123" s="49">
        <f>ROUND(I109*'KYAW Rates'!$C$14,2)</f>
        <v>94284</v>
      </c>
      <c r="J123" s="49">
        <f>ROUND(J109*'KYAW Rates'!$C$14,2)</f>
        <v>94284</v>
      </c>
      <c r="K123" s="49"/>
      <c r="L123" s="54">
        <f>ROUND(L109*'KYAW Rates'!$C$14,2)</f>
        <v>6984</v>
      </c>
      <c r="M123" s="54">
        <f>ROUND(M109*'KYAW Rates'!$C$14,2)</f>
        <v>8730</v>
      </c>
      <c r="N123" s="54">
        <f>ROUND(N109*'KYAW Rates'!$C$14,2)</f>
        <v>9603</v>
      </c>
      <c r="O123" s="54">
        <f>ROUND(O109*'KYAW Rates'!$C$14,2)</f>
        <v>7857</v>
      </c>
      <c r="P123" s="54">
        <f>ROUND(P109*'KYAW Rates'!$C$14,2)</f>
        <v>7857</v>
      </c>
      <c r="Q123" s="54">
        <f>ROUND(Q109*'KYAW Rates'!$C$14,2)</f>
        <v>7857</v>
      </c>
      <c r="R123" s="54">
        <f>ROUND(R109*'KYAW Rates'!$C$14,2)</f>
        <v>7857</v>
      </c>
      <c r="S123" s="54">
        <f>ROUND(S109*'KYAW Rates'!$C$14,2)</f>
        <v>7857</v>
      </c>
      <c r="T123" s="54">
        <f>ROUND(T109*'KYAW Rates'!$C$14,2)</f>
        <v>7857</v>
      </c>
      <c r="U123" s="54">
        <f>ROUND(U109*'KYAW Rates'!$C$14,2)</f>
        <v>7857</v>
      </c>
      <c r="V123" s="54">
        <f>ROUND(V109*'KYAW Rates'!$C$14,2)</f>
        <v>6111</v>
      </c>
      <c r="W123" s="54">
        <f>ROUND(W109*'KYAW Rates'!$C$14,2)</f>
        <v>9603</v>
      </c>
      <c r="X123" s="131">
        <f>ROUND(X109*'KYAW Rates'!$C$14,2)</f>
        <v>6111</v>
      </c>
      <c r="Y123" s="131">
        <f>ROUND(Y109*'KYAW Rates'!$C$14,2)</f>
        <v>9603</v>
      </c>
      <c r="Z123" s="54">
        <f>ROUND(Z109*'KYAW Rates'!$C$14,2)</f>
        <v>7857</v>
      </c>
      <c r="AA123" s="54">
        <f>ROUND(AA109*'KYAW Rates'!$C$14,2)</f>
        <v>7857</v>
      </c>
      <c r="AB123" s="54">
        <f>ROUND(AB109*'KYAW Rates'!$C$14,2)</f>
        <v>7857</v>
      </c>
      <c r="AC123" s="54">
        <f>ROUND(AC109*'KYAW Rates'!$C$14,2)</f>
        <v>7857</v>
      </c>
      <c r="AD123" s="54">
        <f>ROUND(AD109*'KYAW Rates'!$C$14,2)</f>
        <v>7857</v>
      </c>
      <c r="AE123" s="54">
        <f>ROUND(AE109*'KYAW Rates'!$C$14,2)</f>
        <v>7857</v>
      </c>
      <c r="AF123" s="54">
        <f>ROUND(AF109*'KYAW Rates'!$C$14,2)</f>
        <v>7857</v>
      </c>
      <c r="AG123" s="54">
        <f>ROUND(AG109*'KYAW Rates'!$C$14,2)</f>
        <v>7857</v>
      </c>
      <c r="AH123" s="54">
        <f>ROUND(AH109*'KYAW Rates'!$C$14,2)</f>
        <v>7857</v>
      </c>
      <c r="AI123" s="54">
        <f>ROUND(AI109*'KYAW Rates'!$C$14,2)</f>
        <v>7857</v>
      </c>
      <c r="AJ123" s="54">
        <f>ROUND(AJ109*'KYAW Rates'!$C$14,2)</f>
        <v>7857</v>
      </c>
      <c r="AK123" s="54">
        <f>ROUND(AK109*'KYAW Rates'!$C$14,2)</f>
        <v>7857</v>
      </c>
      <c r="AL123" s="54">
        <f>ROUND(AL109*'KYAW Rates'!$C$14,2)</f>
        <v>7857</v>
      </c>
      <c r="AM123" s="54">
        <f>ROUND(AM109*'KYAW Rates'!$C$14,2)</f>
        <v>7857</v>
      </c>
      <c r="AN123" s="54">
        <f>ROUND(AN109*'KYAW Rates'!$C$14,2)</f>
        <v>7857</v>
      </c>
      <c r="AO123" s="54">
        <f>ROUND(AO109*'KYAW Rates'!$C$14,2)</f>
        <v>7857</v>
      </c>
      <c r="AP123" s="54">
        <f>ROUND(AP109*'KYAW Rates'!$C$14,2)</f>
        <v>7857</v>
      </c>
      <c r="AQ123" s="54">
        <f>ROUND(AQ109*'KYAW Rates'!$C$14,2)</f>
        <v>7857</v>
      </c>
      <c r="AR123" s="54">
        <f>ROUND(AR109*'KYAW Rates'!$C$14,2)</f>
        <v>7857</v>
      </c>
      <c r="AS123" s="54">
        <f>ROUND(AS109*'KYAW Rates'!$C$14,2)</f>
        <v>7857</v>
      </c>
      <c r="AT123" s="54">
        <f>ROUND(AT109*'KYAW Rates'!$C$14,2)</f>
        <v>7857</v>
      </c>
      <c r="AU123" s="54">
        <f>ROUND(AU109*'KYAW Rates'!$C$14,2)</f>
        <v>7857</v>
      </c>
    </row>
    <row r="124" spans="2:47" x14ac:dyDescent="0.25">
      <c r="B124" t="s">
        <v>37</v>
      </c>
      <c r="C124" s="49">
        <f t="shared" si="203"/>
        <v>0</v>
      </c>
      <c r="D124" s="52">
        <f t="shared" si="199"/>
        <v>0</v>
      </c>
      <c r="E124" s="49">
        <f t="shared" si="200"/>
        <v>0</v>
      </c>
      <c r="F124" s="49">
        <f t="shared" si="201"/>
        <v>0</v>
      </c>
      <c r="G124" s="49">
        <f t="shared" si="202"/>
        <v>0</v>
      </c>
      <c r="H124" s="49">
        <f>ROUND(H110*'KYAW Rates'!$C$15,2)</f>
        <v>0</v>
      </c>
      <c r="I124" s="49">
        <f>ROUND(I110*'KYAW Rates'!$C$15,2)</f>
        <v>0</v>
      </c>
      <c r="J124" s="49">
        <f>ROUND(J110*'KYAW Rates'!$C$15,2)</f>
        <v>0</v>
      </c>
      <c r="K124" s="49"/>
      <c r="L124" s="54">
        <f>ROUND(L110*'KYAW Rates'!$C$15,2)</f>
        <v>0</v>
      </c>
      <c r="M124" s="54">
        <f>ROUND(M110*'KYAW Rates'!$C$15,2)</f>
        <v>0</v>
      </c>
      <c r="N124" s="54">
        <f>ROUND(N110*'KYAW Rates'!$C$15,2)</f>
        <v>0</v>
      </c>
      <c r="O124" s="54">
        <f>ROUND(O110*'KYAW Rates'!$C$15,2)</f>
        <v>0</v>
      </c>
      <c r="P124" s="54">
        <f>ROUND(P110*'KYAW Rates'!$C$15,2)</f>
        <v>0</v>
      </c>
      <c r="Q124" s="54">
        <f>ROUND(Q110*'KYAW Rates'!$C$15,2)</f>
        <v>0</v>
      </c>
      <c r="R124" s="54">
        <f>ROUND(R110*'KYAW Rates'!$C$15,2)</f>
        <v>0</v>
      </c>
      <c r="S124" s="54">
        <f>ROUND(S110*'KYAW Rates'!$C$15,2)</f>
        <v>0</v>
      </c>
      <c r="T124" s="54">
        <f>ROUND(T110*'KYAW Rates'!$C$15,2)</f>
        <v>0</v>
      </c>
      <c r="U124" s="54">
        <f>ROUND(U110*'KYAW Rates'!$C$15,2)</f>
        <v>0</v>
      </c>
      <c r="V124" s="54">
        <f>ROUND(V110*'KYAW Rates'!$C$15,2)</f>
        <v>0</v>
      </c>
      <c r="W124" s="54">
        <f>ROUND(W110*'KYAW Rates'!$C$15,2)</f>
        <v>0</v>
      </c>
      <c r="X124" s="131">
        <f>ROUND(X110*'KYAW Rates'!$C$15,2)</f>
        <v>0</v>
      </c>
      <c r="Y124" s="131">
        <f>ROUND(Y110*'KYAW Rates'!$C$15,2)</f>
        <v>0</v>
      </c>
      <c r="Z124" s="54">
        <f>ROUND(Z110*'KYAW Rates'!$C$15,2)</f>
        <v>0</v>
      </c>
      <c r="AA124" s="54">
        <f>ROUND(AA110*'KYAW Rates'!$C$15,2)</f>
        <v>0</v>
      </c>
      <c r="AB124" s="54">
        <f>ROUND(AB110*'KYAW Rates'!$C$15,2)</f>
        <v>0</v>
      </c>
      <c r="AC124" s="54">
        <f>ROUND(AC110*'KYAW Rates'!$C$15,2)</f>
        <v>0</v>
      </c>
      <c r="AD124" s="54">
        <f>ROUND(AD110*'KYAW Rates'!$C$15,2)</f>
        <v>0</v>
      </c>
      <c r="AE124" s="54">
        <f>ROUND(AE110*'KYAW Rates'!$C$15,2)</f>
        <v>0</v>
      </c>
      <c r="AF124" s="54">
        <f>ROUND(AF110*'KYAW Rates'!$C$15,2)</f>
        <v>0</v>
      </c>
      <c r="AG124" s="54">
        <f>ROUND(AG110*'KYAW Rates'!$C$15,2)</f>
        <v>0</v>
      </c>
      <c r="AH124" s="54">
        <f>ROUND(AH110*'KYAW Rates'!$C$15,2)</f>
        <v>0</v>
      </c>
      <c r="AI124" s="54">
        <f>ROUND(AI110*'KYAW Rates'!$C$15,2)</f>
        <v>0</v>
      </c>
      <c r="AJ124" s="54">
        <f>ROUND(AJ110*'KYAW Rates'!$C$15,2)</f>
        <v>0</v>
      </c>
      <c r="AK124" s="54">
        <f>ROUND(AK110*'KYAW Rates'!$C$15,2)</f>
        <v>0</v>
      </c>
      <c r="AL124" s="54">
        <f>ROUND(AL110*'KYAW Rates'!$C$15,2)</f>
        <v>0</v>
      </c>
      <c r="AM124" s="54">
        <f>ROUND(AM110*'KYAW Rates'!$C$15,2)</f>
        <v>0</v>
      </c>
      <c r="AN124" s="54">
        <f>ROUND(AN110*'KYAW Rates'!$C$15,2)</f>
        <v>0</v>
      </c>
      <c r="AO124" s="54">
        <f>ROUND(AO110*'KYAW Rates'!$C$15,2)</f>
        <v>0</v>
      </c>
      <c r="AP124" s="54">
        <f>ROUND(AP110*'KYAW Rates'!$C$15,2)</f>
        <v>0</v>
      </c>
      <c r="AQ124" s="54">
        <f>ROUND(AQ110*'KYAW Rates'!$C$15,2)</f>
        <v>0</v>
      </c>
      <c r="AR124" s="54">
        <f>ROUND(AR110*'KYAW Rates'!$C$15,2)</f>
        <v>0</v>
      </c>
      <c r="AS124" s="54">
        <f>ROUND(AS110*'KYAW Rates'!$C$15,2)</f>
        <v>0</v>
      </c>
      <c r="AT124" s="54">
        <f>ROUND(AT110*'KYAW Rates'!$C$15,2)</f>
        <v>0</v>
      </c>
      <c r="AU124" s="54">
        <f>ROUND(AU110*'KYAW Rates'!$C$15,2)</f>
        <v>0</v>
      </c>
    </row>
    <row r="125" spans="2:47" x14ac:dyDescent="0.25">
      <c r="C125" s="54"/>
      <c r="D125" s="54"/>
      <c r="E125" s="54"/>
      <c r="F125" s="54"/>
      <c r="G125" s="54"/>
      <c r="H125" s="54"/>
      <c r="I125" s="54"/>
      <c r="J125" s="54"/>
      <c r="K125" s="49"/>
      <c r="L125" s="54"/>
      <c r="M125" s="54"/>
      <c r="N125" s="54"/>
      <c r="O125" s="54"/>
      <c r="P125" s="54"/>
      <c r="Q125" s="54"/>
      <c r="R125" s="54"/>
      <c r="S125" s="54"/>
      <c r="T125" s="54"/>
      <c r="U125" s="54"/>
      <c r="V125" s="54"/>
      <c r="W125" s="54"/>
      <c r="X125" s="131"/>
      <c r="Y125" s="131"/>
      <c r="Z125" s="54"/>
      <c r="AA125" s="54"/>
      <c r="AB125" s="54"/>
      <c r="AC125" s="54"/>
      <c r="AD125" s="54"/>
      <c r="AE125" s="54"/>
      <c r="AF125" s="54"/>
      <c r="AG125" s="54"/>
      <c r="AH125" s="54"/>
      <c r="AI125" s="54"/>
      <c r="AJ125" s="54"/>
      <c r="AK125" s="54"/>
      <c r="AL125" s="54"/>
      <c r="AM125" s="54"/>
      <c r="AN125" s="54"/>
      <c r="AO125" s="54"/>
      <c r="AP125" s="54"/>
      <c r="AQ125" s="54"/>
      <c r="AR125" s="54"/>
      <c r="AS125" s="54"/>
      <c r="AT125" s="54"/>
      <c r="AU125" s="54"/>
    </row>
    <row r="126" spans="2:47" ht="15.75" thickBot="1" x14ac:dyDescent="0.3">
      <c r="C126" s="55">
        <f t="shared" ref="C126" si="204">SUM(C116:C125)</f>
        <v>194289.38999999998</v>
      </c>
      <c r="D126" s="55">
        <f>SUM(D116:D125)</f>
        <v>190784.63</v>
      </c>
      <c r="E126" s="55">
        <f t="shared" ref="E126:F126" si="205">SUM(E116:E125)</f>
        <v>190936</v>
      </c>
      <c r="F126" s="55">
        <f t="shared" si="205"/>
        <v>190892.40000000002</v>
      </c>
      <c r="G126" s="55">
        <f>SUM(G116:G125)</f>
        <v>190892.40000000002</v>
      </c>
      <c r="H126" s="55">
        <f t="shared" ref="H126:J126" si="206">SUM(H116:H125)</f>
        <v>190892.4</v>
      </c>
      <c r="I126" s="55">
        <f t="shared" si="206"/>
        <v>190892.4</v>
      </c>
      <c r="J126" s="55">
        <f t="shared" si="206"/>
        <v>190892.4</v>
      </c>
      <c r="K126" s="49"/>
      <c r="L126" s="55">
        <f t="shared" ref="L126:W126" si="207">SUM(L116:L125)</f>
        <v>15606.460000000001</v>
      </c>
      <c r="M126" s="55">
        <f t="shared" si="207"/>
        <v>15907.45</v>
      </c>
      <c r="N126" s="55">
        <f t="shared" si="207"/>
        <v>18788.75</v>
      </c>
      <c r="O126" s="55">
        <f t="shared" si="207"/>
        <v>16929.150000000001</v>
      </c>
      <c r="P126" s="55">
        <f t="shared" si="207"/>
        <v>15890.15</v>
      </c>
      <c r="Q126" s="55">
        <f t="shared" si="207"/>
        <v>15890.15</v>
      </c>
      <c r="R126" s="55">
        <f t="shared" si="207"/>
        <v>15890.15</v>
      </c>
      <c r="S126" s="55">
        <f t="shared" si="207"/>
        <v>15907.7</v>
      </c>
      <c r="T126" s="55">
        <f t="shared" si="207"/>
        <v>15158.130000000001</v>
      </c>
      <c r="U126" s="55">
        <f t="shared" si="207"/>
        <v>16642.48</v>
      </c>
      <c r="V126" s="55">
        <f t="shared" si="207"/>
        <v>13175.2</v>
      </c>
      <c r="W126" s="55">
        <f t="shared" si="207"/>
        <v>18503.620000000003</v>
      </c>
      <c r="X126" s="55">
        <f t="shared" ref="X126:AU126" si="208">SUM(X116:X125)</f>
        <v>14065.6</v>
      </c>
      <c r="Y126" s="55">
        <f t="shared" si="208"/>
        <v>17793.400000000001</v>
      </c>
      <c r="Z126" s="55">
        <f t="shared" si="208"/>
        <v>15907.7</v>
      </c>
      <c r="AA126" s="55">
        <f t="shared" si="208"/>
        <v>15907.7</v>
      </c>
      <c r="AB126" s="55">
        <f t="shared" si="208"/>
        <v>15907.7</v>
      </c>
      <c r="AC126" s="55">
        <f t="shared" si="208"/>
        <v>15907.7</v>
      </c>
      <c r="AD126" s="55">
        <f t="shared" si="208"/>
        <v>15907.7</v>
      </c>
      <c r="AE126" s="55">
        <f t="shared" si="208"/>
        <v>15907.7</v>
      </c>
      <c r="AF126" s="55">
        <f t="shared" si="208"/>
        <v>15907.7</v>
      </c>
      <c r="AG126" s="55">
        <f t="shared" si="208"/>
        <v>15907.7</v>
      </c>
      <c r="AH126" s="55">
        <f t="shared" si="208"/>
        <v>15907.7</v>
      </c>
      <c r="AI126" s="55">
        <f t="shared" si="208"/>
        <v>15907.7</v>
      </c>
      <c r="AJ126" s="55">
        <f t="shared" si="208"/>
        <v>15907.7</v>
      </c>
      <c r="AK126" s="55">
        <f t="shared" si="208"/>
        <v>15907.7</v>
      </c>
      <c r="AL126" s="55">
        <f t="shared" si="208"/>
        <v>15907.7</v>
      </c>
      <c r="AM126" s="55">
        <f t="shared" si="208"/>
        <v>15907.7</v>
      </c>
      <c r="AN126" s="55">
        <f t="shared" si="208"/>
        <v>15907.7</v>
      </c>
      <c r="AO126" s="55">
        <f t="shared" si="208"/>
        <v>15907.7</v>
      </c>
      <c r="AP126" s="55">
        <f t="shared" si="208"/>
        <v>15907.7</v>
      </c>
      <c r="AQ126" s="55">
        <f t="shared" si="208"/>
        <v>15907.7</v>
      </c>
      <c r="AR126" s="55">
        <f t="shared" si="208"/>
        <v>15907.7</v>
      </c>
      <c r="AS126" s="55">
        <f t="shared" si="208"/>
        <v>15907.7</v>
      </c>
      <c r="AT126" s="55">
        <f t="shared" si="208"/>
        <v>15907.7</v>
      </c>
      <c r="AU126" s="55">
        <f t="shared" si="208"/>
        <v>15907.7</v>
      </c>
    </row>
    <row r="127" spans="2:47" x14ac:dyDescent="0.25">
      <c r="K127" s="49"/>
    </row>
    <row r="128" spans="2:47" ht="15.75" thickBot="1" x14ac:dyDescent="0.3">
      <c r="B128" t="s">
        <v>45</v>
      </c>
      <c r="C128" s="64" t="str">
        <f t="shared" ref="C128:J128" si="209">+C$7</f>
        <v>2024</v>
      </c>
      <c r="D128" s="64" t="str">
        <f>+D$7</f>
        <v>TME 08/2025</v>
      </c>
      <c r="E128" s="64" t="str">
        <f t="shared" si="209"/>
        <v>2025</v>
      </c>
      <c r="F128" s="64" t="str">
        <f t="shared" si="209"/>
        <v>2026</v>
      </c>
      <c r="G128" s="73" t="str">
        <f t="shared" si="209"/>
        <v>FC END 12/26</v>
      </c>
      <c r="H128" s="81" t="str">
        <f t="shared" si="209"/>
        <v>2027</v>
      </c>
      <c r="I128" s="81" t="str">
        <f t="shared" si="209"/>
        <v>2028</v>
      </c>
      <c r="J128" s="81" t="str">
        <f t="shared" si="209"/>
        <v>2029</v>
      </c>
      <c r="K128" s="49"/>
      <c r="L128" s="64">
        <f t="shared" ref="L128:AU128" si="210">+L$7</f>
        <v>45292</v>
      </c>
      <c r="M128" s="64">
        <f t="shared" si="210"/>
        <v>45323</v>
      </c>
      <c r="N128" s="64">
        <f t="shared" si="210"/>
        <v>45352</v>
      </c>
      <c r="O128" s="64">
        <f t="shared" si="210"/>
        <v>45383</v>
      </c>
      <c r="P128" s="64">
        <f t="shared" si="210"/>
        <v>45413</v>
      </c>
      <c r="Q128" s="64">
        <f t="shared" si="210"/>
        <v>45444</v>
      </c>
      <c r="R128" s="64">
        <f t="shared" si="210"/>
        <v>45474</v>
      </c>
      <c r="S128" s="64">
        <f t="shared" si="210"/>
        <v>45505</v>
      </c>
      <c r="T128" s="64">
        <f t="shared" si="210"/>
        <v>45536</v>
      </c>
      <c r="U128" s="64">
        <f t="shared" si="210"/>
        <v>45566</v>
      </c>
      <c r="V128" s="64">
        <f t="shared" si="210"/>
        <v>45597</v>
      </c>
      <c r="W128" s="64">
        <f t="shared" si="210"/>
        <v>45627</v>
      </c>
      <c r="X128" s="64">
        <f t="shared" si="210"/>
        <v>45658</v>
      </c>
      <c r="Y128" s="64">
        <f t="shared" si="210"/>
        <v>45689</v>
      </c>
      <c r="Z128" s="64">
        <f t="shared" si="210"/>
        <v>45717</v>
      </c>
      <c r="AA128" s="64">
        <f t="shared" si="210"/>
        <v>45748</v>
      </c>
      <c r="AB128" s="64">
        <f t="shared" si="210"/>
        <v>45778</v>
      </c>
      <c r="AC128" s="64">
        <f t="shared" si="210"/>
        <v>45809</v>
      </c>
      <c r="AD128" s="64">
        <f t="shared" si="210"/>
        <v>45839</v>
      </c>
      <c r="AE128" s="64">
        <f t="shared" si="210"/>
        <v>45870</v>
      </c>
      <c r="AF128" s="64">
        <f t="shared" si="210"/>
        <v>45901</v>
      </c>
      <c r="AG128" s="64">
        <f t="shared" si="210"/>
        <v>45931</v>
      </c>
      <c r="AH128" s="64">
        <f t="shared" si="210"/>
        <v>45962</v>
      </c>
      <c r="AI128" s="64">
        <f t="shared" si="210"/>
        <v>45992</v>
      </c>
      <c r="AJ128" s="64">
        <f t="shared" si="210"/>
        <v>46023</v>
      </c>
      <c r="AK128" s="64">
        <f t="shared" si="210"/>
        <v>46054</v>
      </c>
      <c r="AL128" s="64">
        <f t="shared" si="210"/>
        <v>46082</v>
      </c>
      <c r="AM128" s="64">
        <f t="shared" si="210"/>
        <v>46113</v>
      </c>
      <c r="AN128" s="64">
        <f t="shared" si="210"/>
        <v>46143</v>
      </c>
      <c r="AO128" s="64">
        <f t="shared" si="210"/>
        <v>46174</v>
      </c>
      <c r="AP128" s="64">
        <f t="shared" si="210"/>
        <v>46204</v>
      </c>
      <c r="AQ128" s="64">
        <f t="shared" si="210"/>
        <v>46235</v>
      </c>
      <c r="AR128" s="64">
        <f t="shared" si="210"/>
        <v>46266</v>
      </c>
      <c r="AS128" s="64">
        <f t="shared" si="210"/>
        <v>46296</v>
      </c>
      <c r="AT128" s="64">
        <f t="shared" si="210"/>
        <v>46327</v>
      </c>
      <c r="AU128" s="64">
        <f t="shared" si="210"/>
        <v>46357</v>
      </c>
    </row>
    <row r="129" spans="2:47" x14ac:dyDescent="0.25">
      <c r="B129" t="s">
        <v>54</v>
      </c>
      <c r="C129" s="49">
        <f t="shared" ref="C129" si="211">SUM(L129:W129)</f>
        <v>5420347.8000000007</v>
      </c>
      <c r="D129" s="49">
        <f>SUM(T129:AE129)</f>
        <v>5626221.3200000003</v>
      </c>
      <c r="E129" s="49">
        <f>SUM(X129:AI129)</f>
        <v>5644265.0200000005</v>
      </c>
      <c r="F129" s="49">
        <f>SUM(AJ129:AU129)</f>
        <v>5730496.3000000007</v>
      </c>
      <c r="G129" s="49">
        <f>SUM(AJ129:AU129)</f>
        <v>5730496.3000000007</v>
      </c>
      <c r="H129" s="49">
        <f>+F129</f>
        <v>5730496.3000000007</v>
      </c>
      <c r="I129" s="49">
        <f>+H129</f>
        <v>5730496.3000000007</v>
      </c>
      <c r="J129" s="49">
        <f>+I129</f>
        <v>5730496.3000000007</v>
      </c>
      <c r="K129" s="49"/>
      <c r="L129" s="50">
        <f>'2024 Bill Analysis'!D144</f>
        <v>139305.17000000001</v>
      </c>
      <c r="M129" s="50">
        <f>'2024 Bill Analysis'!E144</f>
        <v>661562.32000000007</v>
      </c>
      <c r="N129" s="50">
        <f>'2024 Bill Analysis'!F144</f>
        <v>418531.63</v>
      </c>
      <c r="O129" s="50">
        <f>'2024 Bill Analysis'!G144</f>
        <v>362335.84</v>
      </c>
      <c r="P129" s="50">
        <f>'2024 Bill Analysis'!H144</f>
        <v>428302.32</v>
      </c>
      <c r="Q129" s="50">
        <f>'2024 Bill Analysis'!I144</f>
        <v>446073.28</v>
      </c>
      <c r="R129" s="50">
        <f>'2024 Bill Analysis'!J144</f>
        <v>529760.56000000006</v>
      </c>
      <c r="S129" s="50">
        <f>'2024 Bill Analysis'!K144</f>
        <v>552935.28</v>
      </c>
      <c r="T129" s="50">
        <f>'2024 Bill Analysis'!L144</f>
        <v>548096.96</v>
      </c>
      <c r="U129" s="50">
        <f>'2024 Bill Analysis'!M144</f>
        <v>490854.2</v>
      </c>
      <c r="V129" s="50">
        <f>'2024 Bill Analysis'!N144</f>
        <v>423713.32</v>
      </c>
      <c r="W129" s="50">
        <f>'2024 Bill Analysis'!O144</f>
        <v>418876.92</v>
      </c>
      <c r="X129" s="50">
        <f>'2025 Bill Analysis'!D71</f>
        <v>324173.04000000004</v>
      </c>
      <c r="Y129" s="50">
        <f>'2025 Bill Analysis'!E71</f>
        <v>435531.48</v>
      </c>
      <c r="Z129" s="102">
        <f>+KYAW!$N212*10</f>
        <v>428028</v>
      </c>
      <c r="AA129" s="102">
        <f>+KYAW!$N213*10</f>
        <v>434125.19999999995</v>
      </c>
      <c r="AB129" s="102">
        <f>+KYAW!$N214*10</f>
        <v>485825.7</v>
      </c>
      <c r="AC129" s="102">
        <f>+KYAW!$N215*10</f>
        <v>538185.30000000005</v>
      </c>
      <c r="AD129" s="102">
        <f>+KYAW!$N216*10</f>
        <v>555944.10000000009</v>
      </c>
      <c r="AE129" s="102">
        <f>+KYAW!$N217*10</f>
        <v>542867.1</v>
      </c>
      <c r="AF129" s="102">
        <f>+KYAW!$N218*10</f>
        <v>522546.8</v>
      </c>
      <c r="AG129" s="102">
        <f>+KYAW!$N219*10</f>
        <v>500169.19999999995</v>
      </c>
      <c r="AH129" s="102">
        <f>+KYAW!$N220*10</f>
        <v>430251.4</v>
      </c>
      <c r="AI129" s="102">
        <f>+KYAW!$N221*10</f>
        <v>446617.69999999995</v>
      </c>
      <c r="AJ129" s="102">
        <f>+KYAW!$N222*10</f>
        <v>444371.3</v>
      </c>
      <c r="AK129" s="102">
        <f>+KYAW!$N223*10</f>
        <v>401564.5</v>
      </c>
      <c r="AL129" s="102">
        <f>+KYAW!$N224*10</f>
        <v>428028</v>
      </c>
      <c r="AM129" s="102">
        <f>+KYAW!$N225*10</f>
        <v>434125.19999999995</v>
      </c>
      <c r="AN129" s="102">
        <f>+KYAW!$N226*10</f>
        <v>485825.7</v>
      </c>
      <c r="AO129" s="102">
        <f>+KYAW!$N227*10</f>
        <v>538185.30000000005</v>
      </c>
      <c r="AP129" s="102">
        <f>+KYAW!$N228*10</f>
        <v>555944.10000000009</v>
      </c>
      <c r="AQ129" s="102">
        <f>+KYAW!$N229*10</f>
        <v>542867.1</v>
      </c>
      <c r="AR129" s="102">
        <f>+KYAW!$N230*10</f>
        <v>522546.8</v>
      </c>
      <c r="AS129" s="102">
        <f>+KYAW!$N231*10</f>
        <v>500169.19999999995</v>
      </c>
      <c r="AT129" s="102">
        <f>+KYAW!$N232*10</f>
        <v>430251.4</v>
      </c>
      <c r="AU129" s="102">
        <f>+KYAW!$N233*10</f>
        <v>446617.69999999995</v>
      </c>
    </row>
    <row r="130" spans="2:47" x14ac:dyDescent="0.25">
      <c r="C130" s="49"/>
      <c r="D130" s="49"/>
      <c r="E130" s="49"/>
      <c r="F130" s="49"/>
      <c r="G130" s="49"/>
      <c r="H130" s="49"/>
      <c r="I130" s="49"/>
      <c r="J130" s="49"/>
      <c r="K130" s="49"/>
      <c r="L130" s="50"/>
      <c r="M130" s="50"/>
      <c r="N130" s="50"/>
      <c r="O130" s="50"/>
      <c r="P130" s="50"/>
      <c r="Q130" s="50"/>
      <c r="R130" s="50"/>
      <c r="S130" s="50"/>
      <c r="T130" s="50"/>
      <c r="U130" s="50"/>
      <c r="V130" s="50"/>
      <c r="W130" s="50"/>
      <c r="X130" s="129"/>
      <c r="Y130" s="129"/>
      <c r="Z130" s="50"/>
      <c r="AA130" s="50"/>
      <c r="AB130" s="50"/>
      <c r="AC130" s="50"/>
      <c r="AD130" s="50"/>
      <c r="AE130" s="50"/>
      <c r="AF130" s="50"/>
      <c r="AG130" s="50"/>
      <c r="AH130" s="50"/>
      <c r="AI130" s="50"/>
      <c r="AJ130" s="50"/>
      <c r="AK130" s="50"/>
      <c r="AL130" s="50"/>
      <c r="AM130" s="50"/>
      <c r="AN130" s="50"/>
      <c r="AO130" s="50"/>
      <c r="AP130" s="50"/>
      <c r="AQ130" s="50"/>
      <c r="AR130" s="50"/>
      <c r="AS130" s="50"/>
      <c r="AT130" s="50"/>
      <c r="AU130" s="50"/>
    </row>
    <row r="131" spans="2:47" x14ac:dyDescent="0.25">
      <c r="C131" s="49"/>
      <c r="D131" s="49"/>
      <c r="E131" s="49"/>
      <c r="F131" s="49"/>
      <c r="G131" s="49"/>
      <c r="H131" s="49"/>
      <c r="I131" s="49"/>
      <c r="J131" s="49"/>
      <c r="K131" s="49"/>
      <c r="L131" s="50"/>
      <c r="M131" s="50"/>
      <c r="N131" s="50"/>
      <c r="O131" s="50"/>
      <c r="P131" s="50"/>
      <c r="Q131" s="50"/>
      <c r="R131" s="50"/>
      <c r="S131" s="50"/>
      <c r="T131" s="50"/>
      <c r="U131" s="50"/>
      <c r="V131" s="50"/>
      <c r="W131" s="50"/>
      <c r="X131" s="129"/>
      <c r="Y131" s="129"/>
      <c r="Z131" s="50"/>
      <c r="AA131" s="50"/>
      <c r="AB131" s="50"/>
      <c r="AC131" s="50"/>
      <c r="AD131" s="50"/>
      <c r="AE131" s="50"/>
      <c r="AF131" s="50"/>
      <c r="AG131" s="50"/>
      <c r="AH131" s="50"/>
      <c r="AI131" s="50"/>
      <c r="AJ131" s="50"/>
      <c r="AK131" s="50"/>
      <c r="AL131" s="50"/>
      <c r="AM131" s="50"/>
      <c r="AN131" s="50"/>
      <c r="AO131" s="50"/>
      <c r="AP131" s="50"/>
      <c r="AQ131" s="50"/>
      <c r="AR131" s="50"/>
      <c r="AS131" s="50"/>
      <c r="AT131" s="50"/>
      <c r="AU131" s="50"/>
    </row>
    <row r="132" spans="2:47" ht="15.75" thickBot="1" x14ac:dyDescent="0.3">
      <c r="C132" s="56">
        <f t="shared" ref="C132:E132" si="212">SUM(C129:C131)</f>
        <v>5420347.8000000007</v>
      </c>
      <c r="D132" s="56">
        <f t="shared" ref="D132" si="213">SUM(D129:D131)</f>
        <v>5626221.3200000003</v>
      </c>
      <c r="E132" s="56">
        <f t="shared" si="212"/>
        <v>5644265.0200000005</v>
      </c>
      <c r="F132" s="56">
        <f t="shared" ref="F132" si="214">SUM(F129:F131)</f>
        <v>5730496.3000000007</v>
      </c>
      <c r="G132" s="56">
        <f>SUM(G129:G131)</f>
        <v>5730496.3000000007</v>
      </c>
      <c r="H132" s="56">
        <f t="shared" ref="H132:I132" si="215">SUM(H129:H131)</f>
        <v>5730496.3000000007</v>
      </c>
      <c r="I132" s="56">
        <f t="shared" si="215"/>
        <v>5730496.3000000007</v>
      </c>
      <c r="J132" s="56">
        <f t="shared" ref="J132" si="216">SUM(J129:J131)</f>
        <v>5730496.3000000007</v>
      </c>
      <c r="K132" s="49"/>
      <c r="L132" s="56">
        <f t="shared" ref="L132:W132" si="217">SUM(L129:L131)</f>
        <v>139305.17000000001</v>
      </c>
      <c r="M132" s="56">
        <f t="shared" si="217"/>
        <v>661562.32000000007</v>
      </c>
      <c r="N132" s="56">
        <f t="shared" si="217"/>
        <v>418531.63</v>
      </c>
      <c r="O132" s="56">
        <f t="shared" si="217"/>
        <v>362335.84</v>
      </c>
      <c r="P132" s="56">
        <f t="shared" si="217"/>
        <v>428302.32</v>
      </c>
      <c r="Q132" s="56">
        <f t="shared" si="217"/>
        <v>446073.28</v>
      </c>
      <c r="R132" s="56">
        <f t="shared" si="217"/>
        <v>529760.56000000006</v>
      </c>
      <c r="S132" s="56">
        <f t="shared" si="217"/>
        <v>552935.28</v>
      </c>
      <c r="T132" s="56">
        <f t="shared" si="217"/>
        <v>548096.96</v>
      </c>
      <c r="U132" s="56">
        <f t="shared" si="217"/>
        <v>490854.2</v>
      </c>
      <c r="V132" s="56">
        <f t="shared" si="217"/>
        <v>423713.32</v>
      </c>
      <c r="W132" s="56">
        <f t="shared" si="217"/>
        <v>418876.92</v>
      </c>
      <c r="X132" s="56">
        <f t="shared" ref="X132:AU132" si="218">SUM(X129:X131)</f>
        <v>324173.04000000004</v>
      </c>
      <c r="Y132" s="56">
        <f t="shared" si="218"/>
        <v>435531.48</v>
      </c>
      <c r="Z132" s="56">
        <f t="shared" si="218"/>
        <v>428028</v>
      </c>
      <c r="AA132" s="56">
        <f t="shared" si="218"/>
        <v>434125.19999999995</v>
      </c>
      <c r="AB132" s="56">
        <f t="shared" si="218"/>
        <v>485825.7</v>
      </c>
      <c r="AC132" s="56">
        <f t="shared" si="218"/>
        <v>538185.30000000005</v>
      </c>
      <c r="AD132" s="56">
        <f t="shared" si="218"/>
        <v>555944.10000000009</v>
      </c>
      <c r="AE132" s="56">
        <f t="shared" si="218"/>
        <v>542867.1</v>
      </c>
      <c r="AF132" s="56">
        <f t="shared" si="218"/>
        <v>522546.8</v>
      </c>
      <c r="AG132" s="56">
        <f t="shared" si="218"/>
        <v>500169.19999999995</v>
      </c>
      <c r="AH132" s="56">
        <f t="shared" si="218"/>
        <v>430251.4</v>
      </c>
      <c r="AI132" s="56">
        <f t="shared" si="218"/>
        <v>446617.69999999995</v>
      </c>
      <c r="AJ132" s="56">
        <f t="shared" si="218"/>
        <v>444371.3</v>
      </c>
      <c r="AK132" s="56">
        <f t="shared" si="218"/>
        <v>401564.5</v>
      </c>
      <c r="AL132" s="56">
        <f t="shared" si="218"/>
        <v>428028</v>
      </c>
      <c r="AM132" s="56">
        <f t="shared" si="218"/>
        <v>434125.19999999995</v>
      </c>
      <c r="AN132" s="56">
        <f t="shared" si="218"/>
        <v>485825.7</v>
      </c>
      <c r="AO132" s="56">
        <f t="shared" si="218"/>
        <v>538185.30000000005</v>
      </c>
      <c r="AP132" s="56">
        <f t="shared" si="218"/>
        <v>555944.10000000009</v>
      </c>
      <c r="AQ132" s="56">
        <f t="shared" si="218"/>
        <v>542867.1</v>
      </c>
      <c r="AR132" s="56">
        <f t="shared" si="218"/>
        <v>522546.8</v>
      </c>
      <c r="AS132" s="56">
        <f t="shared" si="218"/>
        <v>500169.19999999995</v>
      </c>
      <c r="AT132" s="56">
        <f t="shared" si="218"/>
        <v>430251.4</v>
      </c>
      <c r="AU132" s="56">
        <f t="shared" si="218"/>
        <v>446617.69999999995</v>
      </c>
    </row>
    <row r="133" spans="2:47" x14ac:dyDescent="0.25">
      <c r="C133" s="1"/>
      <c r="D133" s="1"/>
      <c r="E133" s="1"/>
      <c r="F133" s="1"/>
      <c r="G133" s="1"/>
      <c r="H133" s="1"/>
      <c r="I133" s="1"/>
      <c r="J133" s="1"/>
    </row>
    <row r="134" spans="2:47" ht="15.75" thickBot="1" x14ac:dyDescent="0.3">
      <c r="B134" t="s">
        <v>46</v>
      </c>
      <c r="C134" s="64" t="str">
        <f t="shared" ref="C134:J134" si="219">+C$7</f>
        <v>2024</v>
      </c>
      <c r="D134" s="64" t="str">
        <f>+D$7</f>
        <v>TME 08/2025</v>
      </c>
      <c r="E134" s="64" t="str">
        <f t="shared" si="219"/>
        <v>2025</v>
      </c>
      <c r="F134" s="64" t="str">
        <f t="shared" si="219"/>
        <v>2026</v>
      </c>
      <c r="G134" s="73" t="str">
        <f t="shared" si="219"/>
        <v>FC END 12/26</v>
      </c>
      <c r="H134" s="81" t="str">
        <f t="shared" si="219"/>
        <v>2027</v>
      </c>
      <c r="I134" s="81" t="str">
        <f t="shared" si="219"/>
        <v>2028</v>
      </c>
      <c r="J134" s="81" t="str">
        <f t="shared" si="219"/>
        <v>2029</v>
      </c>
      <c r="L134" s="64">
        <f t="shared" ref="L134:AU134" si="220">+L$7</f>
        <v>45292</v>
      </c>
      <c r="M134" s="64">
        <f t="shared" si="220"/>
        <v>45323</v>
      </c>
      <c r="N134" s="64">
        <f t="shared" si="220"/>
        <v>45352</v>
      </c>
      <c r="O134" s="64">
        <f t="shared" si="220"/>
        <v>45383</v>
      </c>
      <c r="P134" s="64">
        <f t="shared" si="220"/>
        <v>45413</v>
      </c>
      <c r="Q134" s="64">
        <f t="shared" si="220"/>
        <v>45444</v>
      </c>
      <c r="R134" s="64">
        <f t="shared" si="220"/>
        <v>45474</v>
      </c>
      <c r="S134" s="64">
        <f t="shared" si="220"/>
        <v>45505</v>
      </c>
      <c r="T134" s="64">
        <f t="shared" si="220"/>
        <v>45536</v>
      </c>
      <c r="U134" s="64">
        <f t="shared" si="220"/>
        <v>45566</v>
      </c>
      <c r="V134" s="64">
        <f t="shared" si="220"/>
        <v>45597</v>
      </c>
      <c r="W134" s="64">
        <f t="shared" si="220"/>
        <v>45627</v>
      </c>
      <c r="X134" s="64">
        <f t="shared" si="220"/>
        <v>45658</v>
      </c>
      <c r="Y134" s="64">
        <f t="shared" si="220"/>
        <v>45689</v>
      </c>
      <c r="Z134" s="64">
        <f t="shared" si="220"/>
        <v>45717</v>
      </c>
      <c r="AA134" s="64">
        <f t="shared" si="220"/>
        <v>45748</v>
      </c>
      <c r="AB134" s="64">
        <f t="shared" si="220"/>
        <v>45778</v>
      </c>
      <c r="AC134" s="64">
        <f t="shared" si="220"/>
        <v>45809</v>
      </c>
      <c r="AD134" s="64">
        <f t="shared" si="220"/>
        <v>45839</v>
      </c>
      <c r="AE134" s="64">
        <f t="shared" si="220"/>
        <v>45870</v>
      </c>
      <c r="AF134" s="64">
        <f t="shared" si="220"/>
        <v>45901</v>
      </c>
      <c r="AG134" s="64">
        <f t="shared" si="220"/>
        <v>45931</v>
      </c>
      <c r="AH134" s="64">
        <f t="shared" si="220"/>
        <v>45962</v>
      </c>
      <c r="AI134" s="64">
        <f t="shared" si="220"/>
        <v>45992</v>
      </c>
      <c r="AJ134" s="64">
        <f t="shared" si="220"/>
        <v>46023</v>
      </c>
      <c r="AK134" s="64">
        <f t="shared" si="220"/>
        <v>46054</v>
      </c>
      <c r="AL134" s="64">
        <f t="shared" si="220"/>
        <v>46082</v>
      </c>
      <c r="AM134" s="64">
        <f t="shared" si="220"/>
        <v>46113</v>
      </c>
      <c r="AN134" s="64">
        <f t="shared" si="220"/>
        <v>46143</v>
      </c>
      <c r="AO134" s="64">
        <f t="shared" si="220"/>
        <v>46174</v>
      </c>
      <c r="AP134" s="64">
        <f t="shared" si="220"/>
        <v>46204</v>
      </c>
      <c r="AQ134" s="64">
        <f t="shared" si="220"/>
        <v>46235</v>
      </c>
      <c r="AR134" s="64">
        <f t="shared" si="220"/>
        <v>46266</v>
      </c>
      <c r="AS134" s="64">
        <f t="shared" si="220"/>
        <v>46296</v>
      </c>
      <c r="AT134" s="64">
        <f t="shared" si="220"/>
        <v>46327</v>
      </c>
      <c r="AU134" s="64">
        <f t="shared" si="220"/>
        <v>46357</v>
      </c>
    </row>
    <row r="135" spans="2:47" x14ac:dyDescent="0.25">
      <c r="B135" t="s">
        <v>54</v>
      </c>
      <c r="C135" s="52">
        <f>SUM(L135:W135)</f>
        <v>2727735.8200000003</v>
      </c>
      <c r="D135" s="52">
        <f>SUM(T135:AE135)</f>
        <v>2831339.6199999996</v>
      </c>
      <c r="E135" s="52">
        <f>SUM(X135:AI135)</f>
        <v>2840419.93</v>
      </c>
      <c r="F135" s="52">
        <f>SUM(AJ135:AU135)</f>
        <v>2883814.9600000004</v>
      </c>
      <c r="G135" s="52">
        <f>SUM(AJ135:AU135)</f>
        <v>2883814.9600000004</v>
      </c>
      <c r="H135" s="52">
        <f>ROUND(H129*'KYAW Rates'!$C$21,2)</f>
        <v>2883814.96</v>
      </c>
      <c r="I135" s="52">
        <f>ROUND(I129*'KYAW Rates'!$C$21,2)</f>
        <v>2883814.96</v>
      </c>
      <c r="J135" s="52">
        <f>ROUND(J129*'KYAW Rates'!$C$21,2)</f>
        <v>2883814.96</v>
      </c>
      <c r="K135" s="53"/>
      <c r="L135" s="52">
        <f>ROUND(L129*'KYAW Rates'!$C$21,2)</f>
        <v>70103.929999999993</v>
      </c>
      <c r="M135" s="52">
        <f>ROUND(M129*'KYAW Rates'!$C$21,2)</f>
        <v>332924.62</v>
      </c>
      <c r="N135" s="52">
        <f>ROUND(N129*'KYAW Rates'!$C$21,2)</f>
        <v>210621.86</v>
      </c>
      <c r="O135" s="52">
        <f>ROUND(O129*'KYAW Rates'!$C$21,2)</f>
        <v>182341.89</v>
      </c>
      <c r="P135" s="52">
        <f>ROUND(P129*'KYAW Rates'!$C$21,2)</f>
        <v>215538.86</v>
      </c>
      <c r="Q135" s="52">
        <f>ROUND(Q129*'KYAW Rates'!$C$21,2)</f>
        <v>224481.92000000001</v>
      </c>
      <c r="R135" s="52">
        <f>ROUND(R129*'KYAW Rates'!$C$21,2)</f>
        <v>266596.7</v>
      </c>
      <c r="S135" s="52">
        <f>ROUND(S129*'KYAW Rates'!$C$21,2)</f>
        <v>278259.15000000002</v>
      </c>
      <c r="T135" s="52">
        <f>ROUND(T129*'KYAW Rates'!$C$21,2)</f>
        <v>275824.31</v>
      </c>
      <c r="U135" s="52">
        <f>ROUND(U129*'KYAW Rates'!$C$21,2)</f>
        <v>247017.47</v>
      </c>
      <c r="V135" s="52">
        <f>ROUND(V129*'KYAW Rates'!$C$21,2)</f>
        <v>213229.49</v>
      </c>
      <c r="W135" s="52">
        <f>ROUND(W129*'KYAW Rates'!$C$21,2)</f>
        <v>210795.62</v>
      </c>
      <c r="X135" s="130">
        <f>ROUND(X129*'KYAW Rates'!$C$21,2)</f>
        <v>163136.84</v>
      </c>
      <c r="Y135" s="130">
        <f>ROUND(Y129*'KYAW Rates'!$C$21,2)</f>
        <v>219176.86</v>
      </c>
      <c r="Z135" s="52">
        <f>ROUND(Z129*'KYAW Rates'!$C$21,2)</f>
        <v>215400.81</v>
      </c>
      <c r="AA135" s="52">
        <f>ROUND(AA129*'KYAW Rates'!$C$21,2)</f>
        <v>218469.17</v>
      </c>
      <c r="AB135" s="52">
        <f>ROUND(AB129*'KYAW Rates'!$C$21,2)</f>
        <v>244486.93</v>
      </c>
      <c r="AC135" s="52">
        <f>ROUND(AC129*'KYAW Rates'!$C$21,2)</f>
        <v>270836.37</v>
      </c>
      <c r="AD135" s="52">
        <f>ROUND(AD129*'KYAW Rates'!$C$21,2)</f>
        <v>279773.31</v>
      </c>
      <c r="AE135" s="52">
        <f>ROUND(AE129*'KYAW Rates'!$C$21,2)</f>
        <v>273192.44</v>
      </c>
      <c r="AF135" s="52">
        <f>ROUND(AF129*'KYAW Rates'!$C$21,2)</f>
        <v>262966.45</v>
      </c>
      <c r="AG135" s="52">
        <f>ROUND(AG129*'KYAW Rates'!$C$21,2)</f>
        <v>251705.15</v>
      </c>
      <c r="AH135" s="52">
        <f>ROUND(AH129*'KYAW Rates'!$C$21,2)</f>
        <v>216519.71</v>
      </c>
      <c r="AI135" s="52">
        <f>ROUND(AI129*'KYAW Rates'!$C$21,2)</f>
        <v>224755.89</v>
      </c>
      <c r="AJ135" s="52">
        <f>ROUND(AJ129*'KYAW Rates'!$C$21,2)</f>
        <v>223625.41</v>
      </c>
      <c r="AK135" s="52">
        <f>ROUND(AK129*'KYAW Rates'!$C$21,2)</f>
        <v>202083.32</v>
      </c>
      <c r="AL135" s="52">
        <f>ROUND(AL129*'KYAW Rates'!$C$21,2)</f>
        <v>215400.81</v>
      </c>
      <c r="AM135" s="52">
        <f>ROUND(AM129*'KYAW Rates'!$C$21,2)</f>
        <v>218469.17</v>
      </c>
      <c r="AN135" s="52">
        <f>ROUND(AN129*'KYAW Rates'!$C$21,2)</f>
        <v>244486.93</v>
      </c>
      <c r="AO135" s="52">
        <f>ROUND(AO129*'KYAW Rates'!$C$21,2)</f>
        <v>270836.37</v>
      </c>
      <c r="AP135" s="52">
        <f>ROUND(AP129*'KYAW Rates'!$C$21,2)</f>
        <v>279773.31</v>
      </c>
      <c r="AQ135" s="52">
        <f>ROUND(AQ129*'KYAW Rates'!$C$21,2)</f>
        <v>273192.44</v>
      </c>
      <c r="AR135" s="52">
        <f>ROUND(AR129*'KYAW Rates'!$C$21,2)</f>
        <v>262966.45</v>
      </c>
      <c r="AS135" s="52">
        <f>ROUND(AS129*'KYAW Rates'!$C$21,2)</f>
        <v>251705.15</v>
      </c>
      <c r="AT135" s="52">
        <f>ROUND(AT129*'KYAW Rates'!$C$21,2)</f>
        <v>216519.71</v>
      </c>
      <c r="AU135" s="52">
        <f>ROUND(AU129*'KYAW Rates'!$C$21,2)</f>
        <v>224755.89</v>
      </c>
    </row>
    <row r="136" spans="2:47" x14ac:dyDescent="0.25">
      <c r="C136" s="54"/>
      <c r="D136" s="54"/>
      <c r="E136" s="54"/>
      <c r="F136" s="54"/>
      <c r="G136" s="54"/>
      <c r="H136" s="54"/>
      <c r="I136" s="54"/>
      <c r="J136" s="54"/>
      <c r="K136" s="49"/>
      <c r="L136" s="54"/>
      <c r="M136" s="54"/>
      <c r="N136" s="54"/>
      <c r="O136" s="54"/>
      <c r="P136" s="54"/>
      <c r="Q136" s="54"/>
      <c r="R136" s="54"/>
      <c r="S136" s="54"/>
      <c r="T136" s="54"/>
      <c r="U136" s="54"/>
      <c r="V136" s="54"/>
      <c r="W136" s="54"/>
      <c r="X136" s="131"/>
      <c r="Y136" s="131"/>
      <c r="Z136" s="54"/>
      <c r="AA136" s="54"/>
      <c r="AB136" s="54"/>
      <c r="AC136" s="54"/>
      <c r="AD136" s="54"/>
      <c r="AE136" s="54"/>
      <c r="AF136" s="54"/>
      <c r="AG136" s="54"/>
      <c r="AH136" s="54"/>
      <c r="AI136" s="54"/>
      <c r="AJ136" s="54"/>
      <c r="AK136" s="54"/>
      <c r="AL136" s="54"/>
      <c r="AM136" s="54"/>
      <c r="AN136" s="54"/>
      <c r="AO136" s="54"/>
      <c r="AP136" s="54"/>
      <c r="AQ136" s="54"/>
      <c r="AR136" s="54"/>
      <c r="AS136" s="54"/>
      <c r="AT136" s="54"/>
      <c r="AU136" s="54"/>
    </row>
    <row r="137" spans="2:47" x14ac:dyDescent="0.25">
      <c r="C137" s="54"/>
      <c r="D137" s="54"/>
      <c r="E137" s="54"/>
      <c r="F137" s="54"/>
      <c r="G137" s="54"/>
      <c r="H137" s="54"/>
      <c r="I137" s="54"/>
      <c r="J137" s="54"/>
      <c r="K137" s="49"/>
      <c r="L137" s="54"/>
      <c r="M137" s="54"/>
      <c r="N137" s="54"/>
      <c r="O137" s="54"/>
      <c r="P137" s="54"/>
      <c r="Q137" s="54"/>
      <c r="R137" s="54"/>
      <c r="S137" s="54"/>
      <c r="T137" s="54"/>
      <c r="U137" s="54"/>
      <c r="V137" s="54"/>
      <c r="W137" s="54"/>
      <c r="X137" s="131"/>
      <c r="Y137" s="131"/>
      <c r="Z137" s="54"/>
      <c r="AA137" s="54"/>
      <c r="AB137" s="54"/>
      <c r="AC137" s="54"/>
      <c r="AD137" s="54"/>
      <c r="AE137" s="54"/>
      <c r="AF137" s="54"/>
      <c r="AG137" s="54"/>
      <c r="AH137" s="54"/>
      <c r="AI137" s="54"/>
      <c r="AJ137" s="54"/>
      <c r="AK137" s="54"/>
      <c r="AL137" s="54"/>
      <c r="AM137" s="54"/>
      <c r="AN137" s="54"/>
      <c r="AO137" s="54"/>
      <c r="AP137" s="54"/>
      <c r="AQ137" s="54"/>
      <c r="AR137" s="54"/>
      <c r="AS137" s="54"/>
      <c r="AT137" s="54"/>
      <c r="AU137" s="54"/>
    </row>
    <row r="138" spans="2:47" ht="15.75" thickBot="1" x14ac:dyDescent="0.3">
      <c r="C138" s="55">
        <f t="shared" ref="C138:E138" si="221">SUM(C135:C137)</f>
        <v>2727735.8200000003</v>
      </c>
      <c r="D138" s="55">
        <f t="shared" ref="D138" si="222">SUM(D135:D137)</f>
        <v>2831339.6199999996</v>
      </c>
      <c r="E138" s="55">
        <f t="shared" si="221"/>
        <v>2840419.93</v>
      </c>
      <c r="F138" s="55">
        <f t="shared" ref="F138" si="223">SUM(F135:F137)</f>
        <v>2883814.9600000004</v>
      </c>
      <c r="G138" s="55">
        <f>SUM(G135:G137)</f>
        <v>2883814.9600000004</v>
      </c>
      <c r="H138" s="55">
        <f t="shared" ref="H138:I138" si="224">SUM(H135:H137)</f>
        <v>2883814.96</v>
      </c>
      <c r="I138" s="55">
        <f t="shared" si="224"/>
        <v>2883814.96</v>
      </c>
      <c r="J138" s="55">
        <f t="shared" ref="J138" si="225">SUM(J135:J137)</f>
        <v>2883814.96</v>
      </c>
      <c r="K138" s="53"/>
      <c r="L138" s="55">
        <f t="shared" ref="L138:W138" si="226">SUM(L135:L137)</f>
        <v>70103.929999999993</v>
      </c>
      <c r="M138" s="55">
        <f t="shared" si="226"/>
        <v>332924.62</v>
      </c>
      <c r="N138" s="55">
        <f t="shared" si="226"/>
        <v>210621.86</v>
      </c>
      <c r="O138" s="55">
        <f t="shared" si="226"/>
        <v>182341.89</v>
      </c>
      <c r="P138" s="55">
        <f t="shared" si="226"/>
        <v>215538.86</v>
      </c>
      <c r="Q138" s="55">
        <f t="shared" si="226"/>
        <v>224481.92000000001</v>
      </c>
      <c r="R138" s="55">
        <f t="shared" si="226"/>
        <v>266596.7</v>
      </c>
      <c r="S138" s="55">
        <f t="shared" si="226"/>
        <v>278259.15000000002</v>
      </c>
      <c r="T138" s="55">
        <f t="shared" si="226"/>
        <v>275824.31</v>
      </c>
      <c r="U138" s="55">
        <f t="shared" si="226"/>
        <v>247017.47</v>
      </c>
      <c r="V138" s="55">
        <f t="shared" si="226"/>
        <v>213229.49</v>
      </c>
      <c r="W138" s="55">
        <f t="shared" si="226"/>
        <v>210795.62</v>
      </c>
      <c r="X138" s="55">
        <f t="shared" ref="X138:AU138" si="227">SUM(X135:X137)</f>
        <v>163136.84</v>
      </c>
      <c r="Y138" s="55">
        <f t="shared" si="227"/>
        <v>219176.86</v>
      </c>
      <c r="Z138" s="55">
        <f t="shared" si="227"/>
        <v>215400.81</v>
      </c>
      <c r="AA138" s="55">
        <f t="shared" si="227"/>
        <v>218469.17</v>
      </c>
      <c r="AB138" s="55">
        <f t="shared" si="227"/>
        <v>244486.93</v>
      </c>
      <c r="AC138" s="55">
        <f t="shared" si="227"/>
        <v>270836.37</v>
      </c>
      <c r="AD138" s="55">
        <f t="shared" si="227"/>
        <v>279773.31</v>
      </c>
      <c r="AE138" s="55">
        <f t="shared" si="227"/>
        <v>273192.44</v>
      </c>
      <c r="AF138" s="55">
        <f t="shared" si="227"/>
        <v>262966.45</v>
      </c>
      <c r="AG138" s="55">
        <f t="shared" si="227"/>
        <v>251705.15</v>
      </c>
      <c r="AH138" s="55">
        <f t="shared" si="227"/>
        <v>216519.71</v>
      </c>
      <c r="AI138" s="55">
        <f t="shared" si="227"/>
        <v>224755.89</v>
      </c>
      <c r="AJ138" s="55">
        <f t="shared" si="227"/>
        <v>223625.41</v>
      </c>
      <c r="AK138" s="55">
        <f t="shared" si="227"/>
        <v>202083.32</v>
      </c>
      <c r="AL138" s="55">
        <f t="shared" si="227"/>
        <v>215400.81</v>
      </c>
      <c r="AM138" s="55">
        <f t="shared" si="227"/>
        <v>218469.17</v>
      </c>
      <c r="AN138" s="55">
        <f t="shared" si="227"/>
        <v>244486.93</v>
      </c>
      <c r="AO138" s="55">
        <f t="shared" si="227"/>
        <v>270836.37</v>
      </c>
      <c r="AP138" s="55">
        <f t="shared" si="227"/>
        <v>279773.31</v>
      </c>
      <c r="AQ138" s="55">
        <f t="shared" si="227"/>
        <v>273192.44</v>
      </c>
      <c r="AR138" s="55">
        <f t="shared" si="227"/>
        <v>262966.45</v>
      </c>
      <c r="AS138" s="55">
        <f t="shared" si="227"/>
        <v>251705.15</v>
      </c>
      <c r="AT138" s="55">
        <f t="shared" si="227"/>
        <v>216519.71</v>
      </c>
      <c r="AU138" s="55">
        <f t="shared" si="227"/>
        <v>224755.89</v>
      </c>
    </row>
    <row r="139" spans="2:47" x14ac:dyDescent="0.25">
      <c r="C139" s="49"/>
      <c r="D139" s="49"/>
      <c r="E139" s="49"/>
      <c r="F139" s="49"/>
      <c r="G139" s="49"/>
      <c r="H139" s="49"/>
      <c r="I139" s="49"/>
      <c r="J139" s="49"/>
      <c r="K139" s="49"/>
      <c r="L139" s="49"/>
      <c r="M139" s="49"/>
      <c r="N139" s="49"/>
      <c r="O139" s="49"/>
      <c r="P139" s="49"/>
      <c r="Q139" s="49"/>
      <c r="R139" s="49"/>
      <c r="S139" s="49"/>
      <c r="T139" s="49"/>
      <c r="U139" s="49"/>
      <c r="V139" s="49"/>
      <c r="W139" s="49"/>
      <c r="X139" s="49"/>
      <c r="Y139" s="49"/>
      <c r="Z139" s="49"/>
      <c r="AA139" s="49"/>
      <c r="AB139" s="49"/>
      <c r="AC139" s="49"/>
      <c r="AD139" s="49"/>
      <c r="AE139" s="49"/>
      <c r="AF139" s="49"/>
      <c r="AG139" s="49"/>
      <c r="AH139" s="49"/>
      <c r="AI139" s="49"/>
      <c r="AJ139" s="49"/>
      <c r="AK139" s="49"/>
      <c r="AL139" s="49"/>
      <c r="AM139" s="49"/>
      <c r="AN139" s="49"/>
      <c r="AO139" s="49"/>
      <c r="AP139" s="49"/>
      <c r="AQ139" s="49"/>
      <c r="AR139" s="49"/>
      <c r="AS139" s="49"/>
      <c r="AT139" s="49"/>
      <c r="AU139" s="49"/>
    </row>
    <row r="140" spans="2:47" x14ac:dyDescent="0.25">
      <c r="B140" t="s">
        <v>206</v>
      </c>
      <c r="C140" s="49"/>
      <c r="D140" s="49"/>
      <c r="E140" s="49"/>
      <c r="F140" s="49"/>
      <c r="G140" s="49"/>
      <c r="H140" s="49"/>
      <c r="I140" s="49"/>
      <c r="J140" s="49"/>
      <c r="K140" s="49"/>
      <c r="L140" s="49"/>
      <c r="M140" s="49"/>
      <c r="N140" s="49"/>
      <c r="O140" s="49"/>
      <c r="P140" s="49"/>
      <c r="Q140" s="49"/>
      <c r="R140" s="49"/>
      <c r="S140" s="49"/>
      <c r="T140" s="49"/>
      <c r="U140" s="49"/>
      <c r="V140" s="49"/>
      <c r="W140" s="49"/>
      <c r="X140" s="49"/>
      <c r="Y140" s="49"/>
      <c r="Z140" s="49"/>
      <c r="AA140" s="49"/>
      <c r="AB140" s="49"/>
      <c r="AC140" s="49"/>
      <c r="AD140" s="49"/>
      <c r="AE140" s="49"/>
      <c r="AF140" s="49"/>
      <c r="AG140" s="49"/>
      <c r="AH140" s="49"/>
      <c r="AI140" s="49"/>
      <c r="AJ140" s="49"/>
      <c r="AK140" s="49"/>
      <c r="AL140" s="49"/>
      <c r="AM140" s="49"/>
      <c r="AN140" s="49"/>
      <c r="AO140" s="49"/>
      <c r="AP140" s="49"/>
      <c r="AQ140" s="49"/>
      <c r="AR140" s="49"/>
      <c r="AS140" s="49"/>
      <c r="AT140" s="49"/>
      <c r="AU140" s="49"/>
    </row>
    <row r="141" spans="2:47" ht="15.75" thickBot="1" x14ac:dyDescent="0.3">
      <c r="B141" s="57" t="s">
        <v>216</v>
      </c>
      <c r="C141" s="58">
        <f t="shared" ref="C141" si="228">+C126+C138</f>
        <v>2922025.2100000004</v>
      </c>
      <c r="D141" s="58">
        <f>+D126+D138</f>
        <v>3022124.2499999995</v>
      </c>
      <c r="E141" s="58">
        <f t="shared" ref="E141:F141" si="229">+E126+E138</f>
        <v>3031355.93</v>
      </c>
      <c r="F141" s="58">
        <f t="shared" si="229"/>
        <v>3074707.3600000003</v>
      </c>
      <c r="G141" s="58">
        <f t="shared" ref="G141" si="230">+G126+G138</f>
        <v>3074707.3600000003</v>
      </c>
      <c r="H141" s="58">
        <f t="shared" ref="H141:J141" si="231">+H126+H138</f>
        <v>3074707.36</v>
      </c>
      <c r="I141" s="58">
        <f t="shared" si="231"/>
        <v>3074707.36</v>
      </c>
      <c r="J141" s="58">
        <f t="shared" si="231"/>
        <v>3074707.36</v>
      </c>
      <c r="K141" s="53"/>
      <c r="L141" s="58">
        <f t="shared" ref="L141:W141" si="232">+L126+L138</f>
        <v>85710.39</v>
      </c>
      <c r="M141" s="58">
        <f t="shared" si="232"/>
        <v>348832.07</v>
      </c>
      <c r="N141" s="58">
        <f t="shared" si="232"/>
        <v>229410.61</v>
      </c>
      <c r="O141" s="58">
        <f t="shared" si="232"/>
        <v>199271.04000000001</v>
      </c>
      <c r="P141" s="58">
        <f t="shared" si="232"/>
        <v>231429.00999999998</v>
      </c>
      <c r="Q141" s="58">
        <f t="shared" si="232"/>
        <v>240372.07</v>
      </c>
      <c r="R141" s="58">
        <f t="shared" si="232"/>
        <v>282486.85000000003</v>
      </c>
      <c r="S141" s="58">
        <f t="shared" si="232"/>
        <v>294166.85000000003</v>
      </c>
      <c r="T141" s="58">
        <f t="shared" si="232"/>
        <v>290982.44</v>
      </c>
      <c r="U141" s="58">
        <f t="shared" si="232"/>
        <v>263659.95</v>
      </c>
      <c r="V141" s="58">
        <f t="shared" si="232"/>
        <v>226404.69</v>
      </c>
      <c r="W141" s="58">
        <f t="shared" si="232"/>
        <v>229299.24</v>
      </c>
      <c r="X141" s="58">
        <f t="shared" ref="X141:AU141" si="233">+X126+X138</f>
        <v>177202.44</v>
      </c>
      <c r="Y141" s="58">
        <f t="shared" si="233"/>
        <v>236970.25999999998</v>
      </c>
      <c r="Z141" s="58">
        <f t="shared" si="233"/>
        <v>231308.51</v>
      </c>
      <c r="AA141" s="58">
        <f t="shared" si="233"/>
        <v>234376.87000000002</v>
      </c>
      <c r="AB141" s="58">
        <f t="shared" si="233"/>
        <v>260394.63</v>
      </c>
      <c r="AC141" s="58">
        <f t="shared" si="233"/>
        <v>286744.07</v>
      </c>
      <c r="AD141" s="58">
        <f t="shared" si="233"/>
        <v>295681.01</v>
      </c>
      <c r="AE141" s="58">
        <f t="shared" si="233"/>
        <v>289100.14</v>
      </c>
      <c r="AF141" s="58">
        <f t="shared" si="233"/>
        <v>278874.15000000002</v>
      </c>
      <c r="AG141" s="58">
        <f t="shared" si="233"/>
        <v>267612.84999999998</v>
      </c>
      <c r="AH141" s="58">
        <f t="shared" si="233"/>
        <v>232427.41</v>
      </c>
      <c r="AI141" s="58">
        <f t="shared" si="233"/>
        <v>240663.59000000003</v>
      </c>
      <c r="AJ141" s="58">
        <f t="shared" si="233"/>
        <v>239533.11000000002</v>
      </c>
      <c r="AK141" s="58">
        <f t="shared" si="233"/>
        <v>217991.02000000002</v>
      </c>
      <c r="AL141" s="58">
        <f t="shared" si="233"/>
        <v>231308.51</v>
      </c>
      <c r="AM141" s="58">
        <f t="shared" si="233"/>
        <v>234376.87000000002</v>
      </c>
      <c r="AN141" s="58">
        <f t="shared" si="233"/>
        <v>260394.63</v>
      </c>
      <c r="AO141" s="58">
        <f t="shared" si="233"/>
        <v>286744.07</v>
      </c>
      <c r="AP141" s="58">
        <f t="shared" si="233"/>
        <v>295681.01</v>
      </c>
      <c r="AQ141" s="58">
        <f t="shared" si="233"/>
        <v>289100.14</v>
      </c>
      <c r="AR141" s="58">
        <f t="shared" si="233"/>
        <v>278874.15000000002</v>
      </c>
      <c r="AS141" s="58">
        <f t="shared" si="233"/>
        <v>267612.84999999998</v>
      </c>
      <c r="AT141" s="58">
        <f t="shared" si="233"/>
        <v>232427.41</v>
      </c>
      <c r="AU141" s="58">
        <f t="shared" si="233"/>
        <v>240663.59000000003</v>
      </c>
    </row>
    <row r="142" spans="2:47" x14ac:dyDescent="0.25">
      <c r="C142" s="49"/>
      <c r="D142" s="49"/>
      <c r="E142" s="49"/>
      <c r="F142" s="49"/>
      <c r="G142" s="49"/>
      <c r="H142" s="158">
        <f>AU142</f>
        <v>8.14E-2</v>
      </c>
      <c r="I142" s="158">
        <f>H142</f>
        <v>8.14E-2</v>
      </c>
      <c r="J142" s="158">
        <f>I142</f>
        <v>8.14E-2</v>
      </c>
      <c r="K142" s="49"/>
      <c r="L142" s="132"/>
      <c r="M142" s="132"/>
      <c r="N142" s="132"/>
      <c r="O142" s="132"/>
      <c r="P142" s="132"/>
      <c r="Q142" s="132"/>
      <c r="R142" s="132"/>
      <c r="S142" s="132"/>
      <c r="T142" s="132"/>
      <c r="U142" s="132"/>
      <c r="V142" s="132"/>
      <c r="W142" s="132"/>
      <c r="X142" s="132"/>
      <c r="Y142" s="132"/>
      <c r="Z142" s="158">
        <f>Z$48</f>
        <v>0.1106</v>
      </c>
      <c r="AA142" s="158">
        <f t="shared" ref="AA142:AU142" si="234">AA$48</f>
        <v>0.1106</v>
      </c>
      <c r="AB142" s="158">
        <f t="shared" si="234"/>
        <v>0.1106</v>
      </c>
      <c r="AC142" s="158">
        <f t="shared" si="234"/>
        <v>0.1106</v>
      </c>
      <c r="AD142" s="158">
        <f t="shared" si="234"/>
        <v>0.1109</v>
      </c>
      <c r="AE142" s="158">
        <f t="shared" si="234"/>
        <v>0.1109</v>
      </c>
      <c r="AF142" s="158">
        <f t="shared" si="234"/>
        <v>0.1109</v>
      </c>
      <c r="AG142" s="158">
        <f t="shared" si="234"/>
        <v>0.1109</v>
      </c>
      <c r="AH142" s="158">
        <f t="shared" si="234"/>
        <v>0.1109</v>
      </c>
      <c r="AI142" s="158">
        <f t="shared" si="234"/>
        <v>0.1109</v>
      </c>
      <c r="AJ142" s="158">
        <f t="shared" si="234"/>
        <v>8.14E-2</v>
      </c>
      <c r="AK142" s="158">
        <f t="shared" si="234"/>
        <v>8.14E-2</v>
      </c>
      <c r="AL142" s="158">
        <f t="shared" si="234"/>
        <v>8.14E-2</v>
      </c>
      <c r="AM142" s="158">
        <f t="shared" si="234"/>
        <v>8.14E-2</v>
      </c>
      <c r="AN142" s="158">
        <f t="shared" si="234"/>
        <v>8.14E-2</v>
      </c>
      <c r="AO142" s="158">
        <f t="shared" si="234"/>
        <v>8.14E-2</v>
      </c>
      <c r="AP142" s="158">
        <f t="shared" si="234"/>
        <v>8.14E-2</v>
      </c>
      <c r="AQ142" s="158">
        <f t="shared" si="234"/>
        <v>8.14E-2</v>
      </c>
      <c r="AR142" s="158">
        <f t="shared" si="234"/>
        <v>8.14E-2</v>
      </c>
      <c r="AS142" s="158">
        <f t="shared" si="234"/>
        <v>8.14E-2</v>
      </c>
      <c r="AT142" s="158">
        <f t="shared" si="234"/>
        <v>8.14E-2</v>
      </c>
      <c r="AU142" s="158">
        <f t="shared" si="234"/>
        <v>8.14E-2</v>
      </c>
    </row>
    <row r="143" spans="2:47" ht="15.75" thickBot="1" x14ac:dyDescent="0.3">
      <c r="B143" s="57" t="s">
        <v>215</v>
      </c>
      <c r="C143" s="100">
        <f>SUM(L143:W143)</f>
        <v>116869.94</v>
      </c>
      <c r="D143" s="100">
        <f>SUM(T143:AE143)</f>
        <v>280488.45999999996</v>
      </c>
      <c r="E143" s="100">
        <f>SUM(X143:AI143)</f>
        <v>332001.64000000007</v>
      </c>
      <c r="F143" s="100">
        <f>SUM(AJ143:AU143)</f>
        <v>250281.19</v>
      </c>
      <c r="G143" s="100">
        <f>SUM(AJ143:AU143)</f>
        <v>250281.19</v>
      </c>
      <c r="H143" s="58">
        <f>ROUND(H141*H142,2)</f>
        <v>250281.18</v>
      </c>
      <c r="I143" s="58">
        <f>ROUND(I141*I142,2)</f>
        <v>250281.18</v>
      </c>
      <c r="J143" s="58">
        <f>ROUND(J141*J142,2)</f>
        <v>250281.18</v>
      </c>
      <c r="K143" s="53"/>
      <c r="L143" s="58">
        <f>-'Revenue GL'!BC13</f>
        <v>5568.04</v>
      </c>
      <c r="M143" s="58">
        <f>-'Revenue GL'!BD13</f>
        <v>18367.05</v>
      </c>
      <c r="N143" s="58">
        <f>-'Revenue GL'!BE13</f>
        <v>740.32</v>
      </c>
      <c r="O143" s="58">
        <f>-'Revenue GL'!BF13</f>
        <v>0</v>
      </c>
      <c r="P143" s="58">
        <f>-'Revenue GL'!BG13</f>
        <v>0</v>
      </c>
      <c r="Q143" s="58">
        <f>-'Revenue GL'!BH13</f>
        <v>0</v>
      </c>
      <c r="R143" s="58">
        <f>-'Revenue GL'!BI13</f>
        <v>12310.71</v>
      </c>
      <c r="S143" s="58">
        <f>-'Revenue GL'!BJ13</f>
        <v>18325.8</v>
      </c>
      <c r="T143" s="58">
        <f>-'Revenue GL'!BK13</f>
        <v>17675.09</v>
      </c>
      <c r="U143" s="58">
        <f>-'Revenue GL'!BL13</f>
        <v>15726.36</v>
      </c>
      <c r="V143" s="58">
        <f>-'Revenue GL'!BM13</f>
        <v>13765.54</v>
      </c>
      <c r="W143" s="58">
        <f>-'Revenue GL'!BN13</f>
        <v>14391.03</v>
      </c>
      <c r="X143" s="58">
        <f>-'Revenue GL'!BP13</f>
        <v>16012.39</v>
      </c>
      <c r="Y143" s="58">
        <f>-'Revenue GL'!BQ13</f>
        <v>26047.48</v>
      </c>
      <c r="Z143" s="58">
        <f t="shared" ref="Z143:AU143" si="235">ROUND(Z141*Z142,2)</f>
        <v>25582.720000000001</v>
      </c>
      <c r="AA143" s="58">
        <f t="shared" si="235"/>
        <v>25922.080000000002</v>
      </c>
      <c r="AB143" s="58">
        <f t="shared" si="235"/>
        <v>28799.65</v>
      </c>
      <c r="AC143" s="58">
        <f t="shared" si="235"/>
        <v>31713.89</v>
      </c>
      <c r="AD143" s="58">
        <f t="shared" si="235"/>
        <v>32791.019999999997</v>
      </c>
      <c r="AE143" s="58">
        <f t="shared" si="235"/>
        <v>32061.21</v>
      </c>
      <c r="AF143" s="58">
        <f t="shared" si="235"/>
        <v>30927.14</v>
      </c>
      <c r="AG143" s="58">
        <f t="shared" si="235"/>
        <v>29678.27</v>
      </c>
      <c r="AH143" s="58">
        <f t="shared" si="235"/>
        <v>25776.2</v>
      </c>
      <c r="AI143" s="58">
        <f t="shared" si="235"/>
        <v>26689.59</v>
      </c>
      <c r="AJ143" s="58">
        <f t="shared" si="235"/>
        <v>19498</v>
      </c>
      <c r="AK143" s="58">
        <f t="shared" si="235"/>
        <v>17744.47</v>
      </c>
      <c r="AL143" s="58">
        <f t="shared" si="235"/>
        <v>18828.509999999998</v>
      </c>
      <c r="AM143" s="58">
        <f t="shared" si="235"/>
        <v>19078.28</v>
      </c>
      <c r="AN143" s="58">
        <f t="shared" si="235"/>
        <v>21196.12</v>
      </c>
      <c r="AO143" s="58">
        <f t="shared" si="235"/>
        <v>23340.97</v>
      </c>
      <c r="AP143" s="58">
        <f t="shared" si="235"/>
        <v>24068.43</v>
      </c>
      <c r="AQ143" s="58">
        <f t="shared" si="235"/>
        <v>23532.75</v>
      </c>
      <c r="AR143" s="58">
        <f t="shared" si="235"/>
        <v>22700.36</v>
      </c>
      <c r="AS143" s="58">
        <f t="shared" si="235"/>
        <v>21783.69</v>
      </c>
      <c r="AT143" s="58">
        <f t="shared" si="235"/>
        <v>18919.59</v>
      </c>
      <c r="AU143" s="58">
        <f t="shared" si="235"/>
        <v>19590.02</v>
      </c>
    </row>
    <row r="145" spans="2:47" ht="9.75" customHeight="1" x14ac:dyDescent="0.25">
      <c r="B145" s="59"/>
      <c r="C145" s="59"/>
      <c r="D145" s="59"/>
      <c r="E145" s="59"/>
      <c r="F145" s="59"/>
      <c r="G145" s="59"/>
      <c r="H145" s="59"/>
      <c r="I145" s="59"/>
      <c r="J145" s="59"/>
      <c r="K145" s="59"/>
      <c r="L145" s="59"/>
      <c r="M145" s="59"/>
      <c r="N145" s="59"/>
      <c r="O145" s="59"/>
      <c r="P145" s="59"/>
      <c r="Q145" s="59"/>
      <c r="R145" s="59"/>
      <c r="S145" s="59"/>
      <c r="T145" s="59"/>
      <c r="U145" s="59"/>
      <c r="V145" s="59"/>
      <c r="W145" s="59"/>
      <c r="X145" s="59"/>
      <c r="Y145" s="59"/>
      <c r="Z145" s="59"/>
      <c r="AA145" s="59"/>
      <c r="AB145" s="59"/>
      <c r="AC145" s="59"/>
      <c r="AD145" s="59"/>
      <c r="AE145" s="59"/>
      <c r="AF145" s="59"/>
      <c r="AG145" s="59"/>
      <c r="AH145" s="59"/>
      <c r="AI145" s="59"/>
      <c r="AJ145" s="59"/>
      <c r="AK145" s="59"/>
      <c r="AL145" s="59"/>
      <c r="AM145" s="59"/>
      <c r="AN145" s="59"/>
      <c r="AO145" s="59"/>
      <c r="AP145" s="59"/>
      <c r="AQ145" s="59"/>
      <c r="AR145" s="59"/>
      <c r="AS145" s="59"/>
      <c r="AT145" s="59"/>
      <c r="AU145" s="59"/>
    </row>
    <row r="147" spans="2:47" x14ac:dyDescent="0.25">
      <c r="B147" t="s">
        <v>409</v>
      </c>
      <c r="C147" s="162" t="s">
        <v>28</v>
      </c>
      <c r="D147" s="162"/>
      <c r="E147" s="162"/>
      <c r="F147" s="162"/>
      <c r="G147" s="162"/>
      <c r="H147" s="162"/>
      <c r="I147" s="162"/>
      <c r="J147" s="162"/>
    </row>
    <row r="148" spans="2:47" ht="15.75" thickBot="1" x14ac:dyDescent="0.3">
      <c r="B148" t="str">
        <f>+$A$3</f>
        <v>Total KYAW</v>
      </c>
      <c r="C148" s="64" t="str">
        <f t="shared" ref="C148:J148" si="236">+C$7</f>
        <v>2024</v>
      </c>
      <c r="D148" s="64" t="str">
        <f>+D$7</f>
        <v>TME 08/2025</v>
      </c>
      <c r="E148" s="64" t="str">
        <f t="shared" si="236"/>
        <v>2025</v>
      </c>
      <c r="F148" s="64" t="str">
        <f t="shared" si="236"/>
        <v>2026</v>
      </c>
      <c r="G148" s="73" t="str">
        <f t="shared" si="236"/>
        <v>FC END 12/26</v>
      </c>
      <c r="H148" s="81" t="str">
        <f t="shared" si="236"/>
        <v>2027</v>
      </c>
      <c r="I148" s="81" t="str">
        <f t="shared" si="236"/>
        <v>2028</v>
      </c>
      <c r="J148" s="81" t="str">
        <f t="shared" si="236"/>
        <v>2029</v>
      </c>
      <c r="L148" s="64">
        <f t="shared" ref="L148:AU148" si="237">+L$7</f>
        <v>45292</v>
      </c>
      <c r="M148" s="64">
        <f t="shared" si="237"/>
        <v>45323</v>
      </c>
      <c r="N148" s="64">
        <f t="shared" si="237"/>
        <v>45352</v>
      </c>
      <c r="O148" s="64">
        <f t="shared" si="237"/>
        <v>45383</v>
      </c>
      <c r="P148" s="64">
        <f t="shared" si="237"/>
        <v>45413</v>
      </c>
      <c r="Q148" s="64">
        <f t="shared" si="237"/>
        <v>45444</v>
      </c>
      <c r="R148" s="64">
        <f t="shared" si="237"/>
        <v>45474</v>
      </c>
      <c r="S148" s="64">
        <f t="shared" si="237"/>
        <v>45505</v>
      </c>
      <c r="T148" s="64">
        <f t="shared" si="237"/>
        <v>45536</v>
      </c>
      <c r="U148" s="64">
        <f t="shared" si="237"/>
        <v>45566</v>
      </c>
      <c r="V148" s="64">
        <f t="shared" si="237"/>
        <v>45597</v>
      </c>
      <c r="W148" s="64">
        <f t="shared" si="237"/>
        <v>45627</v>
      </c>
      <c r="X148" s="64">
        <f t="shared" si="237"/>
        <v>45658</v>
      </c>
      <c r="Y148" s="64">
        <f t="shared" si="237"/>
        <v>45689</v>
      </c>
      <c r="Z148" s="64">
        <f t="shared" si="237"/>
        <v>45717</v>
      </c>
      <c r="AA148" s="64">
        <f t="shared" si="237"/>
        <v>45748</v>
      </c>
      <c r="AB148" s="64">
        <f t="shared" si="237"/>
        <v>45778</v>
      </c>
      <c r="AC148" s="64">
        <f t="shared" si="237"/>
        <v>45809</v>
      </c>
      <c r="AD148" s="64">
        <f t="shared" si="237"/>
        <v>45839</v>
      </c>
      <c r="AE148" s="64">
        <f t="shared" si="237"/>
        <v>45870</v>
      </c>
      <c r="AF148" s="64">
        <f t="shared" si="237"/>
        <v>45901</v>
      </c>
      <c r="AG148" s="64">
        <f t="shared" si="237"/>
        <v>45931</v>
      </c>
      <c r="AH148" s="64">
        <f t="shared" si="237"/>
        <v>45962</v>
      </c>
      <c r="AI148" s="64">
        <f t="shared" si="237"/>
        <v>45992</v>
      </c>
      <c r="AJ148" s="64">
        <f t="shared" si="237"/>
        <v>46023</v>
      </c>
      <c r="AK148" s="64">
        <f t="shared" si="237"/>
        <v>46054</v>
      </c>
      <c r="AL148" s="64">
        <f t="shared" si="237"/>
        <v>46082</v>
      </c>
      <c r="AM148" s="64">
        <f t="shared" si="237"/>
        <v>46113</v>
      </c>
      <c r="AN148" s="64">
        <f t="shared" si="237"/>
        <v>46143</v>
      </c>
      <c r="AO148" s="64">
        <f t="shared" si="237"/>
        <v>46174</v>
      </c>
      <c r="AP148" s="64">
        <f t="shared" si="237"/>
        <v>46204</v>
      </c>
      <c r="AQ148" s="64">
        <f t="shared" si="237"/>
        <v>46235</v>
      </c>
      <c r="AR148" s="64">
        <f t="shared" si="237"/>
        <v>46266</v>
      </c>
      <c r="AS148" s="64">
        <f t="shared" si="237"/>
        <v>46296</v>
      </c>
      <c r="AT148" s="64">
        <f t="shared" si="237"/>
        <v>46327</v>
      </c>
      <c r="AU148" s="64">
        <f t="shared" si="237"/>
        <v>46357</v>
      </c>
    </row>
    <row r="149" spans="2:47" x14ac:dyDescent="0.25">
      <c r="B149" t="s">
        <v>29</v>
      </c>
      <c r="C149" s="49">
        <f>SUM(L149:W149)</f>
        <v>2028.67</v>
      </c>
      <c r="D149" s="49">
        <f t="shared" ref="D149:D157" si="238">SUM(T149:AE149)</f>
        <v>2078.3000000000002</v>
      </c>
      <c r="E149" s="49">
        <f t="shared" ref="E149:E157" si="239">SUM(X149:AI149)</f>
        <v>2087.0500000000002</v>
      </c>
      <c r="F149" s="49">
        <f t="shared" ref="F149:F157" si="240">SUM(AJ149:AU149)</f>
        <v>2088</v>
      </c>
      <c r="G149" s="49">
        <f t="shared" ref="G149:G157" si="241">SUM(AJ149:AU149)</f>
        <v>2088</v>
      </c>
      <c r="H149" s="49">
        <f t="shared" ref="H149:H157" si="242">+F149</f>
        <v>2088</v>
      </c>
      <c r="I149" s="49">
        <f>+H149</f>
        <v>2088</v>
      </c>
      <c r="J149" s="49">
        <f>+I149</f>
        <v>2088</v>
      </c>
      <c r="K149" s="49"/>
      <c r="L149" s="18">
        <f>SUMIFS('2024 Bill Analysis'!D$155:D$186,'2024 Bill Analysis'!$B$155:$B$186,'KYAW Revenue'!$B149)</f>
        <v>174</v>
      </c>
      <c r="M149" s="18">
        <f>SUMIFS('2024 Bill Analysis'!E$155:E$186,'2024 Bill Analysis'!$B$155:$B$186,'KYAW Revenue'!$B149)</f>
        <v>162.01</v>
      </c>
      <c r="N149" s="18">
        <f>SUMIFS('2024 Bill Analysis'!F$155:F$186,'2024 Bill Analysis'!$B$155:$B$186,'KYAW Revenue'!$B149)</f>
        <v>175.01000000000002</v>
      </c>
      <c r="O149" s="18">
        <f>SUMIFS('2024 Bill Analysis'!G$155:G$186,'2024 Bill Analysis'!$B$155:$B$186,'KYAW Revenue'!$B149)</f>
        <v>170.46</v>
      </c>
      <c r="P149" s="18">
        <f>SUMIFS('2024 Bill Analysis'!H$155:H$186,'2024 Bill Analysis'!$B$155:$B$186,'KYAW Revenue'!$B149)</f>
        <v>158.86000000000001</v>
      </c>
      <c r="Q149" s="18">
        <f>SUMIFS('2024 Bill Analysis'!I$155:I$186,'2024 Bill Analysis'!$B$155:$B$186,'KYAW Revenue'!$B149)</f>
        <v>161</v>
      </c>
      <c r="R149" s="18">
        <f>SUMIFS('2024 Bill Analysis'!J$155:J$186,'2024 Bill Analysis'!$B$155:$B$186,'KYAW Revenue'!$B149)</f>
        <v>177.07999999999998</v>
      </c>
      <c r="S149" s="18">
        <f>SUMIFS('2024 Bill Analysis'!K$155:K$186,'2024 Bill Analysis'!$B$155:$B$186,'KYAW Revenue'!$B149)</f>
        <v>163</v>
      </c>
      <c r="T149" s="18">
        <f>SUMIFS('2024 Bill Analysis'!L$155:L$186,'2024 Bill Analysis'!$B$155:$B$186,'KYAW Revenue'!$B149)</f>
        <v>172</v>
      </c>
      <c r="U149" s="18">
        <f>SUMIFS('2024 Bill Analysis'!M$155:M$186,'2024 Bill Analysis'!$B$155:$B$186,'KYAW Revenue'!$B149)</f>
        <v>178</v>
      </c>
      <c r="V149" s="18">
        <f>SUMIFS('2024 Bill Analysis'!N$155:N$186,'2024 Bill Analysis'!$B$155:$B$186,'KYAW Revenue'!$B149)</f>
        <v>171.01</v>
      </c>
      <c r="W149" s="18">
        <f>SUMIFS('2024 Bill Analysis'!O$155:O$186,'2024 Bill Analysis'!$B$155:$B$186,'KYAW Revenue'!$B149)</f>
        <v>166.24</v>
      </c>
      <c r="X149" s="18">
        <f>SUMIFS('2025 Bill Analysis'!D$82:D$89,'2025 Bill Analysis'!$B$82:$B$89,'KYAW Revenue'!$B149)</f>
        <v>176</v>
      </c>
      <c r="Y149" s="18">
        <f>SUMIFS('2025 Bill Analysis'!E$82:E$89,'2025 Bill Analysis'!$B$82:$B$89,'KYAW Revenue'!$B149)</f>
        <v>171.05</v>
      </c>
      <c r="Z149" s="102">
        <f>+'Meter Count'!G7</f>
        <v>174</v>
      </c>
      <c r="AA149" s="102">
        <f t="shared" ref="AA149:AA157" si="243">+Z149</f>
        <v>174</v>
      </c>
      <c r="AB149" s="102">
        <f t="shared" ref="AB149:AB157" si="244">+AA149</f>
        <v>174</v>
      </c>
      <c r="AC149" s="102">
        <f t="shared" ref="AC149:AC157" si="245">+AB149</f>
        <v>174</v>
      </c>
      <c r="AD149" s="102">
        <f t="shared" ref="AD149:AD157" si="246">+AC149</f>
        <v>174</v>
      </c>
      <c r="AE149" s="102">
        <f t="shared" ref="AE149:AE157" si="247">+AD149</f>
        <v>174</v>
      </c>
      <c r="AF149" s="102">
        <f t="shared" ref="AF149:AF157" si="248">+AE149</f>
        <v>174</v>
      </c>
      <c r="AG149" s="102">
        <f t="shared" ref="AG149:AG157" si="249">+AF149</f>
        <v>174</v>
      </c>
      <c r="AH149" s="102">
        <f t="shared" ref="AH149:AH157" si="250">+AG149</f>
        <v>174</v>
      </c>
      <c r="AI149" s="102">
        <f t="shared" ref="AI149:AI157" si="251">+AH149</f>
        <v>174</v>
      </c>
      <c r="AJ149" s="102">
        <f t="shared" ref="AJ149:AJ157" si="252">+AI149</f>
        <v>174</v>
      </c>
      <c r="AK149" s="102">
        <f t="shared" ref="AK149:AK157" si="253">+AJ149</f>
        <v>174</v>
      </c>
      <c r="AL149" s="102">
        <f t="shared" ref="AL149:AL157" si="254">+AK149</f>
        <v>174</v>
      </c>
      <c r="AM149" s="102">
        <f t="shared" ref="AM149:AM157" si="255">+AL149</f>
        <v>174</v>
      </c>
      <c r="AN149" s="102">
        <f t="shared" ref="AN149:AN157" si="256">+AM149</f>
        <v>174</v>
      </c>
      <c r="AO149" s="102">
        <f t="shared" ref="AO149:AO157" si="257">+AN149</f>
        <v>174</v>
      </c>
      <c r="AP149" s="102">
        <f t="shared" ref="AP149:AP157" si="258">+AO149</f>
        <v>174</v>
      </c>
      <c r="AQ149" s="102">
        <f t="shared" ref="AQ149:AQ157" si="259">+AP149</f>
        <v>174</v>
      </c>
      <c r="AR149" s="102">
        <f t="shared" ref="AR149:AR157" si="260">+AQ149</f>
        <v>174</v>
      </c>
      <c r="AS149" s="102">
        <f t="shared" ref="AS149:AS157" si="261">+AR149</f>
        <v>174</v>
      </c>
      <c r="AT149" s="102">
        <f t="shared" ref="AT149:AT157" si="262">+AS149</f>
        <v>174</v>
      </c>
      <c r="AU149" s="102">
        <f t="shared" ref="AU149:AU157" si="263">+AT149</f>
        <v>174</v>
      </c>
    </row>
    <row r="150" spans="2:47" x14ac:dyDescent="0.25">
      <c r="B150" t="s">
        <v>30</v>
      </c>
      <c r="C150" s="49">
        <f t="shared" ref="C150:C157" si="264">SUM(L150:W150)</f>
        <v>0</v>
      </c>
      <c r="D150" s="49">
        <f t="shared" si="238"/>
        <v>0</v>
      </c>
      <c r="E150" s="49">
        <f t="shared" si="239"/>
        <v>0</v>
      </c>
      <c r="F150" s="49">
        <f t="shared" si="240"/>
        <v>0</v>
      </c>
      <c r="G150" s="49">
        <f t="shared" si="241"/>
        <v>0</v>
      </c>
      <c r="H150" s="49">
        <f t="shared" si="242"/>
        <v>0</v>
      </c>
      <c r="I150" s="49">
        <f t="shared" ref="I150:I157" si="265">+H150</f>
        <v>0</v>
      </c>
      <c r="J150" s="49">
        <f>+I150</f>
        <v>0</v>
      </c>
      <c r="K150" s="49"/>
      <c r="L150" s="18">
        <f>SUMIFS('2024 Bill Analysis'!D$155:D$186,'2024 Bill Analysis'!$B$155:$B$186,'KYAW Revenue'!$B150)</f>
        <v>0</v>
      </c>
      <c r="M150" s="18">
        <f>SUMIFS('2024 Bill Analysis'!E$155:E$186,'2024 Bill Analysis'!$B$155:$B$186,'KYAW Revenue'!$B150)</f>
        <v>0</v>
      </c>
      <c r="N150" s="18">
        <f>SUMIFS('2024 Bill Analysis'!F$155:F$186,'2024 Bill Analysis'!$B$155:$B$186,'KYAW Revenue'!$B150)</f>
        <v>0</v>
      </c>
      <c r="O150" s="18">
        <f>SUMIFS('2024 Bill Analysis'!G$155:G$186,'2024 Bill Analysis'!$B$155:$B$186,'KYAW Revenue'!$B150)</f>
        <v>0</v>
      </c>
      <c r="P150" s="18">
        <f>SUMIFS('2024 Bill Analysis'!H$155:H$186,'2024 Bill Analysis'!$B$155:$B$186,'KYAW Revenue'!$B150)</f>
        <v>0</v>
      </c>
      <c r="Q150" s="18">
        <f>SUMIFS('2024 Bill Analysis'!I$155:I$186,'2024 Bill Analysis'!$B$155:$B$186,'KYAW Revenue'!$B150)</f>
        <v>0</v>
      </c>
      <c r="R150" s="18">
        <f>SUMIFS('2024 Bill Analysis'!J$155:J$186,'2024 Bill Analysis'!$B$155:$B$186,'KYAW Revenue'!$B150)</f>
        <v>0</v>
      </c>
      <c r="S150" s="18">
        <f>SUMIFS('2024 Bill Analysis'!K$155:K$186,'2024 Bill Analysis'!$B$155:$B$186,'KYAW Revenue'!$B150)</f>
        <v>0</v>
      </c>
      <c r="T150" s="18">
        <f>SUMIFS('2024 Bill Analysis'!L$155:L$186,'2024 Bill Analysis'!$B$155:$B$186,'KYAW Revenue'!$B150)</f>
        <v>0</v>
      </c>
      <c r="U150" s="18">
        <f>SUMIFS('2024 Bill Analysis'!M$155:M$186,'2024 Bill Analysis'!$B$155:$B$186,'KYAW Revenue'!$B150)</f>
        <v>0</v>
      </c>
      <c r="V150" s="18">
        <f>SUMIFS('2024 Bill Analysis'!N$155:N$186,'2024 Bill Analysis'!$B$155:$B$186,'KYAW Revenue'!$B150)</f>
        <v>0</v>
      </c>
      <c r="W150" s="18">
        <f>SUMIFS('2024 Bill Analysis'!O$155:O$186,'2024 Bill Analysis'!$B$155:$B$186,'KYAW Revenue'!$B150)</f>
        <v>0</v>
      </c>
      <c r="X150" s="18">
        <f>SUMIFS('2025 Bill Analysis'!D$82:D$89,'2025 Bill Analysis'!$B$82:$B$89,'KYAW Revenue'!$B150)</f>
        <v>0</v>
      </c>
      <c r="Y150" s="18">
        <f>SUMIFS('2025 Bill Analysis'!E$82:E$89,'2025 Bill Analysis'!$B$82:$B$89,'KYAW Revenue'!$B150)</f>
        <v>0</v>
      </c>
      <c r="Z150" s="102">
        <f>+'Meter Count'!G8</f>
        <v>0</v>
      </c>
      <c r="AA150" s="102">
        <f t="shared" si="243"/>
        <v>0</v>
      </c>
      <c r="AB150" s="102">
        <f t="shared" si="244"/>
        <v>0</v>
      </c>
      <c r="AC150" s="102">
        <f t="shared" si="245"/>
        <v>0</v>
      </c>
      <c r="AD150" s="102">
        <f t="shared" si="246"/>
        <v>0</v>
      </c>
      <c r="AE150" s="102">
        <f t="shared" si="247"/>
        <v>0</v>
      </c>
      <c r="AF150" s="102">
        <f t="shared" si="248"/>
        <v>0</v>
      </c>
      <c r="AG150" s="102">
        <f t="shared" si="249"/>
        <v>0</v>
      </c>
      <c r="AH150" s="102">
        <f t="shared" si="250"/>
        <v>0</v>
      </c>
      <c r="AI150" s="102">
        <f t="shared" si="251"/>
        <v>0</v>
      </c>
      <c r="AJ150" s="102">
        <f t="shared" si="252"/>
        <v>0</v>
      </c>
      <c r="AK150" s="102">
        <f t="shared" si="253"/>
        <v>0</v>
      </c>
      <c r="AL150" s="102">
        <f t="shared" si="254"/>
        <v>0</v>
      </c>
      <c r="AM150" s="102">
        <f t="shared" si="255"/>
        <v>0</v>
      </c>
      <c r="AN150" s="102">
        <f t="shared" si="256"/>
        <v>0</v>
      </c>
      <c r="AO150" s="102">
        <f t="shared" si="257"/>
        <v>0</v>
      </c>
      <c r="AP150" s="102">
        <f t="shared" si="258"/>
        <v>0</v>
      </c>
      <c r="AQ150" s="102">
        <f t="shared" si="259"/>
        <v>0</v>
      </c>
      <c r="AR150" s="102">
        <f t="shared" si="260"/>
        <v>0</v>
      </c>
      <c r="AS150" s="102">
        <f t="shared" si="261"/>
        <v>0</v>
      </c>
      <c r="AT150" s="102">
        <f t="shared" si="262"/>
        <v>0</v>
      </c>
      <c r="AU150" s="102">
        <f t="shared" si="263"/>
        <v>0</v>
      </c>
    </row>
    <row r="151" spans="2:47" x14ac:dyDescent="0.25">
      <c r="B151" t="s">
        <v>31</v>
      </c>
      <c r="C151" s="49">
        <f t="shared" si="264"/>
        <v>2248.5200000000004</v>
      </c>
      <c r="D151" s="49">
        <f t="shared" si="238"/>
        <v>2273.02</v>
      </c>
      <c r="E151" s="49">
        <f t="shared" si="239"/>
        <v>2279</v>
      </c>
      <c r="F151" s="49">
        <f t="shared" si="240"/>
        <v>2280</v>
      </c>
      <c r="G151" s="49">
        <f t="shared" si="241"/>
        <v>2280</v>
      </c>
      <c r="H151" s="49">
        <f t="shared" si="242"/>
        <v>2280</v>
      </c>
      <c r="I151" s="49">
        <f t="shared" si="265"/>
        <v>2280</v>
      </c>
      <c r="J151" s="49">
        <f t="shared" ref="J151:J157" si="266">+I151</f>
        <v>2280</v>
      </c>
      <c r="K151" s="49"/>
      <c r="L151" s="18">
        <f>SUMIFS('2024 Bill Analysis'!D$155:D$186,'2024 Bill Analysis'!$B$155:$B$186,'KYAW Revenue'!$B151)</f>
        <v>214</v>
      </c>
      <c r="M151" s="18">
        <f>SUMIFS('2024 Bill Analysis'!E$155:E$186,'2024 Bill Analysis'!$B$155:$B$186,'KYAW Revenue'!$B151)</f>
        <v>183</v>
      </c>
      <c r="N151" s="18">
        <f>SUMIFS('2024 Bill Analysis'!F$155:F$186,'2024 Bill Analysis'!$B$155:$B$186,'KYAW Revenue'!$B151)</f>
        <v>211</v>
      </c>
      <c r="O151" s="18">
        <f>SUMIFS('2024 Bill Analysis'!G$155:G$186,'2024 Bill Analysis'!$B$155:$B$186,'KYAW Revenue'!$B151)</f>
        <v>155.32</v>
      </c>
      <c r="P151" s="18">
        <f>SUMIFS('2024 Bill Analysis'!H$155:H$186,'2024 Bill Analysis'!$B$155:$B$186,'KYAW Revenue'!$B151)</f>
        <v>182.62</v>
      </c>
      <c r="Q151" s="18">
        <f>SUMIFS('2024 Bill Analysis'!I$155:I$186,'2024 Bill Analysis'!$B$155:$B$186,'KYAW Revenue'!$B151)</f>
        <v>176.56</v>
      </c>
      <c r="R151" s="18">
        <f>SUMIFS('2024 Bill Analysis'!J$155:J$186,'2024 Bill Analysis'!$B$155:$B$186,'KYAW Revenue'!$B151)</f>
        <v>197</v>
      </c>
      <c r="S151" s="18">
        <f>SUMIFS('2024 Bill Analysis'!K$155:K$186,'2024 Bill Analysis'!$B$155:$B$186,'KYAW Revenue'!$B151)</f>
        <v>175</v>
      </c>
      <c r="T151" s="18">
        <f>SUMIFS('2024 Bill Analysis'!L$155:L$186,'2024 Bill Analysis'!$B$155:$B$186,'KYAW Revenue'!$B151)</f>
        <v>185</v>
      </c>
      <c r="U151" s="18">
        <f>SUMIFS('2024 Bill Analysis'!M$155:M$186,'2024 Bill Analysis'!$B$155:$B$186,'KYAW Revenue'!$B151)</f>
        <v>205</v>
      </c>
      <c r="V151" s="18">
        <f>SUMIFS('2024 Bill Analysis'!N$155:N$186,'2024 Bill Analysis'!$B$155:$B$186,'KYAW Revenue'!$B151)</f>
        <v>188.01</v>
      </c>
      <c r="W151" s="18">
        <f>SUMIFS('2024 Bill Analysis'!O$155:O$186,'2024 Bill Analysis'!$B$155:$B$186,'KYAW Revenue'!$B151)</f>
        <v>176.01</v>
      </c>
      <c r="X151" s="18">
        <f>SUMIFS('2025 Bill Analysis'!D$82:D$89,'2025 Bill Analysis'!$B$82:$B$89,'KYAW Revenue'!$B151)</f>
        <v>195</v>
      </c>
      <c r="Y151" s="18">
        <f>SUMIFS('2025 Bill Analysis'!E$82:E$89,'2025 Bill Analysis'!$B$82:$B$89,'KYAW Revenue'!$B151)</f>
        <v>184</v>
      </c>
      <c r="Z151" s="102">
        <f>+'Meter Count'!G9</f>
        <v>190</v>
      </c>
      <c r="AA151" s="102">
        <f t="shared" si="243"/>
        <v>190</v>
      </c>
      <c r="AB151" s="102">
        <f t="shared" si="244"/>
        <v>190</v>
      </c>
      <c r="AC151" s="102">
        <f t="shared" si="245"/>
        <v>190</v>
      </c>
      <c r="AD151" s="102">
        <f t="shared" si="246"/>
        <v>190</v>
      </c>
      <c r="AE151" s="102">
        <f t="shared" si="247"/>
        <v>190</v>
      </c>
      <c r="AF151" s="102">
        <f t="shared" si="248"/>
        <v>190</v>
      </c>
      <c r="AG151" s="102">
        <f t="shared" si="249"/>
        <v>190</v>
      </c>
      <c r="AH151" s="102">
        <f t="shared" si="250"/>
        <v>190</v>
      </c>
      <c r="AI151" s="102">
        <f t="shared" si="251"/>
        <v>190</v>
      </c>
      <c r="AJ151" s="102">
        <f t="shared" si="252"/>
        <v>190</v>
      </c>
      <c r="AK151" s="102">
        <f t="shared" si="253"/>
        <v>190</v>
      </c>
      <c r="AL151" s="102">
        <f t="shared" si="254"/>
        <v>190</v>
      </c>
      <c r="AM151" s="102">
        <f t="shared" si="255"/>
        <v>190</v>
      </c>
      <c r="AN151" s="102">
        <f t="shared" si="256"/>
        <v>190</v>
      </c>
      <c r="AO151" s="102">
        <f t="shared" si="257"/>
        <v>190</v>
      </c>
      <c r="AP151" s="102">
        <f t="shared" si="258"/>
        <v>190</v>
      </c>
      <c r="AQ151" s="102">
        <f t="shared" si="259"/>
        <v>190</v>
      </c>
      <c r="AR151" s="102">
        <f t="shared" si="260"/>
        <v>190</v>
      </c>
      <c r="AS151" s="102">
        <f t="shared" si="261"/>
        <v>190</v>
      </c>
      <c r="AT151" s="102">
        <f t="shared" si="262"/>
        <v>190</v>
      </c>
      <c r="AU151" s="102">
        <f t="shared" si="263"/>
        <v>190</v>
      </c>
    </row>
    <row r="152" spans="2:47" x14ac:dyDescent="0.25">
      <c r="B152" t="s">
        <v>32</v>
      </c>
      <c r="C152" s="49">
        <f t="shared" si="264"/>
        <v>325.05</v>
      </c>
      <c r="D152" s="49">
        <f t="shared" si="238"/>
        <v>331.56</v>
      </c>
      <c r="E152" s="49">
        <f t="shared" si="239"/>
        <v>335</v>
      </c>
      <c r="F152" s="49">
        <f t="shared" si="240"/>
        <v>336</v>
      </c>
      <c r="G152" s="49">
        <f t="shared" si="241"/>
        <v>336</v>
      </c>
      <c r="H152" s="49">
        <f t="shared" si="242"/>
        <v>336</v>
      </c>
      <c r="I152" s="49">
        <f t="shared" si="265"/>
        <v>336</v>
      </c>
      <c r="J152" s="49">
        <f t="shared" si="266"/>
        <v>336</v>
      </c>
      <c r="K152" s="49"/>
      <c r="L152" s="18">
        <f>SUMIFS('2024 Bill Analysis'!D$155:D$186,'2024 Bill Analysis'!$B$155:$B$186,'KYAW Revenue'!$B152)</f>
        <v>29</v>
      </c>
      <c r="M152" s="18">
        <f>SUMIFS('2024 Bill Analysis'!E$155:E$186,'2024 Bill Analysis'!$B$155:$B$186,'KYAW Revenue'!$B152)</f>
        <v>24</v>
      </c>
      <c r="N152" s="18">
        <f>SUMIFS('2024 Bill Analysis'!F$155:F$186,'2024 Bill Analysis'!$B$155:$B$186,'KYAW Revenue'!$B152)</f>
        <v>32.489999999999995</v>
      </c>
      <c r="O152" s="18">
        <f>SUMIFS('2024 Bill Analysis'!G$155:G$186,'2024 Bill Analysis'!$B$155:$B$186,'KYAW Revenue'!$B152)</f>
        <v>25</v>
      </c>
      <c r="P152" s="18">
        <f>SUMIFS('2024 Bill Analysis'!H$155:H$186,'2024 Bill Analysis'!$B$155:$B$186,'KYAW Revenue'!$B152)</f>
        <v>27</v>
      </c>
      <c r="Q152" s="18">
        <f>SUMIFS('2024 Bill Analysis'!I$155:I$186,'2024 Bill Analysis'!$B$155:$B$186,'KYAW Revenue'!$B152)</f>
        <v>27</v>
      </c>
      <c r="R152" s="18">
        <f>SUMIFS('2024 Bill Analysis'!J$155:J$186,'2024 Bill Analysis'!$B$155:$B$186,'KYAW Revenue'!$B152)</f>
        <v>28</v>
      </c>
      <c r="S152" s="18">
        <f>SUMIFS('2024 Bill Analysis'!K$155:K$186,'2024 Bill Analysis'!$B$155:$B$186,'KYAW Revenue'!$B152)</f>
        <v>24</v>
      </c>
      <c r="T152" s="18">
        <f>SUMIFS('2024 Bill Analysis'!L$155:L$186,'2024 Bill Analysis'!$B$155:$B$186,'KYAW Revenue'!$B152)</f>
        <v>28.56</v>
      </c>
      <c r="U152" s="18">
        <f>SUMIFS('2024 Bill Analysis'!M$155:M$186,'2024 Bill Analysis'!$B$155:$B$186,'KYAW Revenue'!$B152)</f>
        <v>28</v>
      </c>
      <c r="V152" s="18">
        <f>SUMIFS('2024 Bill Analysis'!N$155:N$186,'2024 Bill Analysis'!$B$155:$B$186,'KYAW Revenue'!$B152)</f>
        <v>27</v>
      </c>
      <c r="W152" s="18">
        <f>SUMIFS('2024 Bill Analysis'!O$155:O$186,'2024 Bill Analysis'!$B$155:$B$186,'KYAW Revenue'!$B152)</f>
        <v>25</v>
      </c>
      <c r="X152" s="18">
        <f>SUMIFS('2025 Bill Analysis'!D$82:D$89,'2025 Bill Analysis'!$B$82:$B$89,'KYAW Revenue'!$B152)</f>
        <v>29</v>
      </c>
      <c r="Y152" s="18">
        <f>SUMIFS('2025 Bill Analysis'!E$82:E$89,'2025 Bill Analysis'!$B$82:$B$89,'KYAW Revenue'!$B152)</f>
        <v>26</v>
      </c>
      <c r="Z152" s="102">
        <f>+'Meter Count'!G10</f>
        <v>28</v>
      </c>
      <c r="AA152" s="102">
        <f t="shared" si="243"/>
        <v>28</v>
      </c>
      <c r="AB152" s="102">
        <f t="shared" si="244"/>
        <v>28</v>
      </c>
      <c r="AC152" s="102">
        <f t="shared" si="245"/>
        <v>28</v>
      </c>
      <c r="AD152" s="102">
        <f t="shared" si="246"/>
        <v>28</v>
      </c>
      <c r="AE152" s="102">
        <f t="shared" si="247"/>
        <v>28</v>
      </c>
      <c r="AF152" s="102">
        <f t="shared" si="248"/>
        <v>28</v>
      </c>
      <c r="AG152" s="102">
        <f t="shared" si="249"/>
        <v>28</v>
      </c>
      <c r="AH152" s="102">
        <f t="shared" si="250"/>
        <v>28</v>
      </c>
      <c r="AI152" s="102">
        <f t="shared" si="251"/>
        <v>28</v>
      </c>
      <c r="AJ152" s="102">
        <f t="shared" si="252"/>
        <v>28</v>
      </c>
      <c r="AK152" s="102">
        <f t="shared" si="253"/>
        <v>28</v>
      </c>
      <c r="AL152" s="102">
        <f t="shared" si="254"/>
        <v>28</v>
      </c>
      <c r="AM152" s="102">
        <f t="shared" si="255"/>
        <v>28</v>
      </c>
      <c r="AN152" s="102">
        <f t="shared" si="256"/>
        <v>28</v>
      </c>
      <c r="AO152" s="102">
        <f t="shared" si="257"/>
        <v>28</v>
      </c>
      <c r="AP152" s="102">
        <f t="shared" si="258"/>
        <v>28</v>
      </c>
      <c r="AQ152" s="102">
        <f t="shared" si="259"/>
        <v>28</v>
      </c>
      <c r="AR152" s="102">
        <f t="shared" si="260"/>
        <v>28</v>
      </c>
      <c r="AS152" s="102">
        <f t="shared" si="261"/>
        <v>28</v>
      </c>
      <c r="AT152" s="102">
        <f t="shared" si="262"/>
        <v>28</v>
      </c>
      <c r="AU152" s="102">
        <f t="shared" si="263"/>
        <v>28</v>
      </c>
    </row>
    <row r="153" spans="2:47" x14ac:dyDescent="0.25">
      <c r="B153" t="s">
        <v>33</v>
      </c>
      <c r="C153" s="49">
        <f t="shared" si="264"/>
        <v>4887.2400000000007</v>
      </c>
      <c r="D153" s="49">
        <f t="shared" si="238"/>
        <v>4918.99</v>
      </c>
      <c r="E153" s="49">
        <f t="shared" si="239"/>
        <v>4976.66</v>
      </c>
      <c r="F153" s="49">
        <f t="shared" si="240"/>
        <v>5004</v>
      </c>
      <c r="G153" s="49">
        <f t="shared" si="241"/>
        <v>5004</v>
      </c>
      <c r="H153" s="49">
        <f t="shared" si="242"/>
        <v>5004</v>
      </c>
      <c r="I153" s="49">
        <f t="shared" si="265"/>
        <v>5004</v>
      </c>
      <c r="J153" s="49">
        <f t="shared" si="266"/>
        <v>5004</v>
      </c>
      <c r="K153" s="49"/>
      <c r="L153" s="18">
        <f>SUMIFS('2024 Bill Analysis'!D$155:D$186,'2024 Bill Analysis'!$B$155:$B$186,'KYAW Revenue'!$B153)</f>
        <v>387</v>
      </c>
      <c r="M153" s="18">
        <f>SUMIFS('2024 Bill Analysis'!E$155:E$186,'2024 Bill Analysis'!$B$155:$B$186,'KYAW Revenue'!$B153)</f>
        <v>357.03000000000003</v>
      </c>
      <c r="N153" s="18">
        <f>SUMIFS('2024 Bill Analysis'!F$155:F$186,'2024 Bill Analysis'!$B$155:$B$186,'KYAW Revenue'!$B153)</f>
        <v>575.46</v>
      </c>
      <c r="O153" s="18">
        <f>SUMIFS('2024 Bill Analysis'!G$155:G$186,'2024 Bill Analysis'!$B$155:$B$186,'KYAW Revenue'!$B153)</f>
        <v>265</v>
      </c>
      <c r="P153" s="18">
        <f>SUMIFS('2024 Bill Analysis'!H$155:H$186,'2024 Bill Analysis'!$B$155:$B$186,'KYAW Revenue'!$B153)</f>
        <v>419.46</v>
      </c>
      <c r="Q153" s="18">
        <f>SUMIFS('2024 Bill Analysis'!I$155:I$186,'2024 Bill Analysis'!$B$155:$B$186,'KYAW Revenue'!$B153)</f>
        <v>451.31</v>
      </c>
      <c r="R153" s="18">
        <f>SUMIFS('2024 Bill Analysis'!J$155:J$186,'2024 Bill Analysis'!$B$155:$B$186,'KYAW Revenue'!$B153)</f>
        <v>376</v>
      </c>
      <c r="S153" s="18">
        <f>SUMIFS('2024 Bill Analysis'!K$155:K$186,'2024 Bill Analysis'!$B$155:$B$186,'KYAW Revenue'!$B153)</f>
        <v>445.65000000000003</v>
      </c>
      <c r="T153" s="18">
        <f>SUMIFS('2024 Bill Analysis'!L$155:L$186,'2024 Bill Analysis'!$B$155:$B$186,'KYAW Revenue'!$B153)</f>
        <v>374</v>
      </c>
      <c r="U153" s="18">
        <f>SUMIFS('2024 Bill Analysis'!M$155:M$186,'2024 Bill Analysis'!$B$155:$B$186,'KYAW Revenue'!$B153)</f>
        <v>456.87</v>
      </c>
      <c r="V153" s="18">
        <f>SUMIFS('2024 Bill Analysis'!N$155:N$186,'2024 Bill Analysis'!$B$155:$B$186,'KYAW Revenue'!$B153)</f>
        <v>376</v>
      </c>
      <c r="W153" s="18">
        <f>SUMIFS('2024 Bill Analysis'!O$155:O$186,'2024 Bill Analysis'!$B$155:$B$186,'KYAW Revenue'!$B153)</f>
        <v>403.46000000000004</v>
      </c>
      <c r="X153" s="18">
        <f>SUMIFS('2025 Bill Analysis'!D$82:D$89,'2025 Bill Analysis'!$B$82:$B$89,'KYAW Revenue'!$B153)</f>
        <v>443.5</v>
      </c>
      <c r="Y153" s="18">
        <f>SUMIFS('2025 Bill Analysis'!E$82:E$89,'2025 Bill Analysis'!$B$82:$B$89,'KYAW Revenue'!$B153)</f>
        <v>363.16</v>
      </c>
      <c r="Z153" s="102">
        <f>+'Meter Count'!G11</f>
        <v>417</v>
      </c>
      <c r="AA153" s="102">
        <f t="shared" si="243"/>
        <v>417</v>
      </c>
      <c r="AB153" s="102">
        <f t="shared" si="244"/>
        <v>417</v>
      </c>
      <c r="AC153" s="102">
        <f t="shared" si="245"/>
        <v>417</v>
      </c>
      <c r="AD153" s="102">
        <f t="shared" si="246"/>
        <v>417</v>
      </c>
      <c r="AE153" s="102">
        <f t="shared" si="247"/>
        <v>417</v>
      </c>
      <c r="AF153" s="102">
        <f t="shared" si="248"/>
        <v>417</v>
      </c>
      <c r="AG153" s="102">
        <f t="shared" si="249"/>
        <v>417</v>
      </c>
      <c r="AH153" s="102">
        <f t="shared" si="250"/>
        <v>417</v>
      </c>
      <c r="AI153" s="102">
        <f t="shared" si="251"/>
        <v>417</v>
      </c>
      <c r="AJ153" s="102">
        <f t="shared" si="252"/>
        <v>417</v>
      </c>
      <c r="AK153" s="102">
        <f t="shared" si="253"/>
        <v>417</v>
      </c>
      <c r="AL153" s="102">
        <f t="shared" si="254"/>
        <v>417</v>
      </c>
      <c r="AM153" s="102">
        <f t="shared" si="255"/>
        <v>417</v>
      </c>
      <c r="AN153" s="102">
        <f t="shared" si="256"/>
        <v>417</v>
      </c>
      <c r="AO153" s="102">
        <f t="shared" si="257"/>
        <v>417</v>
      </c>
      <c r="AP153" s="102">
        <f t="shared" si="258"/>
        <v>417</v>
      </c>
      <c r="AQ153" s="102">
        <f t="shared" si="259"/>
        <v>417</v>
      </c>
      <c r="AR153" s="102">
        <f t="shared" si="260"/>
        <v>417</v>
      </c>
      <c r="AS153" s="102">
        <f t="shared" si="261"/>
        <v>417</v>
      </c>
      <c r="AT153" s="102">
        <f t="shared" si="262"/>
        <v>417</v>
      </c>
      <c r="AU153" s="102">
        <f t="shared" si="263"/>
        <v>417</v>
      </c>
    </row>
    <row r="154" spans="2:47" x14ac:dyDescent="0.25">
      <c r="B154" t="s">
        <v>34</v>
      </c>
      <c r="C154" s="49">
        <f t="shared" si="264"/>
        <v>12</v>
      </c>
      <c r="D154" s="49">
        <f t="shared" si="238"/>
        <v>12</v>
      </c>
      <c r="E154" s="49">
        <f t="shared" si="239"/>
        <v>12</v>
      </c>
      <c r="F154" s="49">
        <f t="shared" si="240"/>
        <v>12</v>
      </c>
      <c r="G154" s="49">
        <f t="shared" si="241"/>
        <v>12</v>
      </c>
      <c r="H154" s="49">
        <f t="shared" si="242"/>
        <v>12</v>
      </c>
      <c r="I154" s="49">
        <f t="shared" si="265"/>
        <v>12</v>
      </c>
      <c r="J154" s="49">
        <f t="shared" si="266"/>
        <v>12</v>
      </c>
      <c r="K154" s="49"/>
      <c r="L154" s="18">
        <f>SUMIFS('2024 Bill Analysis'!D$155:D$186,'2024 Bill Analysis'!$B$155:$B$186,'KYAW Revenue'!$B154)</f>
        <v>1</v>
      </c>
      <c r="M154" s="18">
        <f>SUMIFS('2024 Bill Analysis'!E$155:E$186,'2024 Bill Analysis'!$B$155:$B$186,'KYAW Revenue'!$B154)</f>
        <v>1</v>
      </c>
      <c r="N154" s="18">
        <f>SUMIFS('2024 Bill Analysis'!F$155:F$186,'2024 Bill Analysis'!$B$155:$B$186,'KYAW Revenue'!$B154)</f>
        <v>1</v>
      </c>
      <c r="O154" s="18">
        <f>SUMIFS('2024 Bill Analysis'!G$155:G$186,'2024 Bill Analysis'!$B$155:$B$186,'KYAW Revenue'!$B154)</f>
        <v>1</v>
      </c>
      <c r="P154" s="18">
        <f>SUMIFS('2024 Bill Analysis'!H$155:H$186,'2024 Bill Analysis'!$B$155:$B$186,'KYAW Revenue'!$B154)</f>
        <v>1</v>
      </c>
      <c r="Q154" s="18">
        <f>SUMIFS('2024 Bill Analysis'!I$155:I$186,'2024 Bill Analysis'!$B$155:$B$186,'KYAW Revenue'!$B154)</f>
        <v>1</v>
      </c>
      <c r="R154" s="18">
        <f>SUMIFS('2024 Bill Analysis'!J$155:J$186,'2024 Bill Analysis'!$B$155:$B$186,'KYAW Revenue'!$B154)</f>
        <v>1</v>
      </c>
      <c r="S154" s="18">
        <f>SUMIFS('2024 Bill Analysis'!K$155:K$186,'2024 Bill Analysis'!$B$155:$B$186,'KYAW Revenue'!$B154)</f>
        <v>1</v>
      </c>
      <c r="T154" s="18">
        <f>SUMIFS('2024 Bill Analysis'!L$155:L$186,'2024 Bill Analysis'!$B$155:$B$186,'KYAW Revenue'!$B154)</f>
        <v>1</v>
      </c>
      <c r="U154" s="18">
        <f>SUMIFS('2024 Bill Analysis'!M$155:M$186,'2024 Bill Analysis'!$B$155:$B$186,'KYAW Revenue'!$B154)</f>
        <v>1</v>
      </c>
      <c r="V154" s="18">
        <f>SUMIFS('2024 Bill Analysis'!N$155:N$186,'2024 Bill Analysis'!$B$155:$B$186,'KYAW Revenue'!$B154)</f>
        <v>1</v>
      </c>
      <c r="W154" s="18">
        <f>SUMIFS('2024 Bill Analysis'!O$155:O$186,'2024 Bill Analysis'!$B$155:$B$186,'KYAW Revenue'!$B154)</f>
        <v>1</v>
      </c>
      <c r="X154" s="18">
        <f>SUMIFS('2025 Bill Analysis'!D$82:D$89,'2025 Bill Analysis'!$B$82:$B$89,'KYAW Revenue'!$B154)</f>
        <v>1</v>
      </c>
      <c r="Y154" s="18">
        <f>SUMIFS('2025 Bill Analysis'!E$82:E$89,'2025 Bill Analysis'!$B$82:$B$89,'KYAW Revenue'!$B154)</f>
        <v>1</v>
      </c>
      <c r="Z154" s="102">
        <f>+'Meter Count'!G12</f>
        <v>1</v>
      </c>
      <c r="AA154" s="102">
        <f t="shared" si="243"/>
        <v>1</v>
      </c>
      <c r="AB154" s="102">
        <f t="shared" si="244"/>
        <v>1</v>
      </c>
      <c r="AC154" s="102">
        <f t="shared" si="245"/>
        <v>1</v>
      </c>
      <c r="AD154" s="102">
        <f t="shared" si="246"/>
        <v>1</v>
      </c>
      <c r="AE154" s="102">
        <f t="shared" si="247"/>
        <v>1</v>
      </c>
      <c r="AF154" s="102">
        <f t="shared" si="248"/>
        <v>1</v>
      </c>
      <c r="AG154" s="102">
        <f t="shared" si="249"/>
        <v>1</v>
      </c>
      <c r="AH154" s="102">
        <f t="shared" si="250"/>
        <v>1</v>
      </c>
      <c r="AI154" s="102">
        <f t="shared" si="251"/>
        <v>1</v>
      </c>
      <c r="AJ154" s="102">
        <f t="shared" si="252"/>
        <v>1</v>
      </c>
      <c r="AK154" s="102">
        <f t="shared" si="253"/>
        <v>1</v>
      </c>
      <c r="AL154" s="102">
        <f t="shared" si="254"/>
        <v>1</v>
      </c>
      <c r="AM154" s="102">
        <f t="shared" si="255"/>
        <v>1</v>
      </c>
      <c r="AN154" s="102">
        <f t="shared" si="256"/>
        <v>1</v>
      </c>
      <c r="AO154" s="102">
        <f t="shared" si="257"/>
        <v>1</v>
      </c>
      <c r="AP154" s="102">
        <f t="shared" si="258"/>
        <v>1</v>
      </c>
      <c r="AQ154" s="102">
        <f t="shared" si="259"/>
        <v>1</v>
      </c>
      <c r="AR154" s="102">
        <f t="shared" si="260"/>
        <v>1</v>
      </c>
      <c r="AS154" s="102">
        <f t="shared" si="261"/>
        <v>1</v>
      </c>
      <c r="AT154" s="102">
        <f t="shared" si="262"/>
        <v>1</v>
      </c>
      <c r="AU154" s="102">
        <f t="shared" si="263"/>
        <v>1</v>
      </c>
    </row>
    <row r="155" spans="2:47" x14ac:dyDescent="0.25">
      <c r="B155" t="s">
        <v>35</v>
      </c>
      <c r="C155" s="49">
        <f t="shared" si="264"/>
        <v>459.32</v>
      </c>
      <c r="D155" s="49">
        <f t="shared" si="238"/>
        <v>459</v>
      </c>
      <c r="E155" s="49">
        <f t="shared" si="239"/>
        <v>455</v>
      </c>
      <c r="F155" s="49">
        <f t="shared" si="240"/>
        <v>456</v>
      </c>
      <c r="G155" s="49">
        <f t="shared" si="241"/>
        <v>456</v>
      </c>
      <c r="H155" s="49">
        <f t="shared" si="242"/>
        <v>456</v>
      </c>
      <c r="I155" s="49">
        <f t="shared" si="265"/>
        <v>456</v>
      </c>
      <c r="J155" s="49">
        <f t="shared" si="266"/>
        <v>456</v>
      </c>
      <c r="K155" s="49"/>
      <c r="L155" s="18">
        <f>SUMIFS('2024 Bill Analysis'!D$155:D$186,'2024 Bill Analysis'!$B$155:$B$186,'KYAW Revenue'!$B155)</f>
        <v>39</v>
      </c>
      <c r="M155" s="18">
        <f>SUMIFS('2024 Bill Analysis'!E$155:E$186,'2024 Bill Analysis'!$B$155:$B$186,'KYAW Revenue'!$B155)</f>
        <v>41</v>
      </c>
      <c r="N155" s="18">
        <f>SUMIFS('2024 Bill Analysis'!F$155:F$186,'2024 Bill Analysis'!$B$155:$B$186,'KYAW Revenue'!$B155)</f>
        <v>42</v>
      </c>
      <c r="O155" s="18">
        <f>SUMIFS('2024 Bill Analysis'!G$155:G$186,'2024 Bill Analysis'!$B$155:$B$186,'KYAW Revenue'!$B155)</f>
        <v>35</v>
      </c>
      <c r="P155" s="18">
        <f>SUMIFS('2024 Bill Analysis'!H$155:H$186,'2024 Bill Analysis'!$B$155:$B$186,'KYAW Revenue'!$B155)</f>
        <v>40</v>
      </c>
      <c r="Q155" s="18">
        <f>SUMIFS('2024 Bill Analysis'!I$155:I$186,'2024 Bill Analysis'!$B$155:$B$186,'KYAW Revenue'!$B155)</f>
        <v>34.32</v>
      </c>
      <c r="R155" s="18">
        <f>SUMIFS('2024 Bill Analysis'!J$155:J$186,'2024 Bill Analysis'!$B$155:$B$186,'KYAW Revenue'!$B155)</f>
        <v>38</v>
      </c>
      <c r="S155" s="18">
        <f>SUMIFS('2024 Bill Analysis'!K$155:K$186,'2024 Bill Analysis'!$B$155:$B$186,'KYAW Revenue'!$B155)</f>
        <v>34</v>
      </c>
      <c r="T155" s="18">
        <f>SUMIFS('2024 Bill Analysis'!L$155:L$186,'2024 Bill Analysis'!$B$155:$B$186,'KYAW Revenue'!$B155)</f>
        <v>42</v>
      </c>
      <c r="U155" s="18">
        <f>SUMIFS('2024 Bill Analysis'!M$155:M$186,'2024 Bill Analysis'!$B$155:$B$186,'KYAW Revenue'!$B155)</f>
        <v>38</v>
      </c>
      <c r="V155" s="18">
        <f>SUMIFS('2024 Bill Analysis'!N$155:N$186,'2024 Bill Analysis'!$B$155:$B$186,'KYAW Revenue'!$B155)</f>
        <v>34</v>
      </c>
      <c r="W155" s="18">
        <f>SUMIFS('2024 Bill Analysis'!O$155:O$186,'2024 Bill Analysis'!$B$155:$B$186,'KYAW Revenue'!$B155)</f>
        <v>42</v>
      </c>
      <c r="X155" s="18">
        <f>SUMIFS('2025 Bill Analysis'!D$82:D$89,'2025 Bill Analysis'!$B$82:$B$89,'KYAW Revenue'!$B155)</f>
        <v>38</v>
      </c>
      <c r="Y155" s="18">
        <f>SUMIFS('2025 Bill Analysis'!E$82:E$89,'2025 Bill Analysis'!$B$82:$B$89,'KYAW Revenue'!$B155)</f>
        <v>37</v>
      </c>
      <c r="Z155" s="102">
        <f>+'Meter Count'!G13</f>
        <v>38</v>
      </c>
      <c r="AA155" s="102">
        <f t="shared" si="243"/>
        <v>38</v>
      </c>
      <c r="AB155" s="102">
        <f t="shared" si="244"/>
        <v>38</v>
      </c>
      <c r="AC155" s="102">
        <f t="shared" si="245"/>
        <v>38</v>
      </c>
      <c r="AD155" s="102">
        <f t="shared" si="246"/>
        <v>38</v>
      </c>
      <c r="AE155" s="102">
        <f t="shared" si="247"/>
        <v>38</v>
      </c>
      <c r="AF155" s="102">
        <f t="shared" si="248"/>
        <v>38</v>
      </c>
      <c r="AG155" s="102">
        <f t="shared" si="249"/>
        <v>38</v>
      </c>
      <c r="AH155" s="102">
        <f t="shared" si="250"/>
        <v>38</v>
      </c>
      <c r="AI155" s="102">
        <f t="shared" si="251"/>
        <v>38</v>
      </c>
      <c r="AJ155" s="102">
        <f t="shared" si="252"/>
        <v>38</v>
      </c>
      <c r="AK155" s="102">
        <f t="shared" si="253"/>
        <v>38</v>
      </c>
      <c r="AL155" s="102">
        <f t="shared" si="254"/>
        <v>38</v>
      </c>
      <c r="AM155" s="102">
        <f t="shared" si="255"/>
        <v>38</v>
      </c>
      <c r="AN155" s="102">
        <f t="shared" si="256"/>
        <v>38</v>
      </c>
      <c r="AO155" s="102">
        <f t="shared" si="257"/>
        <v>38</v>
      </c>
      <c r="AP155" s="102">
        <f t="shared" si="258"/>
        <v>38</v>
      </c>
      <c r="AQ155" s="102">
        <f t="shared" si="259"/>
        <v>38</v>
      </c>
      <c r="AR155" s="102">
        <f t="shared" si="260"/>
        <v>38</v>
      </c>
      <c r="AS155" s="102">
        <f t="shared" si="261"/>
        <v>38</v>
      </c>
      <c r="AT155" s="102">
        <f t="shared" si="262"/>
        <v>38</v>
      </c>
      <c r="AU155" s="102">
        <f t="shared" si="263"/>
        <v>38</v>
      </c>
    </row>
    <row r="156" spans="2:47" x14ac:dyDescent="0.25">
      <c r="B156" t="s">
        <v>36</v>
      </c>
      <c r="C156" s="49">
        <f t="shared" si="264"/>
        <v>165.92000000000002</v>
      </c>
      <c r="D156" s="49">
        <f t="shared" si="238"/>
        <v>159.46</v>
      </c>
      <c r="E156" s="49">
        <f t="shared" si="239"/>
        <v>155</v>
      </c>
      <c r="F156" s="49">
        <f t="shared" si="240"/>
        <v>156</v>
      </c>
      <c r="G156" s="49">
        <f t="shared" si="241"/>
        <v>156</v>
      </c>
      <c r="H156" s="49">
        <f t="shared" si="242"/>
        <v>156</v>
      </c>
      <c r="I156" s="49">
        <f t="shared" si="265"/>
        <v>156</v>
      </c>
      <c r="J156" s="49">
        <f t="shared" si="266"/>
        <v>156</v>
      </c>
      <c r="K156" s="49"/>
      <c r="L156" s="18">
        <f>SUMIFS('2024 Bill Analysis'!D$155:D$186,'2024 Bill Analysis'!$B$155:$B$186,'KYAW Revenue'!$B156)</f>
        <v>15</v>
      </c>
      <c r="M156" s="18">
        <f>SUMIFS('2024 Bill Analysis'!E$155:E$186,'2024 Bill Analysis'!$B$155:$B$186,'KYAW Revenue'!$B156)</f>
        <v>12</v>
      </c>
      <c r="N156" s="18">
        <f>SUMIFS('2024 Bill Analysis'!F$155:F$186,'2024 Bill Analysis'!$B$155:$B$186,'KYAW Revenue'!$B156)</f>
        <v>15</v>
      </c>
      <c r="O156" s="18">
        <f>SUMIFS('2024 Bill Analysis'!G$155:G$186,'2024 Bill Analysis'!$B$155:$B$186,'KYAW Revenue'!$B156)</f>
        <v>12</v>
      </c>
      <c r="P156" s="18">
        <f>SUMIFS('2024 Bill Analysis'!H$155:H$186,'2024 Bill Analysis'!$B$155:$B$186,'KYAW Revenue'!$B156)</f>
        <v>13.46</v>
      </c>
      <c r="Q156" s="18">
        <f>SUMIFS('2024 Bill Analysis'!I$155:I$186,'2024 Bill Analysis'!$B$155:$B$186,'KYAW Revenue'!$B156)</f>
        <v>14</v>
      </c>
      <c r="R156" s="18">
        <f>SUMIFS('2024 Bill Analysis'!J$155:J$186,'2024 Bill Analysis'!$B$155:$B$186,'KYAW Revenue'!$B156)</f>
        <v>15</v>
      </c>
      <c r="S156" s="18">
        <f>SUMIFS('2024 Bill Analysis'!K$155:K$186,'2024 Bill Analysis'!$B$155:$B$186,'KYAW Revenue'!$B156)</f>
        <v>13</v>
      </c>
      <c r="T156" s="18">
        <f>SUMIFS('2024 Bill Analysis'!L$155:L$186,'2024 Bill Analysis'!$B$155:$B$186,'KYAW Revenue'!$B156)</f>
        <v>15</v>
      </c>
      <c r="U156" s="18">
        <f>SUMIFS('2024 Bill Analysis'!M$155:M$186,'2024 Bill Analysis'!$B$155:$B$186,'KYAW Revenue'!$B156)</f>
        <v>14</v>
      </c>
      <c r="V156" s="18">
        <f>SUMIFS('2024 Bill Analysis'!N$155:N$186,'2024 Bill Analysis'!$B$155:$B$186,'KYAW Revenue'!$B156)</f>
        <v>14</v>
      </c>
      <c r="W156" s="18">
        <f>SUMIFS('2024 Bill Analysis'!O$155:O$186,'2024 Bill Analysis'!$B$155:$B$186,'KYAW Revenue'!$B156)</f>
        <v>13.46</v>
      </c>
      <c r="X156" s="18">
        <f>SUMIFS('2025 Bill Analysis'!D$82:D$89,'2025 Bill Analysis'!$B$82:$B$89,'KYAW Revenue'!$B156)</f>
        <v>13</v>
      </c>
      <c r="Y156" s="18">
        <f>SUMIFS('2025 Bill Analysis'!E$82:E$89,'2025 Bill Analysis'!$B$82:$B$89,'KYAW Revenue'!$B156)</f>
        <v>12</v>
      </c>
      <c r="Z156" s="102">
        <f>+'Meter Count'!G14</f>
        <v>13</v>
      </c>
      <c r="AA156" s="102">
        <f t="shared" si="243"/>
        <v>13</v>
      </c>
      <c r="AB156" s="102">
        <f t="shared" si="244"/>
        <v>13</v>
      </c>
      <c r="AC156" s="102">
        <f t="shared" si="245"/>
        <v>13</v>
      </c>
      <c r="AD156" s="102">
        <f t="shared" si="246"/>
        <v>13</v>
      </c>
      <c r="AE156" s="102">
        <f t="shared" si="247"/>
        <v>13</v>
      </c>
      <c r="AF156" s="102">
        <f t="shared" si="248"/>
        <v>13</v>
      </c>
      <c r="AG156" s="102">
        <f t="shared" si="249"/>
        <v>13</v>
      </c>
      <c r="AH156" s="102">
        <f t="shared" si="250"/>
        <v>13</v>
      </c>
      <c r="AI156" s="102">
        <f t="shared" si="251"/>
        <v>13</v>
      </c>
      <c r="AJ156" s="102">
        <f t="shared" si="252"/>
        <v>13</v>
      </c>
      <c r="AK156" s="102">
        <f t="shared" si="253"/>
        <v>13</v>
      </c>
      <c r="AL156" s="102">
        <f t="shared" si="254"/>
        <v>13</v>
      </c>
      <c r="AM156" s="102">
        <f t="shared" si="255"/>
        <v>13</v>
      </c>
      <c r="AN156" s="102">
        <f t="shared" si="256"/>
        <v>13</v>
      </c>
      <c r="AO156" s="102">
        <f t="shared" si="257"/>
        <v>13</v>
      </c>
      <c r="AP156" s="102">
        <f t="shared" si="258"/>
        <v>13</v>
      </c>
      <c r="AQ156" s="102">
        <f t="shared" si="259"/>
        <v>13</v>
      </c>
      <c r="AR156" s="102">
        <f t="shared" si="260"/>
        <v>13</v>
      </c>
      <c r="AS156" s="102">
        <f t="shared" si="261"/>
        <v>13</v>
      </c>
      <c r="AT156" s="102">
        <f t="shared" si="262"/>
        <v>13</v>
      </c>
      <c r="AU156" s="102">
        <f t="shared" si="263"/>
        <v>13</v>
      </c>
    </row>
    <row r="157" spans="2:47" x14ac:dyDescent="0.25">
      <c r="B157" t="s">
        <v>37</v>
      </c>
      <c r="C157" s="49">
        <f t="shared" si="264"/>
        <v>42.69</v>
      </c>
      <c r="D157" s="49">
        <f t="shared" si="238"/>
        <v>48</v>
      </c>
      <c r="E157" s="49">
        <f t="shared" si="239"/>
        <v>48</v>
      </c>
      <c r="F157" s="49">
        <f t="shared" si="240"/>
        <v>48</v>
      </c>
      <c r="G157" s="49">
        <f t="shared" si="241"/>
        <v>48</v>
      </c>
      <c r="H157" s="49">
        <f t="shared" si="242"/>
        <v>48</v>
      </c>
      <c r="I157" s="49">
        <f t="shared" si="265"/>
        <v>48</v>
      </c>
      <c r="J157" s="49">
        <f t="shared" si="266"/>
        <v>48</v>
      </c>
      <c r="K157" s="49"/>
      <c r="L157" s="18">
        <f>SUMIFS('2024 Bill Analysis'!D$155:D$186,'2024 Bill Analysis'!$B$155:$B$186,'KYAW Revenue'!$B157)</f>
        <v>3</v>
      </c>
      <c r="M157" s="18">
        <f>SUMIFS('2024 Bill Analysis'!E$155:E$186,'2024 Bill Analysis'!$B$155:$B$186,'KYAW Revenue'!$B157)</f>
        <v>3</v>
      </c>
      <c r="N157" s="18">
        <f>SUMIFS('2024 Bill Analysis'!F$155:F$186,'2024 Bill Analysis'!$B$155:$B$186,'KYAW Revenue'!$B157)</f>
        <v>1</v>
      </c>
      <c r="O157" s="18">
        <f>SUMIFS('2024 Bill Analysis'!G$155:G$186,'2024 Bill Analysis'!$B$155:$B$186,'KYAW Revenue'!$B157)</f>
        <v>5</v>
      </c>
      <c r="P157" s="18">
        <f>SUMIFS('2024 Bill Analysis'!H$155:H$186,'2024 Bill Analysis'!$B$155:$B$186,'KYAW Revenue'!$B157)</f>
        <v>3.69</v>
      </c>
      <c r="Q157" s="18">
        <f>SUMIFS('2024 Bill Analysis'!I$155:I$186,'2024 Bill Analysis'!$B$155:$B$186,'KYAW Revenue'!$B157)</f>
        <v>4</v>
      </c>
      <c r="R157" s="18">
        <f>SUMIFS('2024 Bill Analysis'!J$155:J$186,'2024 Bill Analysis'!$B$155:$B$186,'KYAW Revenue'!$B157)</f>
        <v>4</v>
      </c>
      <c r="S157" s="18">
        <f>SUMIFS('2024 Bill Analysis'!K$155:K$186,'2024 Bill Analysis'!$B$155:$B$186,'KYAW Revenue'!$B157)</f>
        <v>3</v>
      </c>
      <c r="T157" s="18">
        <f>SUMIFS('2024 Bill Analysis'!L$155:L$186,'2024 Bill Analysis'!$B$155:$B$186,'KYAW Revenue'!$B157)</f>
        <v>4</v>
      </c>
      <c r="U157" s="18">
        <f>SUMIFS('2024 Bill Analysis'!M$155:M$186,'2024 Bill Analysis'!$B$155:$B$186,'KYAW Revenue'!$B157)</f>
        <v>4</v>
      </c>
      <c r="V157" s="18">
        <f>SUMIFS('2024 Bill Analysis'!N$155:N$186,'2024 Bill Analysis'!$B$155:$B$186,'KYAW Revenue'!$B157)</f>
        <v>4</v>
      </c>
      <c r="W157" s="18">
        <f>SUMIFS('2024 Bill Analysis'!O$155:O$186,'2024 Bill Analysis'!$B$155:$B$186,'KYAW Revenue'!$B157)</f>
        <v>4</v>
      </c>
      <c r="X157" s="18">
        <f>SUMIFS('2025 Bill Analysis'!D$82:D$89,'2025 Bill Analysis'!$B$82:$B$89,'KYAW Revenue'!$B157)</f>
        <v>4</v>
      </c>
      <c r="Y157" s="18">
        <f>SUMIFS('2025 Bill Analysis'!E$82:E$89,'2025 Bill Analysis'!$B$82:$B$89,'KYAW Revenue'!$B157)</f>
        <v>4</v>
      </c>
      <c r="Z157" s="102">
        <f>+'Meter Count'!G15</f>
        <v>4</v>
      </c>
      <c r="AA157" s="102">
        <f t="shared" si="243"/>
        <v>4</v>
      </c>
      <c r="AB157" s="102">
        <f t="shared" si="244"/>
        <v>4</v>
      </c>
      <c r="AC157" s="102">
        <f t="shared" si="245"/>
        <v>4</v>
      </c>
      <c r="AD157" s="102">
        <f t="shared" si="246"/>
        <v>4</v>
      </c>
      <c r="AE157" s="102">
        <f t="shared" si="247"/>
        <v>4</v>
      </c>
      <c r="AF157" s="102">
        <f t="shared" si="248"/>
        <v>4</v>
      </c>
      <c r="AG157" s="102">
        <f t="shared" si="249"/>
        <v>4</v>
      </c>
      <c r="AH157" s="102">
        <f t="shared" si="250"/>
        <v>4</v>
      </c>
      <c r="AI157" s="102">
        <f t="shared" si="251"/>
        <v>4</v>
      </c>
      <c r="AJ157" s="102">
        <f t="shared" si="252"/>
        <v>4</v>
      </c>
      <c r="AK157" s="102">
        <f t="shared" si="253"/>
        <v>4</v>
      </c>
      <c r="AL157" s="102">
        <f t="shared" si="254"/>
        <v>4</v>
      </c>
      <c r="AM157" s="102">
        <f t="shared" si="255"/>
        <v>4</v>
      </c>
      <c r="AN157" s="102">
        <f t="shared" si="256"/>
        <v>4</v>
      </c>
      <c r="AO157" s="102">
        <f t="shared" si="257"/>
        <v>4</v>
      </c>
      <c r="AP157" s="102">
        <f t="shared" si="258"/>
        <v>4</v>
      </c>
      <c r="AQ157" s="102">
        <f t="shared" si="259"/>
        <v>4</v>
      </c>
      <c r="AR157" s="102">
        <f t="shared" si="260"/>
        <v>4</v>
      </c>
      <c r="AS157" s="102">
        <f t="shared" si="261"/>
        <v>4</v>
      </c>
      <c r="AT157" s="102">
        <f t="shared" si="262"/>
        <v>4</v>
      </c>
      <c r="AU157" s="102">
        <f t="shared" si="263"/>
        <v>4</v>
      </c>
    </row>
    <row r="158" spans="2:47" x14ac:dyDescent="0.25">
      <c r="C158" s="49"/>
      <c r="D158" s="49"/>
      <c r="E158" s="49"/>
      <c r="F158" s="49"/>
      <c r="G158" s="49"/>
      <c r="H158" s="49"/>
      <c r="I158" s="49"/>
      <c r="J158" s="49"/>
      <c r="K158" s="49"/>
      <c r="L158" s="50"/>
      <c r="M158" s="50"/>
      <c r="N158" s="50"/>
      <c r="O158" s="50"/>
      <c r="P158" s="50"/>
      <c r="Q158" s="50"/>
      <c r="R158" s="50"/>
      <c r="S158" s="50"/>
      <c r="T158" s="50"/>
      <c r="U158" s="50"/>
      <c r="V158" s="50"/>
      <c r="W158" s="50"/>
      <c r="X158" s="129"/>
      <c r="Y158" s="129"/>
      <c r="Z158" s="50"/>
      <c r="AA158" s="50"/>
      <c r="AB158" s="50"/>
      <c r="AC158" s="50"/>
      <c r="AD158" s="50"/>
      <c r="AE158" s="50"/>
      <c r="AF158" s="50"/>
      <c r="AG158" s="50"/>
      <c r="AH158" s="50"/>
      <c r="AI158" s="50"/>
      <c r="AJ158" s="50"/>
      <c r="AK158" s="50"/>
      <c r="AL158" s="50"/>
      <c r="AM158" s="50"/>
      <c r="AN158" s="50"/>
      <c r="AO158" s="50"/>
      <c r="AP158" s="50"/>
      <c r="AQ158" s="50"/>
      <c r="AR158" s="50"/>
      <c r="AS158" s="50"/>
      <c r="AT158" s="50"/>
      <c r="AU158" s="50"/>
    </row>
    <row r="159" spans="2:47" ht="15.75" thickBot="1" x14ac:dyDescent="0.3">
      <c r="C159" s="51">
        <f t="shared" ref="C159" si="267">SUM(C149:C158)</f>
        <v>10169.410000000002</v>
      </c>
      <c r="D159" s="51">
        <f>SUM(D149:D158)</f>
        <v>10280.329999999998</v>
      </c>
      <c r="E159" s="51">
        <f t="shared" ref="E159:F159" si="268">SUM(E149:E158)</f>
        <v>10347.709999999999</v>
      </c>
      <c r="F159" s="51">
        <f t="shared" si="268"/>
        <v>10380</v>
      </c>
      <c r="G159" s="51">
        <f>SUM(G149:G158)</f>
        <v>10380</v>
      </c>
      <c r="H159" s="51">
        <f t="shared" ref="H159:J159" si="269">SUM(H149:H158)</f>
        <v>10380</v>
      </c>
      <c r="I159" s="51">
        <f t="shared" si="269"/>
        <v>10380</v>
      </c>
      <c r="J159" s="51">
        <f t="shared" si="269"/>
        <v>10380</v>
      </c>
      <c r="K159" s="49"/>
      <c r="L159" s="51">
        <f t="shared" ref="L159:W159" si="270">SUM(L149:L158)</f>
        <v>862</v>
      </c>
      <c r="M159" s="51">
        <f t="shared" si="270"/>
        <v>783.04</v>
      </c>
      <c r="N159" s="51">
        <f t="shared" si="270"/>
        <v>1052.96</v>
      </c>
      <c r="O159" s="51">
        <f t="shared" si="270"/>
        <v>668.78</v>
      </c>
      <c r="P159" s="51">
        <f t="shared" si="270"/>
        <v>846.09000000000015</v>
      </c>
      <c r="Q159" s="51">
        <f t="shared" si="270"/>
        <v>869.19</v>
      </c>
      <c r="R159" s="51">
        <f t="shared" si="270"/>
        <v>836.07999999999993</v>
      </c>
      <c r="S159" s="51">
        <f t="shared" si="270"/>
        <v>858.65000000000009</v>
      </c>
      <c r="T159" s="51">
        <f t="shared" si="270"/>
        <v>821.56</v>
      </c>
      <c r="U159" s="51">
        <f t="shared" si="270"/>
        <v>924.87</v>
      </c>
      <c r="V159" s="51">
        <f t="shared" si="270"/>
        <v>815.02</v>
      </c>
      <c r="W159" s="51">
        <f t="shared" si="270"/>
        <v>831.17000000000007</v>
      </c>
      <c r="X159" s="51">
        <f t="shared" ref="X159:AU159" si="271">SUM(X149:X158)</f>
        <v>899.5</v>
      </c>
      <c r="Y159" s="51">
        <f t="shared" si="271"/>
        <v>798.21</v>
      </c>
      <c r="Z159" s="51">
        <f t="shared" si="271"/>
        <v>865</v>
      </c>
      <c r="AA159" s="51">
        <f t="shared" si="271"/>
        <v>865</v>
      </c>
      <c r="AB159" s="51">
        <f t="shared" si="271"/>
        <v>865</v>
      </c>
      <c r="AC159" s="51">
        <f t="shared" si="271"/>
        <v>865</v>
      </c>
      <c r="AD159" s="51">
        <f t="shared" si="271"/>
        <v>865</v>
      </c>
      <c r="AE159" s="51">
        <f t="shared" si="271"/>
        <v>865</v>
      </c>
      <c r="AF159" s="51">
        <f t="shared" si="271"/>
        <v>865</v>
      </c>
      <c r="AG159" s="51">
        <f t="shared" si="271"/>
        <v>865</v>
      </c>
      <c r="AH159" s="51">
        <f t="shared" si="271"/>
        <v>865</v>
      </c>
      <c r="AI159" s="51">
        <f t="shared" si="271"/>
        <v>865</v>
      </c>
      <c r="AJ159" s="51">
        <f t="shared" si="271"/>
        <v>865</v>
      </c>
      <c r="AK159" s="51">
        <f t="shared" si="271"/>
        <v>865</v>
      </c>
      <c r="AL159" s="51">
        <f t="shared" si="271"/>
        <v>865</v>
      </c>
      <c r="AM159" s="51">
        <f t="shared" si="271"/>
        <v>865</v>
      </c>
      <c r="AN159" s="51">
        <f t="shared" si="271"/>
        <v>865</v>
      </c>
      <c r="AO159" s="51">
        <f t="shared" si="271"/>
        <v>865</v>
      </c>
      <c r="AP159" s="51">
        <f t="shared" si="271"/>
        <v>865</v>
      </c>
      <c r="AQ159" s="51">
        <f t="shared" si="271"/>
        <v>865</v>
      </c>
      <c r="AR159" s="51">
        <f t="shared" si="271"/>
        <v>865</v>
      </c>
      <c r="AS159" s="51">
        <f t="shared" si="271"/>
        <v>865</v>
      </c>
      <c r="AT159" s="51">
        <f t="shared" si="271"/>
        <v>865</v>
      </c>
      <c r="AU159" s="51">
        <f t="shared" si="271"/>
        <v>865</v>
      </c>
    </row>
    <row r="161" spans="2:47" x14ac:dyDescent="0.25">
      <c r="B161" t="s">
        <v>47</v>
      </c>
    </row>
    <row r="162" spans="2:47" ht="15.75" thickBot="1" x14ac:dyDescent="0.3">
      <c r="C162" s="64" t="str">
        <f t="shared" ref="C162:J162" si="272">+C$7</f>
        <v>2024</v>
      </c>
      <c r="D162" s="64" t="str">
        <f>+D$7</f>
        <v>TME 08/2025</v>
      </c>
      <c r="E162" s="64" t="str">
        <f t="shared" si="272"/>
        <v>2025</v>
      </c>
      <c r="F162" s="64" t="str">
        <f t="shared" si="272"/>
        <v>2026</v>
      </c>
      <c r="G162" s="73" t="str">
        <f t="shared" si="272"/>
        <v>FC END 12/26</v>
      </c>
      <c r="H162" s="81" t="str">
        <f t="shared" si="272"/>
        <v>2027</v>
      </c>
      <c r="I162" s="81" t="str">
        <f t="shared" si="272"/>
        <v>2028</v>
      </c>
      <c r="J162" s="81" t="str">
        <f t="shared" si="272"/>
        <v>2029</v>
      </c>
      <c r="L162" s="64">
        <f t="shared" ref="L162:AU162" si="273">+L$7</f>
        <v>45292</v>
      </c>
      <c r="M162" s="64">
        <f t="shared" si="273"/>
        <v>45323</v>
      </c>
      <c r="N162" s="64">
        <f t="shared" si="273"/>
        <v>45352</v>
      </c>
      <c r="O162" s="64">
        <f t="shared" si="273"/>
        <v>45383</v>
      </c>
      <c r="P162" s="64">
        <f t="shared" si="273"/>
        <v>45413</v>
      </c>
      <c r="Q162" s="64">
        <f t="shared" si="273"/>
        <v>45444</v>
      </c>
      <c r="R162" s="64">
        <f t="shared" si="273"/>
        <v>45474</v>
      </c>
      <c r="S162" s="64">
        <f t="shared" si="273"/>
        <v>45505</v>
      </c>
      <c r="T162" s="64">
        <f t="shared" si="273"/>
        <v>45536</v>
      </c>
      <c r="U162" s="64">
        <f t="shared" si="273"/>
        <v>45566</v>
      </c>
      <c r="V162" s="64">
        <f t="shared" si="273"/>
        <v>45597</v>
      </c>
      <c r="W162" s="64">
        <f t="shared" si="273"/>
        <v>45627</v>
      </c>
      <c r="X162" s="64">
        <f t="shared" si="273"/>
        <v>45658</v>
      </c>
      <c r="Y162" s="64">
        <f t="shared" si="273"/>
        <v>45689</v>
      </c>
      <c r="Z162" s="64">
        <f t="shared" si="273"/>
        <v>45717</v>
      </c>
      <c r="AA162" s="64">
        <f t="shared" si="273"/>
        <v>45748</v>
      </c>
      <c r="AB162" s="64">
        <f t="shared" si="273"/>
        <v>45778</v>
      </c>
      <c r="AC162" s="64">
        <f t="shared" si="273"/>
        <v>45809</v>
      </c>
      <c r="AD162" s="64">
        <f t="shared" si="273"/>
        <v>45839</v>
      </c>
      <c r="AE162" s="64">
        <f t="shared" si="273"/>
        <v>45870</v>
      </c>
      <c r="AF162" s="64">
        <f t="shared" si="273"/>
        <v>45901</v>
      </c>
      <c r="AG162" s="64">
        <f t="shared" si="273"/>
        <v>45931</v>
      </c>
      <c r="AH162" s="64">
        <f t="shared" si="273"/>
        <v>45962</v>
      </c>
      <c r="AI162" s="64">
        <f t="shared" si="273"/>
        <v>45992</v>
      </c>
      <c r="AJ162" s="64">
        <f t="shared" si="273"/>
        <v>46023</v>
      </c>
      <c r="AK162" s="64">
        <f t="shared" si="273"/>
        <v>46054</v>
      </c>
      <c r="AL162" s="64">
        <f t="shared" si="273"/>
        <v>46082</v>
      </c>
      <c r="AM162" s="64">
        <f t="shared" si="273"/>
        <v>46113</v>
      </c>
      <c r="AN162" s="64">
        <f t="shared" si="273"/>
        <v>46143</v>
      </c>
      <c r="AO162" s="64">
        <f t="shared" si="273"/>
        <v>46174</v>
      </c>
      <c r="AP162" s="64">
        <f t="shared" si="273"/>
        <v>46204</v>
      </c>
      <c r="AQ162" s="64">
        <f t="shared" si="273"/>
        <v>46235</v>
      </c>
      <c r="AR162" s="64">
        <f t="shared" si="273"/>
        <v>46266</v>
      </c>
      <c r="AS162" s="64">
        <f t="shared" si="273"/>
        <v>46296</v>
      </c>
      <c r="AT162" s="64">
        <f t="shared" si="273"/>
        <v>46327</v>
      </c>
      <c r="AU162" s="64">
        <f t="shared" si="273"/>
        <v>46357</v>
      </c>
    </row>
    <row r="163" spans="2:47" x14ac:dyDescent="0.25">
      <c r="B163" t="s">
        <v>29</v>
      </c>
      <c r="C163" s="52">
        <f>SUM(L163:W163)</f>
        <v>35603.160000000003</v>
      </c>
      <c r="D163" s="52">
        <f t="shared" ref="D163:D171" si="274">SUM(T163:AE163)</f>
        <v>36474.17</v>
      </c>
      <c r="E163" s="52">
        <f t="shared" ref="E163:E171" si="275">SUM(X163:AI163)</f>
        <v>36627.730000000003</v>
      </c>
      <c r="F163" s="52">
        <f t="shared" ref="F163:F171" si="276">SUM(AJ163:AU163)</f>
        <v>36644.400000000001</v>
      </c>
      <c r="G163" s="52">
        <f t="shared" ref="G163:G171" si="277">SUM(AJ163:AU163)</f>
        <v>36644.400000000001</v>
      </c>
      <c r="H163" s="52">
        <f>ROUND(H149*'KYAW Rates'!$C$7,2)</f>
        <v>36644.400000000001</v>
      </c>
      <c r="I163" s="52">
        <f>ROUND(I149*'KYAW Rates'!$C$7,2)</f>
        <v>36644.400000000001</v>
      </c>
      <c r="J163" s="52">
        <f>ROUND(J149*'KYAW Rates'!$C$7,2)</f>
        <v>36644.400000000001</v>
      </c>
      <c r="K163" s="53"/>
      <c r="L163" s="52">
        <f>ROUND(L149*'KYAW Rates'!$C$7,2)</f>
        <v>3053.7</v>
      </c>
      <c r="M163" s="52">
        <f>ROUND(M149*'KYAW Rates'!$C$7,2)</f>
        <v>2843.28</v>
      </c>
      <c r="N163" s="52">
        <f>ROUND(N149*'KYAW Rates'!$C$7,2)</f>
        <v>3071.43</v>
      </c>
      <c r="O163" s="52">
        <f>ROUND(O149*'KYAW Rates'!$C$7,2)</f>
        <v>2991.57</v>
      </c>
      <c r="P163" s="52">
        <f>ROUND(P149*'KYAW Rates'!$C$7,2)</f>
        <v>2787.99</v>
      </c>
      <c r="Q163" s="52">
        <f>ROUND(Q149*'KYAW Rates'!$C$7,2)</f>
        <v>2825.55</v>
      </c>
      <c r="R163" s="52">
        <f>ROUND(R149*'KYAW Rates'!$C$7,2)</f>
        <v>3107.75</v>
      </c>
      <c r="S163" s="52">
        <f>ROUND(S149*'KYAW Rates'!$C$7,2)</f>
        <v>2860.65</v>
      </c>
      <c r="T163" s="52">
        <f>ROUND(T149*'KYAW Rates'!$C$7,2)</f>
        <v>3018.6</v>
      </c>
      <c r="U163" s="52">
        <f>ROUND(U149*'KYAW Rates'!$C$7,2)</f>
        <v>3123.9</v>
      </c>
      <c r="V163" s="52">
        <f>ROUND(V149*'KYAW Rates'!$C$7,2)</f>
        <v>3001.23</v>
      </c>
      <c r="W163" s="52">
        <f>ROUND(W149*'KYAW Rates'!$C$7,2)</f>
        <v>2917.51</v>
      </c>
      <c r="X163" s="130">
        <f>ROUND(X149*'KYAW Rates'!$C$7,2)</f>
        <v>3088.8</v>
      </c>
      <c r="Y163" s="130">
        <f>ROUND(Y149*'KYAW Rates'!$C$7,2)</f>
        <v>3001.93</v>
      </c>
      <c r="Z163" s="52">
        <f>ROUND(Z149*'KYAW Rates'!$C$7,2)</f>
        <v>3053.7</v>
      </c>
      <c r="AA163" s="52">
        <f>ROUND(AA149*'KYAW Rates'!$C$7,2)</f>
        <v>3053.7</v>
      </c>
      <c r="AB163" s="52">
        <f>ROUND(AB149*'KYAW Rates'!$C$7,2)</f>
        <v>3053.7</v>
      </c>
      <c r="AC163" s="52">
        <f>ROUND(AC149*'KYAW Rates'!$C$7,2)</f>
        <v>3053.7</v>
      </c>
      <c r="AD163" s="52">
        <f>ROUND(AD149*'KYAW Rates'!$C$7,2)</f>
        <v>3053.7</v>
      </c>
      <c r="AE163" s="52">
        <f>ROUND(AE149*'KYAW Rates'!$C$7,2)</f>
        <v>3053.7</v>
      </c>
      <c r="AF163" s="52">
        <f>ROUND(AF149*'KYAW Rates'!$C$7,2)</f>
        <v>3053.7</v>
      </c>
      <c r="AG163" s="52">
        <f>ROUND(AG149*'KYAW Rates'!$C$7,2)</f>
        <v>3053.7</v>
      </c>
      <c r="AH163" s="52">
        <f>ROUND(AH149*'KYAW Rates'!$C$7,2)</f>
        <v>3053.7</v>
      </c>
      <c r="AI163" s="52">
        <f>ROUND(AI149*'KYAW Rates'!$C$7,2)</f>
        <v>3053.7</v>
      </c>
      <c r="AJ163" s="52">
        <f>ROUND(AJ149*'KYAW Rates'!$C$7,2)</f>
        <v>3053.7</v>
      </c>
      <c r="AK163" s="52">
        <f>ROUND(AK149*'KYAW Rates'!$C$7,2)</f>
        <v>3053.7</v>
      </c>
      <c r="AL163" s="52">
        <f>ROUND(AL149*'KYAW Rates'!$C$7,2)</f>
        <v>3053.7</v>
      </c>
      <c r="AM163" s="52">
        <f>ROUND(AM149*'KYAW Rates'!$C$7,2)</f>
        <v>3053.7</v>
      </c>
      <c r="AN163" s="52">
        <f>ROUND(AN149*'KYAW Rates'!$C$7,2)</f>
        <v>3053.7</v>
      </c>
      <c r="AO163" s="52">
        <f>ROUND(AO149*'KYAW Rates'!$C$7,2)</f>
        <v>3053.7</v>
      </c>
      <c r="AP163" s="52">
        <f>ROUND(AP149*'KYAW Rates'!$C$7,2)</f>
        <v>3053.7</v>
      </c>
      <c r="AQ163" s="52">
        <f>ROUND(AQ149*'KYAW Rates'!$C$7,2)</f>
        <v>3053.7</v>
      </c>
      <c r="AR163" s="52">
        <f>ROUND(AR149*'KYAW Rates'!$C$7,2)</f>
        <v>3053.7</v>
      </c>
      <c r="AS163" s="52">
        <f>ROUND(AS149*'KYAW Rates'!$C$7,2)</f>
        <v>3053.7</v>
      </c>
      <c r="AT163" s="52">
        <f>ROUND(AT149*'KYAW Rates'!$C$7,2)</f>
        <v>3053.7</v>
      </c>
      <c r="AU163" s="52">
        <f>ROUND(AU149*'KYAW Rates'!$C$7,2)</f>
        <v>3053.7</v>
      </c>
    </row>
    <row r="164" spans="2:47" x14ac:dyDescent="0.25">
      <c r="B164" t="s">
        <v>30</v>
      </c>
      <c r="C164" s="49">
        <f t="shared" ref="C164:C171" si="278">SUM(L164:W164)</f>
        <v>0</v>
      </c>
      <c r="D164" s="52">
        <f t="shared" si="274"/>
        <v>0</v>
      </c>
      <c r="E164" s="49">
        <f t="shared" si="275"/>
        <v>0</v>
      </c>
      <c r="F164" s="49">
        <f t="shared" si="276"/>
        <v>0</v>
      </c>
      <c r="G164" s="49">
        <f t="shared" si="277"/>
        <v>0</v>
      </c>
      <c r="H164" s="49">
        <f>ROUND(H150*'KYAW Rates'!$C$8,2)</f>
        <v>0</v>
      </c>
      <c r="I164" s="49">
        <f>ROUND(I150*'KYAW Rates'!$C$8,2)</f>
        <v>0</v>
      </c>
      <c r="J164" s="49">
        <f>ROUND(J150*'KYAW Rates'!$C$8,2)</f>
        <v>0</v>
      </c>
      <c r="K164" s="49"/>
      <c r="L164" s="54">
        <f>ROUND(L150*'KYAW Rates'!$C$8,2)</f>
        <v>0</v>
      </c>
      <c r="M164" s="54">
        <f>ROUND(M150*'KYAW Rates'!$C$8,2)</f>
        <v>0</v>
      </c>
      <c r="N164" s="54">
        <f>ROUND(N150*'KYAW Rates'!$C$8,2)</f>
        <v>0</v>
      </c>
      <c r="O164" s="54">
        <f>ROUND(O150*'KYAW Rates'!$C$8,2)</f>
        <v>0</v>
      </c>
      <c r="P164" s="54">
        <f>ROUND(P150*'KYAW Rates'!$C$8,2)</f>
        <v>0</v>
      </c>
      <c r="Q164" s="54">
        <f>ROUND(Q150*'KYAW Rates'!$C$8,2)</f>
        <v>0</v>
      </c>
      <c r="R164" s="54">
        <f>ROUND(R150*'KYAW Rates'!$C$8,2)</f>
        <v>0</v>
      </c>
      <c r="S164" s="54">
        <f>ROUND(S150*'KYAW Rates'!$C$8,2)</f>
        <v>0</v>
      </c>
      <c r="T164" s="54">
        <f>ROUND(T150*'KYAW Rates'!$C$8,2)</f>
        <v>0</v>
      </c>
      <c r="U164" s="54">
        <f>ROUND(U150*'KYAW Rates'!$C$8,2)</f>
        <v>0</v>
      </c>
      <c r="V164" s="54">
        <f>ROUND(V150*'KYAW Rates'!$C$8,2)</f>
        <v>0</v>
      </c>
      <c r="W164" s="54">
        <f>ROUND(W150*'KYAW Rates'!$C$8,2)</f>
        <v>0</v>
      </c>
      <c r="X164" s="131">
        <f>ROUND(X150*'KYAW Rates'!$C$8,2)</f>
        <v>0</v>
      </c>
      <c r="Y164" s="131">
        <f>ROUND(Y150*'KYAW Rates'!$C$8,2)</f>
        <v>0</v>
      </c>
      <c r="Z164" s="54">
        <f>ROUND(Z150*'KYAW Rates'!$C$8,2)</f>
        <v>0</v>
      </c>
      <c r="AA164" s="54">
        <f>ROUND(AA150*'KYAW Rates'!$C$8,2)</f>
        <v>0</v>
      </c>
      <c r="AB164" s="54">
        <f>ROUND(AB150*'KYAW Rates'!$C$8,2)</f>
        <v>0</v>
      </c>
      <c r="AC164" s="54">
        <f>ROUND(AC150*'KYAW Rates'!$C$8,2)</f>
        <v>0</v>
      </c>
      <c r="AD164" s="54">
        <f>ROUND(AD150*'KYAW Rates'!$C$8,2)</f>
        <v>0</v>
      </c>
      <c r="AE164" s="54">
        <f>ROUND(AE150*'KYAW Rates'!$C$8,2)</f>
        <v>0</v>
      </c>
      <c r="AF164" s="54">
        <f>ROUND(AF150*'KYAW Rates'!$C$8,2)</f>
        <v>0</v>
      </c>
      <c r="AG164" s="54">
        <f>ROUND(AG150*'KYAW Rates'!$C$8,2)</f>
        <v>0</v>
      </c>
      <c r="AH164" s="54">
        <f>ROUND(AH150*'KYAW Rates'!$C$8,2)</f>
        <v>0</v>
      </c>
      <c r="AI164" s="54">
        <f>ROUND(AI150*'KYAW Rates'!$C$8,2)</f>
        <v>0</v>
      </c>
      <c r="AJ164" s="54">
        <f>ROUND(AJ150*'KYAW Rates'!$C$8,2)</f>
        <v>0</v>
      </c>
      <c r="AK164" s="54">
        <f>ROUND(AK150*'KYAW Rates'!$C$8,2)</f>
        <v>0</v>
      </c>
      <c r="AL164" s="54">
        <f>ROUND(AL150*'KYAW Rates'!$C$8,2)</f>
        <v>0</v>
      </c>
      <c r="AM164" s="54">
        <f>ROUND(AM150*'KYAW Rates'!$C$8,2)</f>
        <v>0</v>
      </c>
      <c r="AN164" s="54">
        <f>ROUND(AN150*'KYAW Rates'!$C$8,2)</f>
        <v>0</v>
      </c>
      <c r="AO164" s="54">
        <f>ROUND(AO150*'KYAW Rates'!$C$8,2)</f>
        <v>0</v>
      </c>
      <c r="AP164" s="54">
        <f>ROUND(AP150*'KYAW Rates'!$C$8,2)</f>
        <v>0</v>
      </c>
      <c r="AQ164" s="54">
        <f>ROUND(AQ150*'KYAW Rates'!$C$8,2)</f>
        <v>0</v>
      </c>
      <c r="AR164" s="54">
        <f>ROUND(AR150*'KYAW Rates'!$C$8,2)</f>
        <v>0</v>
      </c>
      <c r="AS164" s="54">
        <f>ROUND(AS150*'KYAW Rates'!$C$8,2)</f>
        <v>0</v>
      </c>
      <c r="AT164" s="54">
        <f>ROUND(AT150*'KYAW Rates'!$C$8,2)</f>
        <v>0</v>
      </c>
      <c r="AU164" s="54">
        <f>ROUND(AU150*'KYAW Rates'!$C$8,2)</f>
        <v>0</v>
      </c>
    </row>
    <row r="165" spans="2:47" x14ac:dyDescent="0.25">
      <c r="B165" t="s">
        <v>31</v>
      </c>
      <c r="C165" s="49">
        <f t="shared" si="278"/>
        <v>98035.48</v>
      </c>
      <c r="D165" s="52">
        <f t="shared" si="274"/>
        <v>99103.679999999993</v>
      </c>
      <c r="E165" s="49">
        <f t="shared" si="275"/>
        <v>99364.4</v>
      </c>
      <c r="F165" s="49">
        <f t="shared" si="276"/>
        <v>99408</v>
      </c>
      <c r="G165" s="49">
        <f t="shared" si="277"/>
        <v>99408</v>
      </c>
      <c r="H165" s="49">
        <f>ROUND(H151*'KYAW Rates'!$C$9,2)</f>
        <v>99408</v>
      </c>
      <c r="I165" s="49">
        <f>ROUND(I151*'KYAW Rates'!$C$9,2)</f>
        <v>99408</v>
      </c>
      <c r="J165" s="49">
        <f>ROUND(J151*'KYAW Rates'!$C$9,2)</f>
        <v>99408</v>
      </c>
      <c r="K165" s="49"/>
      <c r="L165" s="54">
        <f>ROUND(L151*'KYAW Rates'!$C$9,2)</f>
        <v>9330.4</v>
      </c>
      <c r="M165" s="54">
        <f>ROUND(M151*'KYAW Rates'!$C$9,2)</f>
        <v>7978.8</v>
      </c>
      <c r="N165" s="54">
        <f>ROUND(N151*'KYAW Rates'!$C$9,2)</f>
        <v>9199.6</v>
      </c>
      <c r="O165" s="54">
        <f>ROUND(O151*'KYAW Rates'!$C$9,2)</f>
        <v>6771.95</v>
      </c>
      <c r="P165" s="54">
        <f>ROUND(P151*'KYAW Rates'!$C$9,2)</f>
        <v>7962.23</v>
      </c>
      <c r="Q165" s="54">
        <f>ROUND(Q151*'KYAW Rates'!$C$9,2)</f>
        <v>7698.02</v>
      </c>
      <c r="R165" s="54">
        <f>ROUND(R151*'KYAW Rates'!$C$9,2)</f>
        <v>8589.2000000000007</v>
      </c>
      <c r="S165" s="54">
        <f>ROUND(S151*'KYAW Rates'!$C$9,2)</f>
        <v>7630</v>
      </c>
      <c r="T165" s="54">
        <f>ROUND(T151*'KYAW Rates'!$C$9,2)</f>
        <v>8066</v>
      </c>
      <c r="U165" s="54">
        <f>ROUND(U151*'KYAW Rates'!$C$9,2)</f>
        <v>8938</v>
      </c>
      <c r="V165" s="54">
        <f>ROUND(V151*'KYAW Rates'!$C$9,2)</f>
        <v>8197.24</v>
      </c>
      <c r="W165" s="54">
        <f>ROUND(W151*'KYAW Rates'!$C$9,2)</f>
        <v>7674.04</v>
      </c>
      <c r="X165" s="131">
        <f>ROUND(X151*'KYAW Rates'!$C$9,2)</f>
        <v>8502</v>
      </c>
      <c r="Y165" s="131">
        <f>ROUND(Y151*'KYAW Rates'!$C$9,2)</f>
        <v>8022.4</v>
      </c>
      <c r="Z165" s="54">
        <f>ROUND(Z151*'KYAW Rates'!$C$9,2)</f>
        <v>8284</v>
      </c>
      <c r="AA165" s="54">
        <f>ROUND(AA151*'KYAW Rates'!$C$9,2)</f>
        <v>8284</v>
      </c>
      <c r="AB165" s="54">
        <f>ROUND(AB151*'KYAW Rates'!$C$9,2)</f>
        <v>8284</v>
      </c>
      <c r="AC165" s="54">
        <f>ROUND(AC151*'KYAW Rates'!$C$9,2)</f>
        <v>8284</v>
      </c>
      <c r="AD165" s="54">
        <f>ROUND(AD151*'KYAW Rates'!$C$9,2)</f>
        <v>8284</v>
      </c>
      <c r="AE165" s="54">
        <f>ROUND(AE151*'KYAW Rates'!$C$9,2)</f>
        <v>8284</v>
      </c>
      <c r="AF165" s="54">
        <f>ROUND(AF151*'KYAW Rates'!$C$9,2)</f>
        <v>8284</v>
      </c>
      <c r="AG165" s="54">
        <f>ROUND(AG151*'KYAW Rates'!$C$9,2)</f>
        <v>8284</v>
      </c>
      <c r="AH165" s="54">
        <f>ROUND(AH151*'KYAW Rates'!$C$9,2)</f>
        <v>8284</v>
      </c>
      <c r="AI165" s="54">
        <f>ROUND(AI151*'KYAW Rates'!$C$9,2)</f>
        <v>8284</v>
      </c>
      <c r="AJ165" s="54">
        <f>ROUND(AJ151*'KYAW Rates'!$C$9,2)</f>
        <v>8284</v>
      </c>
      <c r="AK165" s="54">
        <f>ROUND(AK151*'KYAW Rates'!$C$9,2)</f>
        <v>8284</v>
      </c>
      <c r="AL165" s="54">
        <f>ROUND(AL151*'KYAW Rates'!$C$9,2)</f>
        <v>8284</v>
      </c>
      <c r="AM165" s="54">
        <f>ROUND(AM151*'KYAW Rates'!$C$9,2)</f>
        <v>8284</v>
      </c>
      <c r="AN165" s="54">
        <f>ROUND(AN151*'KYAW Rates'!$C$9,2)</f>
        <v>8284</v>
      </c>
      <c r="AO165" s="54">
        <f>ROUND(AO151*'KYAW Rates'!$C$9,2)</f>
        <v>8284</v>
      </c>
      <c r="AP165" s="54">
        <f>ROUND(AP151*'KYAW Rates'!$C$9,2)</f>
        <v>8284</v>
      </c>
      <c r="AQ165" s="54">
        <f>ROUND(AQ151*'KYAW Rates'!$C$9,2)</f>
        <v>8284</v>
      </c>
      <c r="AR165" s="54">
        <f>ROUND(AR151*'KYAW Rates'!$C$9,2)</f>
        <v>8284</v>
      </c>
      <c r="AS165" s="54">
        <f>ROUND(AS151*'KYAW Rates'!$C$9,2)</f>
        <v>8284</v>
      </c>
      <c r="AT165" s="54">
        <f>ROUND(AT151*'KYAW Rates'!$C$9,2)</f>
        <v>8284</v>
      </c>
      <c r="AU165" s="54">
        <f>ROUND(AU151*'KYAW Rates'!$C$9,2)</f>
        <v>8284</v>
      </c>
    </row>
    <row r="166" spans="2:47" x14ac:dyDescent="0.25">
      <c r="B166" t="s">
        <v>32</v>
      </c>
      <c r="C166" s="49">
        <f t="shared" si="278"/>
        <v>28376.870000000003</v>
      </c>
      <c r="D166" s="52">
        <f t="shared" si="274"/>
        <v>28945.19000000001</v>
      </c>
      <c r="E166" s="49">
        <f t="shared" si="275"/>
        <v>29245.500000000007</v>
      </c>
      <c r="F166" s="49">
        <f t="shared" si="276"/>
        <v>29332.800000000007</v>
      </c>
      <c r="G166" s="49">
        <f t="shared" si="277"/>
        <v>29332.800000000007</v>
      </c>
      <c r="H166" s="49">
        <f>ROUND(H152*'KYAW Rates'!$C$10,2)</f>
        <v>29332.799999999999</v>
      </c>
      <c r="I166" s="49">
        <f>ROUND(I152*'KYAW Rates'!$C$10,2)</f>
        <v>29332.799999999999</v>
      </c>
      <c r="J166" s="49">
        <f>ROUND(J152*'KYAW Rates'!$C$10,2)</f>
        <v>29332.799999999999</v>
      </c>
      <c r="K166" s="49"/>
      <c r="L166" s="54">
        <f>ROUND(L152*'KYAW Rates'!$C$10,2)</f>
        <v>2531.6999999999998</v>
      </c>
      <c r="M166" s="54">
        <f>ROUND(M152*'KYAW Rates'!$C$10,2)</f>
        <v>2095.1999999999998</v>
      </c>
      <c r="N166" s="54">
        <f>ROUND(N152*'KYAW Rates'!$C$10,2)</f>
        <v>2836.38</v>
      </c>
      <c r="O166" s="54">
        <f>ROUND(O152*'KYAW Rates'!$C$10,2)</f>
        <v>2182.5</v>
      </c>
      <c r="P166" s="54">
        <f>ROUND(P152*'KYAW Rates'!$C$10,2)</f>
        <v>2357.1</v>
      </c>
      <c r="Q166" s="54">
        <f>ROUND(Q152*'KYAW Rates'!$C$10,2)</f>
        <v>2357.1</v>
      </c>
      <c r="R166" s="54">
        <f>ROUND(R152*'KYAW Rates'!$C$10,2)</f>
        <v>2444.4</v>
      </c>
      <c r="S166" s="54">
        <f>ROUND(S152*'KYAW Rates'!$C$10,2)</f>
        <v>2095.1999999999998</v>
      </c>
      <c r="T166" s="54">
        <f>ROUND(T152*'KYAW Rates'!$C$10,2)</f>
        <v>2493.29</v>
      </c>
      <c r="U166" s="54">
        <f>ROUND(U152*'KYAW Rates'!$C$10,2)</f>
        <v>2444.4</v>
      </c>
      <c r="V166" s="54">
        <f>ROUND(V152*'KYAW Rates'!$C$10,2)</f>
        <v>2357.1</v>
      </c>
      <c r="W166" s="54">
        <f>ROUND(W152*'KYAW Rates'!$C$10,2)</f>
        <v>2182.5</v>
      </c>
      <c r="X166" s="131">
        <f>ROUND(X152*'KYAW Rates'!$C$10,2)</f>
        <v>2531.6999999999998</v>
      </c>
      <c r="Y166" s="131">
        <f>ROUND(Y152*'KYAW Rates'!$C$10,2)</f>
        <v>2269.8000000000002</v>
      </c>
      <c r="Z166" s="54">
        <f>ROUND(Z152*'KYAW Rates'!$C$10,2)</f>
        <v>2444.4</v>
      </c>
      <c r="AA166" s="54">
        <f>ROUND(AA152*'KYAW Rates'!$C$10,2)</f>
        <v>2444.4</v>
      </c>
      <c r="AB166" s="54">
        <f>ROUND(AB152*'KYAW Rates'!$C$10,2)</f>
        <v>2444.4</v>
      </c>
      <c r="AC166" s="54">
        <f>ROUND(AC152*'KYAW Rates'!$C$10,2)</f>
        <v>2444.4</v>
      </c>
      <c r="AD166" s="54">
        <f>ROUND(AD152*'KYAW Rates'!$C$10,2)</f>
        <v>2444.4</v>
      </c>
      <c r="AE166" s="54">
        <f>ROUND(AE152*'KYAW Rates'!$C$10,2)</f>
        <v>2444.4</v>
      </c>
      <c r="AF166" s="54">
        <f>ROUND(AF152*'KYAW Rates'!$C$10,2)</f>
        <v>2444.4</v>
      </c>
      <c r="AG166" s="54">
        <f>ROUND(AG152*'KYAW Rates'!$C$10,2)</f>
        <v>2444.4</v>
      </c>
      <c r="AH166" s="54">
        <f>ROUND(AH152*'KYAW Rates'!$C$10,2)</f>
        <v>2444.4</v>
      </c>
      <c r="AI166" s="54">
        <f>ROUND(AI152*'KYAW Rates'!$C$10,2)</f>
        <v>2444.4</v>
      </c>
      <c r="AJ166" s="54">
        <f>ROUND(AJ152*'KYAW Rates'!$C$10,2)</f>
        <v>2444.4</v>
      </c>
      <c r="AK166" s="54">
        <f>ROUND(AK152*'KYAW Rates'!$C$10,2)</f>
        <v>2444.4</v>
      </c>
      <c r="AL166" s="54">
        <f>ROUND(AL152*'KYAW Rates'!$C$10,2)</f>
        <v>2444.4</v>
      </c>
      <c r="AM166" s="54">
        <f>ROUND(AM152*'KYAW Rates'!$C$10,2)</f>
        <v>2444.4</v>
      </c>
      <c r="AN166" s="54">
        <f>ROUND(AN152*'KYAW Rates'!$C$10,2)</f>
        <v>2444.4</v>
      </c>
      <c r="AO166" s="54">
        <f>ROUND(AO152*'KYAW Rates'!$C$10,2)</f>
        <v>2444.4</v>
      </c>
      <c r="AP166" s="54">
        <f>ROUND(AP152*'KYAW Rates'!$C$10,2)</f>
        <v>2444.4</v>
      </c>
      <c r="AQ166" s="54">
        <f>ROUND(AQ152*'KYAW Rates'!$C$10,2)</f>
        <v>2444.4</v>
      </c>
      <c r="AR166" s="54">
        <f>ROUND(AR152*'KYAW Rates'!$C$10,2)</f>
        <v>2444.4</v>
      </c>
      <c r="AS166" s="54">
        <f>ROUND(AS152*'KYAW Rates'!$C$10,2)</f>
        <v>2444.4</v>
      </c>
      <c r="AT166" s="54">
        <f>ROUND(AT152*'KYAW Rates'!$C$10,2)</f>
        <v>2444.4</v>
      </c>
      <c r="AU166" s="54">
        <f>ROUND(AU152*'KYAW Rates'!$C$10,2)</f>
        <v>2444.4</v>
      </c>
    </row>
    <row r="167" spans="2:47" x14ac:dyDescent="0.25">
      <c r="B167" t="s">
        <v>33</v>
      </c>
      <c r="C167" s="49">
        <f t="shared" si="278"/>
        <v>682747.42999999993</v>
      </c>
      <c r="D167" s="52">
        <f t="shared" si="274"/>
        <v>687182.90000000014</v>
      </c>
      <c r="E167" s="49">
        <f t="shared" si="275"/>
        <v>695239.40000000014</v>
      </c>
      <c r="F167" s="49">
        <f t="shared" si="276"/>
        <v>699058.80000000016</v>
      </c>
      <c r="G167" s="49">
        <f t="shared" si="277"/>
        <v>699058.80000000016</v>
      </c>
      <c r="H167" s="49">
        <f>ROUND(H153*'KYAW Rates'!$C$11,2)</f>
        <v>699058.8</v>
      </c>
      <c r="I167" s="49">
        <f>ROUND(I153*'KYAW Rates'!$C$11,2)</f>
        <v>699058.8</v>
      </c>
      <c r="J167" s="49">
        <f>ROUND(J153*'KYAW Rates'!$C$11,2)</f>
        <v>699058.8</v>
      </c>
      <c r="K167" s="49"/>
      <c r="L167" s="54">
        <f>ROUND(L153*'KYAW Rates'!$C$11,2)</f>
        <v>54063.9</v>
      </c>
      <c r="M167" s="54">
        <f>ROUND(M153*'KYAW Rates'!$C$11,2)</f>
        <v>49877.09</v>
      </c>
      <c r="N167" s="54">
        <f>ROUND(N153*'KYAW Rates'!$C$11,2)</f>
        <v>80391.759999999995</v>
      </c>
      <c r="O167" s="54">
        <f>ROUND(O153*'KYAW Rates'!$C$11,2)</f>
        <v>37020.5</v>
      </c>
      <c r="P167" s="54">
        <f>ROUND(P153*'KYAW Rates'!$C$11,2)</f>
        <v>58598.559999999998</v>
      </c>
      <c r="Q167" s="54">
        <f>ROUND(Q153*'KYAW Rates'!$C$11,2)</f>
        <v>63048.01</v>
      </c>
      <c r="R167" s="54">
        <f>ROUND(R153*'KYAW Rates'!$C$11,2)</f>
        <v>52527.199999999997</v>
      </c>
      <c r="S167" s="54">
        <f>ROUND(S153*'KYAW Rates'!$C$11,2)</f>
        <v>62257.31</v>
      </c>
      <c r="T167" s="54">
        <f>ROUND(T153*'KYAW Rates'!$C$11,2)</f>
        <v>52247.8</v>
      </c>
      <c r="U167" s="54">
        <f>ROUND(U153*'KYAW Rates'!$C$11,2)</f>
        <v>63824.74</v>
      </c>
      <c r="V167" s="54">
        <f>ROUND(V153*'KYAW Rates'!$C$11,2)</f>
        <v>52527.199999999997</v>
      </c>
      <c r="W167" s="54">
        <f>ROUND(W153*'KYAW Rates'!$C$11,2)</f>
        <v>56363.360000000001</v>
      </c>
      <c r="X167" s="131">
        <f>ROUND(X153*'KYAW Rates'!$C$11,2)</f>
        <v>61956.95</v>
      </c>
      <c r="Y167" s="131">
        <f>ROUND(Y153*'KYAW Rates'!$C$11,2)</f>
        <v>50733.45</v>
      </c>
      <c r="Z167" s="54">
        <f>ROUND(Z153*'KYAW Rates'!$C$11,2)</f>
        <v>58254.9</v>
      </c>
      <c r="AA167" s="54">
        <f>ROUND(AA153*'KYAW Rates'!$C$11,2)</f>
        <v>58254.9</v>
      </c>
      <c r="AB167" s="54">
        <f>ROUND(AB153*'KYAW Rates'!$C$11,2)</f>
        <v>58254.9</v>
      </c>
      <c r="AC167" s="54">
        <f>ROUND(AC153*'KYAW Rates'!$C$11,2)</f>
        <v>58254.9</v>
      </c>
      <c r="AD167" s="54">
        <f>ROUND(AD153*'KYAW Rates'!$C$11,2)</f>
        <v>58254.9</v>
      </c>
      <c r="AE167" s="54">
        <f>ROUND(AE153*'KYAW Rates'!$C$11,2)</f>
        <v>58254.9</v>
      </c>
      <c r="AF167" s="54">
        <f>ROUND(AF153*'KYAW Rates'!$C$11,2)</f>
        <v>58254.9</v>
      </c>
      <c r="AG167" s="54">
        <f>ROUND(AG153*'KYAW Rates'!$C$11,2)</f>
        <v>58254.9</v>
      </c>
      <c r="AH167" s="54">
        <f>ROUND(AH153*'KYAW Rates'!$C$11,2)</f>
        <v>58254.9</v>
      </c>
      <c r="AI167" s="54">
        <f>ROUND(AI153*'KYAW Rates'!$C$11,2)</f>
        <v>58254.9</v>
      </c>
      <c r="AJ167" s="54">
        <f>ROUND(AJ153*'KYAW Rates'!$C$11,2)</f>
        <v>58254.9</v>
      </c>
      <c r="AK167" s="54">
        <f>ROUND(AK153*'KYAW Rates'!$C$11,2)</f>
        <v>58254.9</v>
      </c>
      <c r="AL167" s="54">
        <f>ROUND(AL153*'KYAW Rates'!$C$11,2)</f>
        <v>58254.9</v>
      </c>
      <c r="AM167" s="54">
        <f>ROUND(AM153*'KYAW Rates'!$C$11,2)</f>
        <v>58254.9</v>
      </c>
      <c r="AN167" s="54">
        <f>ROUND(AN153*'KYAW Rates'!$C$11,2)</f>
        <v>58254.9</v>
      </c>
      <c r="AO167" s="54">
        <f>ROUND(AO153*'KYAW Rates'!$C$11,2)</f>
        <v>58254.9</v>
      </c>
      <c r="AP167" s="54">
        <f>ROUND(AP153*'KYAW Rates'!$C$11,2)</f>
        <v>58254.9</v>
      </c>
      <c r="AQ167" s="54">
        <f>ROUND(AQ153*'KYAW Rates'!$C$11,2)</f>
        <v>58254.9</v>
      </c>
      <c r="AR167" s="54">
        <f>ROUND(AR153*'KYAW Rates'!$C$11,2)</f>
        <v>58254.9</v>
      </c>
      <c r="AS167" s="54">
        <f>ROUND(AS153*'KYAW Rates'!$C$11,2)</f>
        <v>58254.9</v>
      </c>
      <c r="AT167" s="54">
        <f>ROUND(AT153*'KYAW Rates'!$C$11,2)</f>
        <v>58254.9</v>
      </c>
      <c r="AU167" s="54">
        <f>ROUND(AU153*'KYAW Rates'!$C$11,2)</f>
        <v>58254.9</v>
      </c>
    </row>
    <row r="168" spans="2:47" x14ac:dyDescent="0.25">
      <c r="B168" t="s">
        <v>34</v>
      </c>
      <c r="C168" s="49">
        <f t="shared" si="278"/>
        <v>3142.8000000000006</v>
      </c>
      <c r="D168" s="52">
        <f t="shared" si="274"/>
        <v>3142.8000000000006</v>
      </c>
      <c r="E168" s="49">
        <f t="shared" si="275"/>
        <v>3142.8000000000006</v>
      </c>
      <c r="F168" s="49">
        <f t="shared" si="276"/>
        <v>3142.8000000000006</v>
      </c>
      <c r="G168" s="49">
        <f t="shared" si="277"/>
        <v>3142.8000000000006</v>
      </c>
      <c r="H168" s="49">
        <f>ROUND(H154*'KYAW Rates'!$C$12,2)</f>
        <v>3142.8</v>
      </c>
      <c r="I168" s="49">
        <f>ROUND(I154*'KYAW Rates'!$C$12,2)</f>
        <v>3142.8</v>
      </c>
      <c r="J168" s="49">
        <f>ROUND(J154*'KYAW Rates'!$C$12,2)</f>
        <v>3142.8</v>
      </c>
      <c r="K168" s="49"/>
      <c r="L168" s="54">
        <f>ROUND(L154*'KYAW Rates'!$C$12,2)</f>
        <v>261.89999999999998</v>
      </c>
      <c r="M168" s="54">
        <f>ROUND(M154*'KYAW Rates'!$C$12,2)</f>
        <v>261.89999999999998</v>
      </c>
      <c r="N168" s="54">
        <f>ROUND(N154*'KYAW Rates'!$C$12,2)</f>
        <v>261.89999999999998</v>
      </c>
      <c r="O168" s="54">
        <f>ROUND(O154*'KYAW Rates'!$C$12,2)</f>
        <v>261.89999999999998</v>
      </c>
      <c r="P168" s="54">
        <f>ROUND(P154*'KYAW Rates'!$C$12,2)</f>
        <v>261.89999999999998</v>
      </c>
      <c r="Q168" s="54">
        <f>ROUND(Q154*'KYAW Rates'!$C$12,2)</f>
        <v>261.89999999999998</v>
      </c>
      <c r="R168" s="54">
        <f>ROUND(R154*'KYAW Rates'!$C$12,2)</f>
        <v>261.89999999999998</v>
      </c>
      <c r="S168" s="54">
        <f>ROUND(S154*'KYAW Rates'!$C$12,2)</f>
        <v>261.89999999999998</v>
      </c>
      <c r="T168" s="54">
        <f>ROUND(T154*'KYAW Rates'!$C$12,2)</f>
        <v>261.89999999999998</v>
      </c>
      <c r="U168" s="54">
        <f>ROUND(U154*'KYAW Rates'!$C$12,2)</f>
        <v>261.89999999999998</v>
      </c>
      <c r="V168" s="54">
        <f>ROUND(V154*'KYAW Rates'!$C$12,2)</f>
        <v>261.89999999999998</v>
      </c>
      <c r="W168" s="54">
        <f>ROUND(W154*'KYAW Rates'!$C$12,2)</f>
        <v>261.89999999999998</v>
      </c>
      <c r="X168" s="131">
        <f>ROUND(X154*'KYAW Rates'!$C$12,2)</f>
        <v>261.89999999999998</v>
      </c>
      <c r="Y168" s="131">
        <f>ROUND(Y154*'KYAW Rates'!$C$12,2)</f>
        <v>261.89999999999998</v>
      </c>
      <c r="Z168" s="54">
        <f>ROUND(Z154*'KYAW Rates'!$C$12,2)</f>
        <v>261.89999999999998</v>
      </c>
      <c r="AA168" s="54">
        <f>ROUND(AA154*'KYAW Rates'!$C$12,2)</f>
        <v>261.89999999999998</v>
      </c>
      <c r="AB168" s="54">
        <f>ROUND(AB154*'KYAW Rates'!$C$12,2)</f>
        <v>261.89999999999998</v>
      </c>
      <c r="AC168" s="54">
        <f>ROUND(AC154*'KYAW Rates'!$C$12,2)</f>
        <v>261.89999999999998</v>
      </c>
      <c r="AD168" s="54">
        <f>ROUND(AD154*'KYAW Rates'!$C$12,2)</f>
        <v>261.89999999999998</v>
      </c>
      <c r="AE168" s="54">
        <f>ROUND(AE154*'KYAW Rates'!$C$12,2)</f>
        <v>261.89999999999998</v>
      </c>
      <c r="AF168" s="54">
        <f>ROUND(AF154*'KYAW Rates'!$C$12,2)</f>
        <v>261.89999999999998</v>
      </c>
      <c r="AG168" s="54">
        <f>ROUND(AG154*'KYAW Rates'!$C$12,2)</f>
        <v>261.89999999999998</v>
      </c>
      <c r="AH168" s="54">
        <f>ROUND(AH154*'KYAW Rates'!$C$12,2)</f>
        <v>261.89999999999998</v>
      </c>
      <c r="AI168" s="54">
        <f>ROUND(AI154*'KYAW Rates'!$C$12,2)</f>
        <v>261.89999999999998</v>
      </c>
      <c r="AJ168" s="54">
        <f>ROUND(AJ154*'KYAW Rates'!$C$12,2)</f>
        <v>261.89999999999998</v>
      </c>
      <c r="AK168" s="54">
        <f>ROUND(AK154*'KYAW Rates'!$C$12,2)</f>
        <v>261.89999999999998</v>
      </c>
      <c r="AL168" s="54">
        <f>ROUND(AL154*'KYAW Rates'!$C$12,2)</f>
        <v>261.89999999999998</v>
      </c>
      <c r="AM168" s="54">
        <f>ROUND(AM154*'KYAW Rates'!$C$12,2)</f>
        <v>261.89999999999998</v>
      </c>
      <c r="AN168" s="54">
        <f>ROUND(AN154*'KYAW Rates'!$C$12,2)</f>
        <v>261.89999999999998</v>
      </c>
      <c r="AO168" s="54">
        <f>ROUND(AO154*'KYAW Rates'!$C$12,2)</f>
        <v>261.89999999999998</v>
      </c>
      <c r="AP168" s="54">
        <f>ROUND(AP154*'KYAW Rates'!$C$12,2)</f>
        <v>261.89999999999998</v>
      </c>
      <c r="AQ168" s="54">
        <f>ROUND(AQ154*'KYAW Rates'!$C$12,2)</f>
        <v>261.89999999999998</v>
      </c>
      <c r="AR168" s="54">
        <f>ROUND(AR154*'KYAW Rates'!$C$12,2)</f>
        <v>261.89999999999998</v>
      </c>
      <c r="AS168" s="54">
        <f>ROUND(AS154*'KYAW Rates'!$C$12,2)</f>
        <v>261.89999999999998</v>
      </c>
      <c r="AT168" s="54">
        <f>ROUND(AT154*'KYAW Rates'!$C$12,2)</f>
        <v>261.89999999999998</v>
      </c>
      <c r="AU168" s="54">
        <f>ROUND(AU154*'KYAW Rates'!$C$12,2)</f>
        <v>261.89999999999998</v>
      </c>
    </row>
    <row r="169" spans="2:47" x14ac:dyDescent="0.25">
      <c r="B169" t="s">
        <v>35</v>
      </c>
      <c r="C169" s="49">
        <f t="shared" si="278"/>
        <v>200539.11000000002</v>
      </c>
      <c r="D169" s="52">
        <f t="shared" si="274"/>
        <v>200399.39999999997</v>
      </c>
      <c r="E169" s="49">
        <f t="shared" si="275"/>
        <v>198652.99999999997</v>
      </c>
      <c r="F169" s="49">
        <f t="shared" si="276"/>
        <v>199089.59999999995</v>
      </c>
      <c r="G169" s="49">
        <f t="shared" si="277"/>
        <v>199089.59999999995</v>
      </c>
      <c r="H169" s="49">
        <f>ROUND(H155*'KYAW Rates'!$C$13,2)</f>
        <v>199089.6</v>
      </c>
      <c r="I169" s="49">
        <f>ROUND(I155*'KYAW Rates'!$C$13,2)</f>
        <v>199089.6</v>
      </c>
      <c r="J169" s="49">
        <f>ROUND(J155*'KYAW Rates'!$C$13,2)</f>
        <v>199089.6</v>
      </c>
      <c r="K169" s="49"/>
      <c r="L169" s="54">
        <f>ROUND(L155*'KYAW Rates'!$C$13,2)</f>
        <v>17027.400000000001</v>
      </c>
      <c r="M169" s="54">
        <f>ROUND(M155*'KYAW Rates'!$C$13,2)</f>
        <v>17900.599999999999</v>
      </c>
      <c r="N169" s="54">
        <f>ROUND(N155*'KYAW Rates'!$C$13,2)</f>
        <v>18337.2</v>
      </c>
      <c r="O169" s="54">
        <f>ROUND(O155*'KYAW Rates'!$C$13,2)</f>
        <v>15281</v>
      </c>
      <c r="P169" s="54">
        <f>ROUND(P155*'KYAW Rates'!$C$13,2)</f>
        <v>17464</v>
      </c>
      <c r="Q169" s="54">
        <f>ROUND(Q155*'KYAW Rates'!$C$13,2)</f>
        <v>14984.11</v>
      </c>
      <c r="R169" s="54">
        <f>ROUND(R155*'KYAW Rates'!$C$13,2)</f>
        <v>16590.8</v>
      </c>
      <c r="S169" s="54">
        <f>ROUND(S155*'KYAW Rates'!$C$13,2)</f>
        <v>14844.4</v>
      </c>
      <c r="T169" s="54">
        <f>ROUND(T155*'KYAW Rates'!$C$13,2)</f>
        <v>18337.2</v>
      </c>
      <c r="U169" s="54">
        <f>ROUND(U155*'KYAW Rates'!$C$13,2)</f>
        <v>16590.8</v>
      </c>
      <c r="V169" s="54">
        <f>ROUND(V155*'KYAW Rates'!$C$13,2)</f>
        <v>14844.4</v>
      </c>
      <c r="W169" s="54">
        <f>ROUND(W155*'KYAW Rates'!$C$13,2)</f>
        <v>18337.2</v>
      </c>
      <c r="X169" s="131">
        <f>ROUND(X155*'KYAW Rates'!$C$13,2)</f>
        <v>16590.8</v>
      </c>
      <c r="Y169" s="131">
        <f>ROUND(Y155*'KYAW Rates'!$C$13,2)</f>
        <v>16154.2</v>
      </c>
      <c r="Z169" s="54">
        <f>ROUND(Z155*'KYAW Rates'!$C$13,2)</f>
        <v>16590.8</v>
      </c>
      <c r="AA169" s="54">
        <f>ROUND(AA155*'KYAW Rates'!$C$13,2)</f>
        <v>16590.8</v>
      </c>
      <c r="AB169" s="54">
        <f>ROUND(AB155*'KYAW Rates'!$C$13,2)</f>
        <v>16590.8</v>
      </c>
      <c r="AC169" s="54">
        <f>ROUND(AC155*'KYAW Rates'!$C$13,2)</f>
        <v>16590.8</v>
      </c>
      <c r="AD169" s="54">
        <f>ROUND(AD155*'KYAW Rates'!$C$13,2)</f>
        <v>16590.8</v>
      </c>
      <c r="AE169" s="54">
        <f>ROUND(AE155*'KYAW Rates'!$C$13,2)</f>
        <v>16590.8</v>
      </c>
      <c r="AF169" s="54">
        <f>ROUND(AF155*'KYAW Rates'!$C$13,2)</f>
        <v>16590.8</v>
      </c>
      <c r="AG169" s="54">
        <f>ROUND(AG155*'KYAW Rates'!$C$13,2)</f>
        <v>16590.8</v>
      </c>
      <c r="AH169" s="54">
        <f>ROUND(AH155*'KYAW Rates'!$C$13,2)</f>
        <v>16590.8</v>
      </c>
      <c r="AI169" s="54">
        <f>ROUND(AI155*'KYAW Rates'!$C$13,2)</f>
        <v>16590.8</v>
      </c>
      <c r="AJ169" s="54">
        <f>ROUND(AJ155*'KYAW Rates'!$C$13,2)</f>
        <v>16590.8</v>
      </c>
      <c r="AK169" s="54">
        <f>ROUND(AK155*'KYAW Rates'!$C$13,2)</f>
        <v>16590.8</v>
      </c>
      <c r="AL169" s="54">
        <f>ROUND(AL155*'KYAW Rates'!$C$13,2)</f>
        <v>16590.8</v>
      </c>
      <c r="AM169" s="54">
        <f>ROUND(AM155*'KYAW Rates'!$C$13,2)</f>
        <v>16590.8</v>
      </c>
      <c r="AN169" s="54">
        <f>ROUND(AN155*'KYAW Rates'!$C$13,2)</f>
        <v>16590.8</v>
      </c>
      <c r="AO169" s="54">
        <f>ROUND(AO155*'KYAW Rates'!$C$13,2)</f>
        <v>16590.8</v>
      </c>
      <c r="AP169" s="54">
        <f>ROUND(AP155*'KYAW Rates'!$C$13,2)</f>
        <v>16590.8</v>
      </c>
      <c r="AQ169" s="54">
        <f>ROUND(AQ155*'KYAW Rates'!$C$13,2)</f>
        <v>16590.8</v>
      </c>
      <c r="AR169" s="54">
        <f>ROUND(AR155*'KYAW Rates'!$C$13,2)</f>
        <v>16590.8</v>
      </c>
      <c r="AS169" s="54">
        <f>ROUND(AS155*'KYAW Rates'!$C$13,2)</f>
        <v>16590.8</v>
      </c>
      <c r="AT169" s="54">
        <f>ROUND(AT155*'KYAW Rates'!$C$13,2)</f>
        <v>16590.8</v>
      </c>
      <c r="AU169" s="54">
        <f>ROUND(AU155*'KYAW Rates'!$C$13,2)</f>
        <v>16590.8</v>
      </c>
    </row>
    <row r="170" spans="2:47" x14ac:dyDescent="0.25">
      <c r="B170" t="s">
        <v>36</v>
      </c>
      <c r="C170" s="49">
        <f t="shared" si="278"/>
        <v>144848.16</v>
      </c>
      <c r="D170" s="52">
        <f t="shared" si="274"/>
        <v>139208.58000000002</v>
      </c>
      <c r="E170" s="49">
        <f t="shared" si="275"/>
        <v>135315</v>
      </c>
      <c r="F170" s="49">
        <f t="shared" si="276"/>
        <v>136188</v>
      </c>
      <c r="G170" s="49">
        <f t="shared" si="277"/>
        <v>136188</v>
      </c>
      <c r="H170" s="49">
        <f>ROUND(H156*'KYAW Rates'!$C$14,2)</f>
        <v>136188</v>
      </c>
      <c r="I170" s="49">
        <f>ROUND(I156*'KYAW Rates'!$C$14,2)</f>
        <v>136188</v>
      </c>
      <c r="J170" s="49">
        <f>ROUND(J156*'KYAW Rates'!$C$14,2)</f>
        <v>136188</v>
      </c>
      <c r="K170" s="49"/>
      <c r="L170" s="54">
        <f>ROUND(L156*'KYAW Rates'!$C$14,2)</f>
        <v>13095</v>
      </c>
      <c r="M170" s="54">
        <f>ROUND(M156*'KYAW Rates'!$C$14,2)</f>
        <v>10476</v>
      </c>
      <c r="N170" s="54">
        <f>ROUND(N156*'KYAW Rates'!$C$14,2)</f>
        <v>13095</v>
      </c>
      <c r="O170" s="54">
        <f>ROUND(O156*'KYAW Rates'!$C$14,2)</f>
        <v>10476</v>
      </c>
      <c r="P170" s="54">
        <f>ROUND(P156*'KYAW Rates'!$C$14,2)</f>
        <v>11750.58</v>
      </c>
      <c r="Q170" s="54">
        <f>ROUND(Q156*'KYAW Rates'!$C$14,2)</f>
        <v>12222</v>
      </c>
      <c r="R170" s="54">
        <f>ROUND(R156*'KYAW Rates'!$C$14,2)</f>
        <v>13095</v>
      </c>
      <c r="S170" s="54">
        <f>ROUND(S156*'KYAW Rates'!$C$14,2)</f>
        <v>11349</v>
      </c>
      <c r="T170" s="54">
        <f>ROUND(T156*'KYAW Rates'!$C$14,2)</f>
        <v>13095</v>
      </c>
      <c r="U170" s="54">
        <f>ROUND(U156*'KYAW Rates'!$C$14,2)</f>
        <v>12222</v>
      </c>
      <c r="V170" s="54">
        <f>ROUND(V156*'KYAW Rates'!$C$14,2)</f>
        <v>12222</v>
      </c>
      <c r="W170" s="54">
        <f>ROUND(W156*'KYAW Rates'!$C$14,2)</f>
        <v>11750.58</v>
      </c>
      <c r="X170" s="131">
        <f>ROUND(X156*'KYAW Rates'!$C$14,2)</f>
        <v>11349</v>
      </c>
      <c r="Y170" s="131">
        <f>ROUND(Y156*'KYAW Rates'!$C$14,2)</f>
        <v>10476</v>
      </c>
      <c r="Z170" s="54">
        <f>ROUND(Z156*'KYAW Rates'!$C$14,2)</f>
        <v>11349</v>
      </c>
      <c r="AA170" s="54">
        <f>ROUND(AA156*'KYAW Rates'!$C$14,2)</f>
        <v>11349</v>
      </c>
      <c r="AB170" s="54">
        <f>ROUND(AB156*'KYAW Rates'!$C$14,2)</f>
        <v>11349</v>
      </c>
      <c r="AC170" s="54">
        <f>ROUND(AC156*'KYAW Rates'!$C$14,2)</f>
        <v>11349</v>
      </c>
      <c r="AD170" s="54">
        <f>ROUND(AD156*'KYAW Rates'!$C$14,2)</f>
        <v>11349</v>
      </c>
      <c r="AE170" s="54">
        <f>ROUND(AE156*'KYAW Rates'!$C$14,2)</f>
        <v>11349</v>
      </c>
      <c r="AF170" s="54">
        <f>ROUND(AF156*'KYAW Rates'!$C$14,2)</f>
        <v>11349</v>
      </c>
      <c r="AG170" s="54">
        <f>ROUND(AG156*'KYAW Rates'!$C$14,2)</f>
        <v>11349</v>
      </c>
      <c r="AH170" s="54">
        <f>ROUND(AH156*'KYAW Rates'!$C$14,2)</f>
        <v>11349</v>
      </c>
      <c r="AI170" s="54">
        <f>ROUND(AI156*'KYAW Rates'!$C$14,2)</f>
        <v>11349</v>
      </c>
      <c r="AJ170" s="54">
        <f>ROUND(AJ156*'KYAW Rates'!$C$14,2)</f>
        <v>11349</v>
      </c>
      <c r="AK170" s="54">
        <f>ROUND(AK156*'KYAW Rates'!$C$14,2)</f>
        <v>11349</v>
      </c>
      <c r="AL170" s="54">
        <f>ROUND(AL156*'KYAW Rates'!$C$14,2)</f>
        <v>11349</v>
      </c>
      <c r="AM170" s="54">
        <f>ROUND(AM156*'KYAW Rates'!$C$14,2)</f>
        <v>11349</v>
      </c>
      <c r="AN170" s="54">
        <f>ROUND(AN156*'KYAW Rates'!$C$14,2)</f>
        <v>11349</v>
      </c>
      <c r="AO170" s="54">
        <f>ROUND(AO156*'KYAW Rates'!$C$14,2)</f>
        <v>11349</v>
      </c>
      <c r="AP170" s="54">
        <f>ROUND(AP156*'KYAW Rates'!$C$14,2)</f>
        <v>11349</v>
      </c>
      <c r="AQ170" s="54">
        <f>ROUND(AQ156*'KYAW Rates'!$C$14,2)</f>
        <v>11349</v>
      </c>
      <c r="AR170" s="54">
        <f>ROUND(AR156*'KYAW Rates'!$C$14,2)</f>
        <v>11349</v>
      </c>
      <c r="AS170" s="54">
        <f>ROUND(AS156*'KYAW Rates'!$C$14,2)</f>
        <v>11349</v>
      </c>
      <c r="AT170" s="54">
        <f>ROUND(AT156*'KYAW Rates'!$C$14,2)</f>
        <v>11349</v>
      </c>
      <c r="AU170" s="54">
        <f>ROUND(AU156*'KYAW Rates'!$C$14,2)</f>
        <v>11349</v>
      </c>
    </row>
    <row r="171" spans="2:47" x14ac:dyDescent="0.25">
      <c r="B171" t="s">
        <v>37</v>
      </c>
      <c r="C171" s="49">
        <f t="shared" si="278"/>
        <v>59629.389999999985</v>
      </c>
      <c r="D171" s="52">
        <f t="shared" si="274"/>
        <v>67046.39999999998</v>
      </c>
      <c r="E171" s="49">
        <f t="shared" si="275"/>
        <v>67046.39999999998</v>
      </c>
      <c r="F171" s="49">
        <f t="shared" si="276"/>
        <v>67046.39999999998</v>
      </c>
      <c r="G171" s="49">
        <f t="shared" si="277"/>
        <v>67046.39999999998</v>
      </c>
      <c r="H171" s="49">
        <f>ROUND(H157*'KYAW Rates'!$C$15,2)</f>
        <v>67046.399999999994</v>
      </c>
      <c r="I171" s="49">
        <f>ROUND(I157*'KYAW Rates'!$C$15,2)</f>
        <v>67046.399999999994</v>
      </c>
      <c r="J171" s="49">
        <f>ROUND(J157*'KYAW Rates'!$C$15,2)</f>
        <v>67046.399999999994</v>
      </c>
      <c r="K171" s="49"/>
      <c r="L171" s="54">
        <f>ROUND(L157*'KYAW Rates'!$C$15,2)</f>
        <v>4190.3999999999996</v>
      </c>
      <c r="M171" s="54">
        <f>ROUND(M157*'KYAW Rates'!$C$15,2)</f>
        <v>4190.3999999999996</v>
      </c>
      <c r="N171" s="54">
        <f>ROUND(N157*'KYAW Rates'!$C$15,2)</f>
        <v>1396.8</v>
      </c>
      <c r="O171" s="54">
        <f>ROUND(O157*'KYAW Rates'!$C$15,2)</f>
        <v>6984</v>
      </c>
      <c r="P171" s="54">
        <f>ROUND(P157*'KYAW Rates'!$C$15,2)</f>
        <v>5154.1899999999996</v>
      </c>
      <c r="Q171" s="54">
        <f>ROUND(Q157*'KYAW Rates'!$C$15,2)</f>
        <v>5587.2</v>
      </c>
      <c r="R171" s="54">
        <f>ROUND(R157*'KYAW Rates'!$C$15,2)</f>
        <v>5587.2</v>
      </c>
      <c r="S171" s="54">
        <f>ROUND(S157*'KYAW Rates'!$C$15,2)</f>
        <v>4190.3999999999996</v>
      </c>
      <c r="T171" s="54">
        <f>ROUND(T157*'KYAW Rates'!$C$15,2)</f>
        <v>5587.2</v>
      </c>
      <c r="U171" s="54">
        <f>ROUND(U157*'KYAW Rates'!$C$15,2)</f>
        <v>5587.2</v>
      </c>
      <c r="V171" s="54">
        <f>ROUND(V157*'KYAW Rates'!$C$15,2)</f>
        <v>5587.2</v>
      </c>
      <c r="W171" s="54">
        <f>ROUND(W157*'KYAW Rates'!$C$15,2)</f>
        <v>5587.2</v>
      </c>
      <c r="X171" s="131">
        <f>ROUND(X157*'KYAW Rates'!$C$15,2)</f>
        <v>5587.2</v>
      </c>
      <c r="Y171" s="131">
        <f>ROUND(Y157*'KYAW Rates'!$C$15,2)</f>
        <v>5587.2</v>
      </c>
      <c r="Z171" s="54">
        <f>ROUND(Z157*'KYAW Rates'!$C$15,2)</f>
        <v>5587.2</v>
      </c>
      <c r="AA171" s="54">
        <f>ROUND(AA157*'KYAW Rates'!$C$15,2)</f>
        <v>5587.2</v>
      </c>
      <c r="AB171" s="54">
        <f>ROUND(AB157*'KYAW Rates'!$C$15,2)</f>
        <v>5587.2</v>
      </c>
      <c r="AC171" s="54">
        <f>ROUND(AC157*'KYAW Rates'!$C$15,2)</f>
        <v>5587.2</v>
      </c>
      <c r="AD171" s="54">
        <f>ROUND(AD157*'KYAW Rates'!$C$15,2)</f>
        <v>5587.2</v>
      </c>
      <c r="AE171" s="54">
        <f>ROUND(AE157*'KYAW Rates'!$C$15,2)</f>
        <v>5587.2</v>
      </c>
      <c r="AF171" s="54">
        <f>ROUND(AF157*'KYAW Rates'!$C$15,2)</f>
        <v>5587.2</v>
      </c>
      <c r="AG171" s="54">
        <f>ROUND(AG157*'KYAW Rates'!$C$15,2)</f>
        <v>5587.2</v>
      </c>
      <c r="AH171" s="54">
        <f>ROUND(AH157*'KYAW Rates'!$C$15,2)</f>
        <v>5587.2</v>
      </c>
      <c r="AI171" s="54">
        <f>ROUND(AI157*'KYAW Rates'!$C$15,2)</f>
        <v>5587.2</v>
      </c>
      <c r="AJ171" s="54">
        <f>ROUND(AJ157*'KYAW Rates'!$C$15,2)</f>
        <v>5587.2</v>
      </c>
      <c r="AK171" s="54">
        <f>ROUND(AK157*'KYAW Rates'!$C$15,2)</f>
        <v>5587.2</v>
      </c>
      <c r="AL171" s="54">
        <f>ROUND(AL157*'KYAW Rates'!$C$15,2)</f>
        <v>5587.2</v>
      </c>
      <c r="AM171" s="54">
        <f>ROUND(AM157*'KYAW Rates'!$C$15,2)</f>
        <v>5587.2</v>
      </c>
      <c r="AN171" s="54">
        <f>ROUND(AN157*'KYAW Rates'!$C$15,2)</f>
        <v>5587.2</v>
      </c>
      <c r="AO171" s="54">
        <f>ROUND(AO157*'KYAW Rates'!$C$15,2)</f>
        <v>5587.2</v>
      </c>
      <c r="AP171" s="54">
        <f>ROUND(AP157*'KYAW Rates'!$C$15,2)</f>
        <v>5587.2</v>
      </c>
      <c r="AQ171" s="54">
        <f>ROUND(AQ157*'KYAW Rates'!$C$15,2)</f>
        <v>5587.2</v>
      </c>
      <c r="AR171" s="54">
        <f>ROUND(AR157*'KYAW Rates'!$C$15,2)</f>
        <v>5587.2</v>
      </c>
      <c r="AS171" s="54">
        <f>ROUND(AS157*'KYAW Rates'!$C$15,2)</f>
        <v>5587.2</v>
      </c>
      <c r="AT171" s="54">
        <f>ROUND(AT157*'KYAW Rates'!$C$15,2)</f>
        <v>5587.2</v>
      </c>
      <c r="AU171" s="54">
        <f>ROUND(AU157*'KYAW Rates'!$C$15,2)</f>
        <v>5587.2</v>
      </c>
    </row>
    <row r="172" spans="2:47" x14ac:dyDescent="0.25">
      <c r="C172" s="54"/>
      <c r="D172" s="54"/>
      <c r="E172" s="54"/>
      <c r="F172" s="54"/>
      <c r="G172" s="54"/>
      <c r="H172" s="54"/>
      <c r="I172" s="54"/>
      <c r="J172" s="54"/>
      <c r="K172" s="49"/>
      <c r="L172" s="54"/>
      <c r="M172" s="54"/>
      <c r="N172" s="54"/>
      <c r="O172" s="54"/>
      <c r="P172" s="54"/>
      <c r="Q172" s="54"/>
      <c r="R172" s="54"/>
      <c r="S172" s="54"/>
      <c r="T172" s="54"/>
      <c r="U172" s="54"/>
      <c r="V172" s="54"/>
      <c r="W172" s="54"/>
      <c r="X172" s="131"/>
      <c r="Y172" s="131"/>
      <c r="Z172" s="54"/>
      <c r="AA172" s="54"/>
      <c r="AB172" s="54"/>
      <c r="AC172" s="54"/>
      <c r="AD172" s="54"/>
      <c r="AE172" s="54"/>
      <c r="AF172" s="54"/>
      <c r="AG172" s="54"/>
      <c r="AH172" s="54"/>
      <c r="AI172" s="54"/>
      <c r="AJ172" s="54"/>
      <c r="AK172" s="54"/>
      <c r="AL172" s="54"/>
      <c r="AM172" s="54"/>
      <c r="AN172" s="54"/>
      <c r="AO172" s="54"/>
      <c r="AP172" s="54"/>
      <c r="AQ172" s="54"/>
      <c r="AR172" s="54"/>
      <c r="AS172" s="54"/>
      <c r="AT172" s="54"/>
      <c r="AU172" s="54"/>
    </row>
    <row r="173" spans="2:47" ht="15.75" thickBot="1" x14ac:dyDescent="0.3">
      <c r="C173" s="55">
        <f t="shared" ref="C173:H173" si="279">SUM(C163:C172)</f>
        <v>1252922.3999999999</v>
      </c>
      <c r="D173" s="55">
        <f>SUM(D163:D172)</f>
        <v>1261503.1200000001</v>
      </c>
      <c r="E173" s="55">
        <f t="shared" ref="E173:F173" si="280">SUM(E163:E172)</f>
        <v>1264634.23</v>
      </c>
      <c r="F173" s="55">
        <f t="shared" si="280"/>
        <v>1269910.8</v>
      </c>
      <c r="G173" s="55">
        <f>SUM(G163:G172)</f>
        <v>1269910.8</v>
      </c>
      <c r="H173" s="55">
        <f t="shared" si="279"/>
        <v>1269910.8</v>
      </c>
      <c r="I173" s="55">
        <f t="shared" ref="I173:J173" si="281">SUM(I163:I172)</f>
        <v>1269910.8</v>
      </c>
      <c r="J173" s="55">
        <f t="shared" si="281"/>
        <v>1269910.8</v>
      </c>
      <c r="K173" s="53"/>
      <c r="L173" s="55">
        <f t="shared" ref="L173:W173" si="282">SUM(L163:L172)</f>
        <v>103554.4</v>
      </c>
      <c r="M173" s="55">
        <f t="shared" si="282"/>
        <v>95623.26999999999</v>
      </c>
      <c r="N173" s="55">
        <f t="shared" si="282"/>
        <v>128590.06999999999</v>
      </c>
      <c r="O173" s="55">
        <f t="shared" si="282"/>
        <v>81969.420000000013</v>
      </c>
      <c r="P173" s="55">
        <f t="shared" si="282"/>
        <v>106336.55</v>
      </c>
      <c r="Q173" s="55">
        <f t="shared" si="282"/>
        <v>108983.89</v>
      </c>
      <c r="R173" s="55">
        <f t="shared" si="282"/>
        <v>102203.45</v>
      </c>
      <c r="S173" s="55">
        <f t="shared" si="282"/>
        <v>105488.85999999999</v>
      </c>
      <c r="T173" s="55">
        <f t="shared" si="282"/>
        <v>103106.98999999999</v>
      </c>
      <c r="U173" s="55">
        <f t="shared" si="282"/>
        <v>112992.93999999999</v>
      </c>
      <c r="V173" s="55">
        <f t="shared" si="282"/>
        <v>98998.269999999975</v>
      </c>
      <c r="W173" s="55">
        <f t="shared" si="282"/>
        <v>105074.29</v>
      </c>
      <c r="X173" s="55">
        <f t="shared" ref="X173:AU173" si="283">SUM(X163:X172)</f>
        <v>109868.34999999999</v>
      </c>
      <c r="Y173" s="55">
        <f t="shared" si="283"/>
        <v>96506.880000000005</v>
      </c>
      <c r="Z173" s="55">
        <f t="shared" si="283"/>
        <v>105825.9</v>
      </c>
      <c r="AA173" s="55">
        <f t="shared" si="283"/>
        <v>105825.9</v>
      </c>
      <c r="AB173" s="55">
        <f t="shared" si="283"/>
        <v>105825.9</v>
      </c>
      <c r="AC173" s="55">
        <f t="shared" si="283"/>
        <v>105825.9</v>
      </c>
      <c r="AD173" s="55">
        <f t="shared" si="283"/>
        <v>105825.9</v>
      </c>
      <c r="AE173" s="55">
        <f t="shared" si="283"/>
        <v>105825.9</v>
      </c>
      <c r="AF173" s="55">
        <f t="shared" si="283"/>
        <v>105825.9</v>
      </c>
      <c r="AG173" s="55">
        <f t="shared" si="283"/>
        <v>105825.9</v>
      </c>
      <c r="AH173" s="55">
        <f t="shared" si="283"/>
        <v>105825.9</v>
      </c>
      <c r="AI173" s="55">
        <f t="shared" si="283"/>
        <v>105825.9</v>
      </c>
      <c r="AJ173" s="55">
        <f t="shared" si="283"/>
        <v>105825.9</v>
      </c>
      <c r="AK173" s="55">
        <f t="shared" si="283"/>
        <v>105825.9</v>
      </c>
      <c r="AL173" s="55">
        <f t="shared" si="283"/>
        <v>105825.9</v>
      </c>
      <c r="AM173" s="55">
        <f t="shared" si="283"/>
        <v>105825.9</v>
      </c>
      <c r="AN173" s="55">
        <f t="shared" si="283"/>
        <v>105825.9</v>
      </c>
      <c r="AO173" s="55">
        <f t="shared" si="283"/>
        <v>105825.9</v>
      </c>
      <c r="AP173" s="55">
        <f t="shared" si="283"/>
        <v>105825.9</v>
      </c>
      <c r="AQ173" s="55">
        <f t="shared" si="283"/>
        <v>105825.9</v>
      </c>
      <c r="AR173" s="55">
        <f t="shared" si="283"/>
        <v>105825.9</v>
      </c>
      <c r="AS173" s="55">
        <f t="shared" si="283"/>
        <v>105825.9</v>
      </c>
      <c r="AT173" s="55">
        <f t="shared" si="283"/>
        <v>105825.9</v>
      </c>
      <c r="AU173" s="55">
        <f t="shared" si="283"/>
        <v>105825.9</v>
      </c>
    </row>
    <row r="175" spans="2:47" ht="15.75" thickBot="1" x14ac:dyDescent="0.3">
      <c r="B175" t="s">
        <v>48</v>
      </c>
      <c r="C175" s="64" t="str">
        <f t="shared" ref="C175:J175" si="284">+C$7</f>
        <v>2024</v>
      </c>
      <c r="D175" s="64" t="str">
        <f>+D$7</f>
        <v>TME 08/2025</v>
      </c>
      <c r="E175" s="64" t="str">
        <f t="shared" si="284"/>
        <v>2025</v>
      </c>
      <c r="F175" s="64" t="str">
        <f t="shared" si="284"/>
        <v>2026</v>
      </c>
      <c r="G175" s="73" t="str">
        <f t="shared" si="284"/>
        <v>FC END 12/26</v>
      </c>
      <c r="H175" s="81" t="str">
        <f t="shared" si="284"/>
        <v>2027</v>
      </c>
      <c r="I175" s="81" t="str">
        <f t="shared" si="284"/>
        <v>2028</v>
      </c>
      <c r="J175" s="81" t="str">
        <f t="shared" si="284"/>
        <v>2029</v>
      </c>
      <c r="L175" s="64">
        <f t="shared" ref="L175:AU175" si="285">+L$7</f>
        <v>45292</v>
      </c>
      <c r="M175" s="64">
        <f t="shared" si="285"/>
        <v>45323</v>
      </c>
      <c r="N175" s="64">
        <f t="shared" si="285"/>
        <v>45352</v>
      </c>
      <c r="O175" s="64">
        <f t="shared" si="285"/>
        <v>45383</v>
      </c>
      <c r="P175" s="64">
        <f t="shared" si="285"/>
        <v>45413</v>
      </c>
      <c r="Q175" s="64">
        <f t="shared" si="285"/>
        <v>45444</v>
      </c>
      <c r="R175" s="64">
        <f t="shared" si="285"/>
        <v>45474</v>
      </c>
      <c r="S175" s="64">
        <f t="shared" si="285"/>
        <v>45505</v>
      </c>
      <c r="T175" s="64">
        <f t="shared" si="285"/>
        <v>45536</v>
      </c>
      <c r="U175" s="64">
        <f t="shared" si="285"/>
        <v>45566</v>
      </c>
      <c r="V175" s="64">
        <f t="shared" si="285"/>
        <v>45597</v>
      </c>
      <c r="W175" s="64">
        <f t="shared" si="285"/>
        <v>45627</v>
      </c>
      <c r="X175" s="64">
        <f t="shared" si="285"/>
        <v>45658</v>
      </c>
      <c r="Y175" s="64">
        <f t="shared" si="285"/>
        <v>45689</v>
      </c>
      <c r="Z175" s="64">
        <f t="shared" si="285"/>
        <v>45717</v>
      </c>
      <c r="AA175" s="64">
        <f t="shared" si="285"/>
        <v>45748</v>
      </c>
      <c r="AB175" s="64">
        <f t="shared" si="285"/>
        <v>45778</v>
      </c>
      <c r="AC175" s="64">
        <f t="shared" si="285"/>
        <v>45809</v>
      </c>
      <c r="AD175" s="64">
        <f t="shared" si="285"/>
        <v>45839</v>
      </c>
      <c r="AE175" s="64">
        <f t="shared" si="285"/>
        <v>45870</v>
      </c>
      <c r="AF175" s="64">
        <f t="shared" si="285"/>
        <v>45901</v>
      </c>
      <c r="AG175" s="64">
        <f t="shared" si="285"/>
        <v>45931</v>
      </c>
      <c r="AH175" s="64">
        <f t="shared" si="285"/>
        <v>45962</v>
      </c>
      <c r="AI175" s="64">
        <f t="shared" si="285"/>
        <v>45992</v>
      </c>
      <c r="AJ175" s="64">
        <f t="shared" si="285"/>
        <v>46023</v>
      </c>
      <c r="AK175" s="64">
        <f t="shared" si="285"/>
        <v>46054</v>
      </c>
      <c r="AL175" s="64">
        <f t="shared" si="285"/>
        <v>46082</v>
      </c>
      <c r="AM175" s="64">
        <f t="shared" si="285"/>
        <v>46113</v>
      </c>
      <c r="AN175" s="64">
        <f t="shared" si="285"/>
        <v>46143</v>
      </c>
      <c r="AO175" s="64">
        <f t="shared" si="285"/>
        <v>46174</v>
      </c>
      <c r="AP175" s="64">
        <f t="shared" si="285"/>
        <v>46204</v>
      </c>
      <c r="AQ175" s="64">
        <f t="shared" si="285"/>
        <v>46235</v>
      </c>
      <c r="AR175" s="64">
        <f t="shared" si="285"/>
        <v>46266</v>
      </c>
      <c r="AS175" s="64">
        <f t="shared" si="285"/>
        <v>46296</v>
      </c>
      <c r="AT175" s="64">
        <f t="shared" si="285"/>
        <v>46327</v>
      </c>
      <c r="AU175" s="64">
        <f t="shared" si="285"/>
        <v>46357</v>
      </c>
    </row>
    <row r="176" spans="2:47" x14ac:dyDescent="0.25">
      <c r="B176" t="s">
        <v>54</v>
      </c>
      <c r="C176" s="49">
        <f t="shared" ref="C176" si="286">SUM(L176:W176)</f>
        <v>12243398.93</v>
      </c>
      <c r="D176" s="49">
        <f>SUM(T176:AE176)</f>
        <v>12767332.35</v>
      </c>
      <c r="E176" s="49">
        <f>SUM(X176:AI176)</f>
        <v>12503511.620000003</v>
      </c>
      <c r="F176" s="49">
        <f>SUM(AJ176:AU176)</f>
        <v>12550615.600000001</v>
      </c>
      <c r="G176" s="49">
        <f>SUM(AJ176:AU176)</f>
        <v>12550615.600000001</v>
      </c>
      <c r="H176" s="49">
        <f>+F176</f>
        <v>12550615.600000001</v>
      </c>
      <c r="I176" s="49">
        <f>+H176</f>
        <v>12550615.600000001</v>
      </c>
      <c r="J176" s="49">
        <f>+I176</f>
        <v>12550615.600000001</v>
      </c>
      <c r="K176" s="49"/>
      <c r="L176" s="50">
        <f>'2024 Bill Analysis'!D200</f>
        <v>572246</v>
      </c>
      <c r="M176" s="50">
        <f>'2024 Bill Analysis'!E200</f>
        <v>830612.05000000016</v>
      </c>
      <c r="N176" s="50">
        <f>'2024 Bill Analysis'!F200</f>
        <v>1058138.8299999998</v>
      </c>
      <c r="O176" s="50">
        <f>'2024 Bill Analysis'!G200</f>
        <v>701970.39999999979</v>
      </c>
      <c r="P176" s="50">
        <f>'2024 Bill Analysis'!H200</f>
        <v>941505.5</v>
      </c>
      <c r="Q176" s="50">
        <f>'2024 Bill Analysis'!I200</f>
        <v>1018657.8899999999</v>
      </c>
      <c r="R176" s="50">
        <f>'2024 Bill Analysis'!J200</f>
        <v>1270360.3899999999</v>
      </c>
      <c r="S176" s="50">
        <f>'2024 Bill Analysis'!K200</f>
        <v>1425721.2399999998</v>
      </c>
      <c r="T176" s="50">
        <f>'2024 Bill Analysis'!L200</f>
        <v>1347167.7200000002</v>
      </c>
      <c r="U176" s="50">
        <f>'2024 Bill Analysis'!M200</f>
        <v>1211715.24</v>
      </c>
      <c r="V176" s="50">
        <f>'2024 Bill Analysis'!N200</f>
        <v>1015074.3200000001</v>
      </c>
      <c r="W176" s="50">
        <f>'2024 Bill Analysis'!O200</f>
        <v>850229.35</v>
      </c>
      <c r="X176" s="50">
        <f>'2025 Bill Analysis'!D95</f>
        <v>921975.16</v>
      </c>
      <c r="Y176" s="50">
        <f>'2025 Bill Analysis'!E95</f>
        <v>883642.76</v>
      </c>
      <c r="Z176" s="102">
        <f>+KYAW!$R212*10</f>
        <v>937443.1</v>
      </c>
      <c r="AA176" s="102">
        <f>+KYAW!$R213*10</f>
        <v>950797</v>
      </c>
      <c r="AB176" s="102">
        <f>+KYAW!$R214*10</f>
        <v>1064028.6000000001</v>
      </c>
      <c r="AC176" s="102">
        <f>+KYAW!$R215*10</f>
        <v>1178703.6000000001</v>
      </c>
      <c r="AD176" s="102">
        <f>+KYAW!$R216*10</f>
        <v>1217598</v>
      </c>
      <c r="AE176" s="102">
        <f>+KYAW!$R217*10</f>
        <v>1188957.5</v>
      </c>
      <c r="AF176" s="102">
        <f>+KYAW!$R218*10</f>
        <v>1144453</v>
      </c>
      <c r="AG176" s="102">
        <f>+KYAW!$R219*10</f>
        <v>1095442.8</v>
      </c>
      <c r="AH176" s="102">
        <f>+KYAW!$R220*10</f>
        <v>942312.8</v>
      </c>
      <c r="AI176" s="102">
        <f>+KYAW!$R221*10</f>
        <v>978157.29999999993</v>
      </c>
      <c r="AJ176" s="102">
        <f>+KYAW!$R222*10</f>
        <v>973237.5</v>
      </c>
      <c r="AK176" s="102">
        <f>+KYAW!$R223*10</f>
        <v>879484.4</v>
      </c>
      <c r="AL176" s="102">
        <f>+KYAW!$R224*10</f>
        <v>937443.1</v>
      </c>
      <c r="AM176" s="102">
        <f>+KYAW!$R225*10</f>
        <v>950797</v>
      </c>
      <c r="AN176" s="102">
        <f>+KYAW!$R226*10</f>
        <v>1064028.6000000001</v>
      </c>
      <c r="AO176" s="102">
        <f>+KYAW!$R227*10</f>
        <v>1178703.6000000001</v>
      </c>
      <c r="AP176" s="102">
        <f>+KYAW!$R228*10</f>
        <v>1217598</v>
      </c>
      <c r="AQ176" s="102">
        <f>+KYAW!$R229*10</f>
        <v>1188957.5</v>
      </c>
      <c r="AR176" s="102">
        <f>+KYAW!$R230*10</f>
        <v>1144453</v>
      </c>
      <c r="AS176" s="102">
        <f>+KYAW!$R231*10</f>
        <v>1095442.8</v>
      </c>
      <c r="AT176" s="102">
        <f>+KYAW!$R232*10</f>
        <v>942312.8</v>
      </c>
      <c r="AU176" s="102">
        <f>+KYAW!$R233*10</f>
        <v>978157.29999999993</v>
      </c>
    </row>
    <row r="177" spans="2:47" x14ac:dyDescent="0.25">
      <c r="C177" s="49"/>
      <c r="D177" s="49"/>
      <c r="E177" s="49"/>
      <c r="F177" s="49"/>
      <c r="G177" s="49"/>
      <c r="H177" s="49"/>
      <c r="I177" s="49"/>
      <c r="J177" s="49"/>
      <c r="K177" s="49"/>
      <c r="L177" s="50"/>
      <c r="M177" s="50"/>
      <c r="N177" s="50"/>
      <c r="O177" s="50"/>
      <c r="P177" s="50"/>
      <c r="Q177" s="50"/>
      <c r="R177" s="50"/>
      <c r="S177" s="50"/>
      <c r="T177" s="50"/>
      <c r="U177" s="50"/>
      <c r="V177" s="50"/>
      <c r="W177" s="50"/>
      <c r="X177" s="129"/>
      <c r="Y177" s="129"/>
      <c r="Z177" s="50"/>
      <c r="AA177" s="50"/>
      <c r="AB177" s="50"/>
      <c r="AC177" s="50"/>
      <c r="AD177" s="50"/>
      <c r="AE177" s="50"/>
      <c r="AF177" s="50"/>
      <c r="AG177" s="50"/>
      <c r="AH177" s="50"/>
      <c r="AI177" s="50"/>
      <c r="AJ177" s="50"/>
      <c r="AK177" s="50"/>
      <c r="AL177" s="50"/>
      <c r="AM177" s="50"/>
      <c r="AN177" s="50"/>
      <c r="AO177" s="50"/>
      <c r="AP177" s="50"/>
      <c r="AQ177" s="50"/>
      <c r="AR177" s="50"/>
      <c r="AS177" s="50"/>
      <c r="AT177" s="50"/>
      <c r="AU177" s="50"/>
    </row>
    <row r="178" spans="2:47" x14ac:dyDescent="0.25">
      <c r="C178" s="49"/>
      <c r="D178" s="49"/>
      <c r="E178" s="49"/>
      <c r="F178" s="49"/>
      <c r="G178" s="49"/>
      <c r="H178" s="49"/>
      <c r="I178" s="49"/>
      <c r="J178" s="49"/>
      <c r="K178" s="49"/>
      <c r="L178" s="50"/>
      <c r="M178" s="50"/>
      <c r="N178" s="50"/>
      <c r="O178" s="50"/>
      <c r="P178" s="50"/>
      <c r="Q178" s="50"/>
      <c r="R178" s="50"/>
      <c r="S178" s="50"/>
      <c r="T178" s="50"/>
      <c r="U178" s="50"/>
      <c r="V178" s="50"/>
      <c r="W178" s="50"/>
      <c r="X178" s="129"/>
      <c r="Y178" s="129"/>
      <c r="Z178" s="50"/>
      <c r="AA178" s="50"/>
      <c r="AB178" s="50"/>
      <c r="AC178" s="50"/>
      <c r="AD178" s="50"/>
      <c r="AE178" s="50"/>
      <c r="AF178" s="50"/>
      <c r="AG178" s="50"/>
      <c r="AH178" s="50"/>
      <c r="AI178" s="50"/>
      <c r="AJ178" s="50"/>
      <c r="AK178" s="50"/>
      <c r="AL178" s="50"/>
      <c r="AM178" s="50"/>
      <c r="AN178" s="50"/>
      <c r="AO178" s="50"/>
      <c r="AP178" s="50"/>
      <c r="AQ178" s="50"/>
      <c r="AR178" s="50"/>
      <c r="AS178" s="50"/>
      <c r="AT178" s="50"/>
      <c r="AU178" s="50"/>
    </row>
    <row r="179" spans="2:47" ht="15.75" thickBot="1" x14ac:dyDescent="0.3">
      <c r="C179" s="56">
        <f t="shared" ref="C179" si="287">SUM(C176:C178)</f>
        <v>12243398.93</v>
      </c>
      <c r="D179" s="56">
        <f>SUM(D176:D178)</f>
        <v>12767332.35</v>
      </c>
      <c r="E179" s="56">
        <f t="shared" ref="E179:F179" si="288">SUM(E176:E178)</f>
        <v>12503511.620000003</v>
      </c>
      <c r="F179" s="56">
        <f t="shared" si="288"/>
        <v>12550615.600000001</v>
      </c>
      <c r="G179" s="56">
        <f>SUM(G176:G178)</f>
        <v>12550615.600000001</v>
      </c>
      <c r="H179" s="56">
        <f t="shared" ref="H179:J179" si="289">SUM(H176:H178)</f>
        <v>12550615.600000001</v>
      </c>
      <c r="I179" s="56">
        <f t="shared" si="289"/>
        <v>12550615.600000001</v>
      </c>
      <c r="J179" s="56">
        <f t="shared" si="289"/>
        <v>12550615.600000001</v>
      </c>
      <c r="K179" s="49"/>
      <c r="L179" s="56">
        <f t="shared" ref="L179:W179" si="290">SUM(L176:L178)</f>
        <v>572246</v>
      </c>
      <c r="M179" s="56">
        <f t="shared" si="290"/>
        <v>830612.05000000016</v>
      </c>
      <c r="N179" s="56">
        <f t="shared" si="290"/>
        <v>1058138.8299999998</v>
      </c>
      <c r="O179" s="56">
        <f t="shared" si="290"/>
        <v>701970.39999999979</v>
      </c>
      <c r="P179" s="56">
        <f t="shared" si="290"/>
        <v>941505.5</v>
      </c>
      <c r="Q179" s="56">
        <f t="shared" si="290"/>
        <v>1018657.8899999999</v>
      </c>
      <c r="R179" s="56">
        <f t="shared" si="290"/>
        <v>1270360.3899999999</v>
      </c>
      <c r="S179" s="56">
        <f t="shared" si="290"/>
        <v>1425721.2399999998</v>
      </c>
      <c r="T179" s="56">
        <f t="shared" si="290"/>
        <v>1347167.7200000002</v>
      </c>
      <c r="U179" s="56">
        <f t="shared" si="290"/>
        <v>1211715.24</v>
      </c>
      <c r="V179" s="56">
        <f t="shared" si="290"/>
        <v>1015074.3200000001</v>
      </c>
      <c r="W179" s="56">
        <f t="shared" si="290"/>
        <v>850229.35</v>
      </c>
      <c r="X179" s="56">
        <f t="shared" ref="X179:AU179" si="291">SUM(X176:X178)</f>
        <v>921975.16</v>
      </c>
      <c r="Y179" s="56">
        <f t="shared" si="291"/>
        <v>883642.76</v>
      </c>
      <c r="Z179" s="56">
        <f t="shared" si="291"/>
        <v>937443.1</v>
      </c>
      <c r="AA179" s="56">
        <f t="shared" si="291"/>
        <v>950797</v>
      </c>
      <c r="AB179" s="56">
        <f t="shared" si="291"/>
        <v>1064028.6000000001</v>
      </c>
      <c r="AC179" s="56">
        <f t="shared" si="291"/>
        <v>1178703.6000000001</v>
      </c>
      <c r="AD179" s="56">
        <f t="shared" si="291"/>
        <v>1217598</v>
      </c>
      <c r="AE179" s="56">
        <f t="shared" si="291"/>
        <v>1188957.5</v>
      </c>
      <c r="AF179" s="56">
        <f t="shared" si="291"/>
        <v>1144453</v>
      </c>
      <c r="AG179" s="56">
        <f t="shared" si="291"/>
        <v>1095442.8</v>
      </c>
      <c r="AH179" s="56">
        <f t="shared" si="291"/>
        <v>942312.8</v>
      </c>
      <c r="AI179" s="56">
        <f t="shared" si="291"/>
        <v>978157.29999999993</v>
      </c>
      <c r="AJ179" s="56">
        <f t="shared" si="291"/>
        <v>973237.5</v>
      </c>
      <c r="AK179" s="56">
        <f t="shared" si="291"/>
        <v>879484.4</v>
      </c>
      <c r="AL179" s="56">
        <f t="shared" si="291"/>
        <v>937443.1</v>
      </c>
      <c r="AM179" s="56">
        <f t="shared" si="291"/>
        <v>950797</v>
      </c>
      <c r="AN179" s="56">
        <f t="shared" si="291"/>
        <v>1064028.6000000001</v>
      </c>
      <c r="AO179" s="56">
        <f t="shared" si="291"/>
        <v>1178703.6000000001</v>
      </c>
      <c r="AP179" s="56">
        <f t="shared" si="291"/>
        <v>1217598</v>
      </c>
      <c r="AQ179" s="56">
        <f t="shared" si="291"/>
        <v>1188957.5</v>
      </c>
      <c r="AR179" s="56">
        <f t="shared" si="291"/>
        <v>1144453</v>
      </c>
      <c r="AS179" s="56">
        <f t="shared" si="291"/>
        <v>1095442.8</v>
      </c>
      <c r="AT179" s="56">
        <f t="shared" si="291"/>
        <v>942312.8</v>
      </c>
      <c r="AU179" s="56">
        <f t="shared" si="291"/>
        <v>978157.29999999993</v>
      </c>
    </row>
    <row r="180" spans="2:47" x14ac:dyDescent="0.25">
      <c r="C180" s="1"/>
      <c r="D180" s="1"/>
      <c r="E180" s="1"/>
      <c r="F180" s="1"/>
      <c r="G180" s="1"/>
      <c r="H180" s="1"/>
      <c r="I180" s="1"/>
      <c r="J180" s="1"/>
    </row>
    <row r="181" spans="2:47" ht="15.75" thickBot="1" x14ac:dyDescent="0.3">
      <c r="B181" t="s">
        <v>49</v>
      </c>
      <c r="C181" s="64" t="str">
        <f t="shared" ref="C181:J181" si="292">+C$7</f>
        <v>2024</v>
      </c>
      <c r="D181" s="64" t="str">
        <f>+D$7</f>
        <v>TME 08/2025</v>
      </c>
      <c r="E181" s="64" t="str">
        <f t="shared" si="292"/>
        <v>2025</v>
      </c>
      <c r="F181" s="64" t="str">
        <f t="shared" si="292"/>
        <v>2026</v>
      </c>
      <c r="G181" s="73" t="str">
        <f t="shared" si="292"/>
        <v>FC END 12/26</v>
      </c>
      <c r="H181" s="81" t="str">
        <f t="shared" si="292"/>
        <v>2027</v>
      </c>
      <c r="I181" s="81" t="str">
        <f t="shared" si="292"/>
        <v>2028</v>
      </c>
      <c r="J181" s="81" t="str">
        <f t="shared" si="292"/>
        <v>2029</v>
      </c>
      <c r="L181" s="64">
        <f t="shared" ref="L181:AU181" si="293">+L$7</f>
        <v>45292</v>
      </c>
      <c r="M181" s="64">
        <f t="shared" si="293"/>
        <v>45323</v>
      </c>
      <c r="N181" s="64">
        <f t="shared" si="293"/>
        <v>45352</v>
      </c>
      <c r="O181" s="64">
        <f t="shared" si="293"/>
        <v>45383</v>
      </c>
      <c r="P181" s="64">
        <f t="shared" si="293"/>
        <v>45413</v>
      </c>
      <c r="Q181" s="64">
        <f t="shared" si="293"/>
        <v>45444</v>
      </c>
      <c r="R181" s="64">
        <f t="shared" si="293"/>
        <v>45474</v>
      </c>
      <c r="S181" s="64">
        <f t="shared" si="293"/>
        <v>45505</v>
      </c>
      <c r="T181" s="64">
        <f t="shared" si="293"/>
        <v>45536</v>
      </c>
      <c r="U181" s="64">
        <f t="shared" si="293"/>
        <v>45566</v>
      </c>
      <c r="V181" s="64">
        <f t="shared" si="293"/>
        <v>45597</v>
      </c>
      <c r="W181" s="64">
        <f t="shared" si="293"/>
        <v>45627</v>
      </c>
      <c r="X181" s="64">
        <f t="shared" si="293"/>
        <v>45658</v>
      </c>
      <c r="Y181" s="64">
        <f t="shared" si="293"/>
        <v>45689</v>
      </c>
      <c r="Z181" s="64">
        <f t="shared" si="293"/>
        <v>45717</v>
      </c>
      <c r="AA181" s="64">
        <f t="shared" si="293"/>
        <v>45748</v>
      </c>
      <c r="AB181" s="64">
        <f t="shared" si="293"/>
        <v>45778</v>
      </c>
      <c r="AC181" s="64">
        <f t="shared" si="293"/>
        <v>45809</v>
      </c>
      <c r="AD181" s="64">
        <f t="shared" si="293"/>
        <v>45839</v>
      </c>
      <c r="AE181" s="64">
        <f t="shared" si="293"/>
        <v>45870</v>
      </c>
      <c r="AF181" s="64">
        <f t="shared" si="293"/>
        <v>45901</v>
      </c>
      <c r="AG181" s="64">
        <f t="shared" si="293"/>
        <v>45931</v>
      </c>
      <c r="AH181" s="64">
        <f t="shared" si="293"/>
        <v>45962</v>
      </c>
      <c r="AI181" s="64">
        <f t="shared" si="293"/>
        <v>45992</v>
      </c>
      <c r="AJ181" s="64">
        <f t="shared" si="293"/>
        <v>46023</v>
      </c>
      <c r="AK181" s="64">
        <f t="shared" si="293"/>
        <v>46054</v>
      </c>
      <c r="AL181" s="64">
        <f t="shared" si="293"/>
        <v>46082</v>
      </c>
      <c r="AM181" s="64">
        <f t="shared" si="293"/>
        <v>46113</v>
      </c>
      <c r="AN181" s="64">
        <f t="shared" si="293"/>
        <v>46143</v>
      </c>
      <c r="AO181" s="64">
        <f t="shared" si="293"/>
        <v>46174</v>
      </c>
      <c r="AP181" s="64">
        <f t="shared" si="293"/>
        <v>46204</v>
      </c>
      <c r="AQ181" s="64">
        <f t="shared" si="293"/>
        <v>46235</v>
      </c>
      <c r="AR181" s="64">
        <f t="shared" si="293"/>
        <v>46266</v>
      </c>
      <c r="AS181" s="64">
        <f t="shared" si="293"/>
        <v>46296</v>
      </c>
      <c r="AT181" s="64">
        <f t="shared" si="293"/>
        <v>46327</v>
      </c>
      <c r="AU181" s="64">
        <f t="shared" si="293"/>
        <v>46357</v>
      </c>
    </row>
    <row r="182" spans="2:47" x14ac:dyDescent="0.25">
      <c r="B182" t="s">
        <v>54</v>
      </c>
      <c r="C182" s="52">
        <f>SUM(L182:W182)</f>
        <v>6864873.7799999993</v>
      </c>
      <c r="D182" s="52">
        <f>SUM(T182:AE182)</f>
        <v>7158643.2700000005</v>
      </c>
      <c r="E182" s="52">
        <f>SUM(X182:AI182)</f>
        <v>7010718.9899999993</v>
      </c>
      <c r="F182" s="52">
        <f>SUM(AJ182:AU182)</f>
        <v>7037130.1899999995</v>
      </c>
      <c r="G182" s="52">
        <f>SUM(AJ182:AU182)</f>
        <v>7037130.1899999995</v>
      </c>
      <c r="H182" s="52">
        <f>ROUND(H176*'KYAW Rates'!$C$22,2)</f>
        <v>7037130.1699999999</v>
      </c>
      <c r="I182" s="52">
        <f>ROUND(I176*'KYAW Rates'!$C$22,2)</f>
        <v>7037130.1699999999</v>
      </c>
      <c r="J182" s="52">
        <f>ROUND(J176*'KYAW Rates'!$C$22,2)</f>
        <v>7037130.1699999999</v>
      </c>
      <c r="K182" s="53"/>
      <c r="L182" s="52">
        <f>ROUND(L176*'KYAW Rates'!$C$22,2)</f>
        <v>320858.33</v>
      </c>
      <c r="M182" s="52">
        <f>ROUND(M176*'KYAW Rates'!$C$22,2)</f>
        <v>465724.18</v>
      </c>
      <c r="N182" s="52">
        <f>ROUND(N176*'KYAW Rates'!$C$22,2)</f>
        <v>593298.43999999994</v>
      </c>
      <c r="O182" s="52">
        <f>ROUND(O176*'KYAW Rates'!$C$22,2)</f>
        <v>393594.8</v>
      </c>
      <c r="P182" s="52">
        <f>ROUND(P176*'KYAW Rates'!$C$22,2)</f>
        <v>527902.13</v>
      </c>
      <c r="Q182" s="52">
        <f>ROUND(Q176*'KYAW Rates'!$C$22,2)</f>
        <v>571161.48</v>
      </c>
      <c r="R182" s="52">
        <f>ROUND(R176*'KYAW Rates'!$C$22,2)</f>
        <v>712291.07</v>
      </c>
      <c r="S182" s="52">
        <f>ROUND(S176*'KYAW Rates'!$C$22,2)</f>
        <v>799401.9</v>
      </c>
      <c r="T182" s="52">
        <f>ROUND(T176*'KYAW Rates'!$C$22,2)</f>
        <v>755356.94</v>
      </c>
      <c r="U182" s="52">
        <f>ROUND(U176*'KYAW Rates'!$C$22,2)</f>
        <v>679408.74</v>
      </c>
      <c r="V182" s="52">
        <f>ROUND(V176*'KYAW Rates'!$C$22,2)</f>
        <v>569152.17000000004</v>
      </c>
      <c r="W182" s="52">
        <f>ROUND(W176*'KYAW Rates'!$C$22,2)</f>
        <v>476723.6</v>
      </c>
      <c r="X182" s="130">
        <f>ROUND(X176*'KYAW Rates'!$C$22,2)</f>
        <v>516951.47</v>
      </c>
      <c r="Y182" s="130">
        <f>ROUND(Y176*'KYAW Rates'!$C$22,2)</f>
        <v>495458.5</v>
      </c>
      <c r="Z182" s="52">
        <f>ROUND(Z176*'KYAW Rates'!$C$22,2)</f>
        <v>525624.35</v>
      </c>
      <c r="AA182" s="52">
        <f>ROUND(AA176*'KYAW Rates'!$C$22,2)</f>
        <v>533111.88</v>
      </c>
      <c r="AB182" s="52">
        <f>ROUND(AB176*'KYAW Rates'!$C$22,2)</f>
        <v>596600.84</v>
      </c>
      <c r="AC182" s="52">
        <f>ROUND(AC176*'KYAW Rates'!$C$22,2)</f>
        <v>660899.11</v>
      </c>
      <c r="AD182" s="52">
        <f>ROUND(AD176*'KYAW Rates'!$C$22,2)</f>
        <v>682707.2</v>
      </c>
      <c r="AE182" s="52">
        <f>ROUND(AE176*'KYAW Rates'!$C$22,2)</f>
        <v>666648.47</v>
      </c>
      <c r="AF182" s="52">
        <f>ROUND(AF176*'KYAW Rates'!$C$22,2)</f>
        <v>641694.80000000005</v>
      </c>
      <c r="AG182" s="52">
        <f>ROUND(AG176*'KYAW Rates'!$C$22,2)</f>
        <v>614214.78</v>
      </c>
      <c r="AH182" s="52">
        <f>ROUND(AH176*'KYAW Rates'!$C$22,2)</f>
        <v>528354.79</v>
      </c>
      <c r="AI182" s="52">
        <f>ROUND(AI176*'KYAW Rates'!$C$22,2)</f>
        <v>548452.80000000005</v>
      </c>
      <c r="AJ182" s="52">
        <f>ROUND(AJ176*'KYAW Rates'!$C$22,2)</f>
        <v>545694.27</v>
      </c>
      <c r="AK182" s="52">
        <f>ROUND(AK176*'KYAW Rates'!$C$22,2)</f>
        <v>493126.9</v>
      </c>
      <c r="AL182" s="52">
        <f>ROUND(AL176*'KYAW Rates'!$C$22,2)</f>
        <v>525624.35</v>
      </c>
      <c r="AM182" s="52">
        <f>ROUND(AM176*'KYAW Rates'!$C$22,2)</f>
        <v>533111.88</v>
      </c>
      <c r="AN182" s="52">
        <f>ROUND(AN176*'KYAW Rates'!$C$22,2)</f>
        <v>596600.84</v>
      </c>
      <c r="AO182" s="52">
        <f>ROUND(AO176*'KYAW Rates'!$C$22,2)</f>
        <v>660899.11</v>
      </c>
      <c r="AP182" s="52">
        <f>ROUND(AP176*'KYAW Rates'!$C$22,2)</f>
        <v>682707.2</v>
      </c>
      <c r="AQ182" s="52">
        <f>ROUND(AQ176*'KYAW Rates'!$C$22,2)</f>
        <v>666648.47</v>
      </c>
      <c r="AR182" s="52">
        <f>ROUND(AR176*'KYAW Rates'!$C$22,2)</f>
        <v>641694.80000000005</v>
      </c>
      <c r="AS182" s="52">
        <f>ROUND(AS176*'KYAW Rates'!$C$22,2)</f>
        <v>614214.78</v>
      </c>
      <c r="AT182" s="52">
        <f>ROUND(AT176*'KYAW Rates'!$C$22,2)</f>
        <v>528354.79</v>
      </c>
      <c r="AU182" s="52">
        <f>ROUND(AU176*'KYAW Rates'!$C$22,2)</f>
        <v>548452.80000000005</v>
      </c>
    </row>
    <row r="183" spans="2:47" x14ac:dyDescent="0.25">
      <c r="C183" s="54"/>
      <c r="D183" s="54"/>
      <c r="E183" s="54"/>
      <c r="F183" s="54"/>
      <c r="G183" s="54"/>
      <c r="H183" s="54"/>
      <c r="I183" s="54"/>
      <c r="J183" s="54"/>
      <c r="K183" s="49"/>
      <c r="L183" s="54"/>
      <c r="M183" s="54"/>
      <c r="N183" s="54"/>
      <c r="O183" s="54"/>
      <c r="P183" s="54"/>
      <c r="Q183" s="54"/>
      <c r="R183" s="54"/>
      <c r="S183" s="54"/>
      <c r="T183" s="54"/>
      <c r="U183" s="54"/>
      <c r="V183" s="54"/>
      <c r="W183" s="54"/>
      <c r="X183" s="131"/>
      <c r="Y183" s="131"/>
      <c r="Z183" s="54"/>
      <c r="AA183" s="54"/>
      <c r="AB183" s="54"/>
      <c r="AC183" s="54"/>
      <c r="AD183" s="54"/>
      <c r="AE183" s="54"/>
      <c r="AF183" s="54"/>
      <c r="AG183" s="54"/>
      <c r="AH183" s="54"/>
      <c r="AI183" s="54"/>
      <c r="AJ183" s="54"/>
      <c r="AK183" s="54"/>
      <c r="AL183" s="54"/>
      <c r="AM183" s="54"/>
      <c r="AN183" s="54"/>
      <c r="AO183" s="54"/>
      <c r="AP183" s="54"/>
      <c r="AQ183" s="54"/>
      <c r="AR183" s="54"/>
      <c r="AS183" s="54"/>
      <c r="AT183" s="54"/>
      <c r="AU183" s="54"/>
    </row>
    <row r="184" spans="2:47" x14ac:dyDescent="0.25">
      <c r="C184" s="54"/>
      <c r="D184" s="54"/>
      <c r="E184" s="54"/>
      <c r="F184" s="54"/>
      <c r="G184" s="54"/>
      <c r="H184" s="54"/>
      <c r="I184" s="54"/>
      <c r="J184" s="54"/>
      <c r="K184" s="49"/>
      <c r="L184" s="54"/>
      <c r="M184" s="54"/>
      <c r="N184" s="54"/>
      <c r="O184" s="54"/>
      <c r="P184" s="54"/>
      <c r="Q184" s="54"/>
      <c r="R184" s="54"/>
      <c r="S184" s="54"/>
      <c r="T184" s="54"/>
      <c r="U184" s="54"/>
      <c r="V184" s="54"/>
      <c r="W184" s="54"/>
      <c r="X184" s="131"/>
      <c r="Y184" s="131"/>
      <c r="Z184" s="54"/>
      <c r="AA184" s="54"/>
      <c r="AB184" s="54"/>
      <c r="AC184" s="54"/>
      <c r="AD184" s="54"/>
      <c r="AE184" s="54"/>
      <c r="AF184" s="54"/>
      <c r="AG184" s="54"/>
      <c r="AH184" s="54"/>
      <c r="AI184" s="54"/>
      <c r="AJ184" s="54"/>
      <c r="AK184" s="54"/>
      <c r="AL184" s="54"/>
      <c r="AM184" s="54"/>
      <c r="AN184" s="54"/>
      <c r="AO184" s="54"/>
      <c r="AP184" s="54"/>
      <c r="AQ184" s="54"/>
      <c r="AR184" s="54"/>
      <c r="AS184" s="54"/>
      <c r="AT184" s="54"/>
      <c r="AU184" s="54"/>
    </row>
    <row r="185" spans="2:47" ht="15.75" thickBot="1" x14ac:dyDescent="0.3">
      <c r="C185" s="55">
        <f t="shared" ref="C185" si="294">SUM(C182:C184)</f>
        <v>6864873.7799999993</v>
      </c>
      <c r="D185" s="55">
        <f>SUM(D182:D184)</f>
        <v>7158643.2700000005</v>
      </c>
      <c r="E185" s="55">
        <f t="shared" ref="E185:F185" si="295">SUM(E182:E184)</f>
        <v>7010718.9899999993</v>
      </c>
      <c r="F185" s="55">
        <f t="shared" si="295"/>
        <v>7037130.1899999995</v>
      </c>
      <c r="G185" s="55">
        <f>SUM(G182:G184)</f>
        <v>7037130.1899999995</v>
      </c>
      <c r="H185" s="55">
        <f t="shared" ref="H185" si="296">SUM(H182:H184)</f>
        <v>7037130.1699999999</v>
      </c>
      <c r="I185" s="55">
        <f t="shared" ref="I185:J185" si="297">SUM(I182:I184)</f>
        <v>7037130.1699999999</v>
      </c>
      <c r="J185" s="55">
        <f t="shared" si="297"/>
        <v>7037130.1699999999</v>
      </c>
      <c r="K185" s="53"/>
      <c r="L185" s="55">
        <f t="shared" ref="L185:W185" si="298">SUM(L182:L184)</f>
        <v>320858.33</v>
      </c>
      <c r="M185" s="55">
        <f t="shared" si="298"/>
        <v>465724.18</v>
      </c>
      <c r="N185" s="55">
        <f t="shared" si="298"/>
        <v>593298.43999999994</v>
      </c>
      <c r="O185" s="55">
        <f t="shared" si="298"/>
        <v>393594.8</v>
      </c>
      <c r="P185" s="55">
        <f t="shared" si="298"/>
        <v>527902.13</v>
      </c>
      <c r="Q185" s="55">
        <f t="shared" si="298"/>
        <v>571161.48</v>
      </c>
      <c r="R185" s="55">
        <f t="shared" si="298"/>
        <v>712291.07</v>
      </c>
      <c r="S185" s="55">
        <f t="shared" si="298"/>
        <v>799401.9</v>
      </c>
      <c r="T185" s="55">
        <f t="shared" si="298"/>
        <v>755356.94</v>
      </c>
      <c r="U185" s="55">
        <f t="shared" si="298"/>
        <v>679408.74</v>
      </c>
      <c r="V185" s="55">
        <f t="shared" si="298"/>
        <v>569152.17000000004</v>
      </c>
      <c r="W185" s="55">
        <f t="shared" si="298"/>
        <v>476723.6</v>
      </c>
      <c r="X185" s="55">
        <f t="shared" ref="X185:AU185" si="299">SUM(X182:X184)</f>
        <v>516951.47</v>
      </c>
      <c r="Y185" s="55">
        <f t="shared" si="299"/>
        <v>495458.5</v>
      </c>
      <c r="Z185" s="55">
        <f t="shared" si="299"/>
        <v>525624.35</v>
      </c>
      <c r="AA185" s="55">
        <f t="shared" si="299"/>
        <v>533111.88</v>
      </c>
      <c r="AB185" s="55">
        <f t="shared" si="299"/>
        <v>596600.84</v>
      </c>
      <c r="AC185" s="55">
        <f t="shared" si="299"/>
        <v>660899.11</v>
      </c>
      <c r="AD185" s="55">
        <f t="shared" si="299"/>
        <v>682707.2</v>
      </c>
      <c r="AE185" s="55">
        <f t="shared" si="299"/>
        <v>666648.47</v>
      </c>
      <c r="AF185" s="55">
        <f t="shared" si="299"/>
        <v>641694.80000000005</v>
      </c>
      <c r="AG185" s="55">
        <f t="shared" si="299"/>
        <v>614214.78</v>
      </c>
      <c r="AH185" s="55">
        <f t="shared" si="299"/>
        <v>528354.79</v>
      </c>
      <c r="AI185" s="55">
        <f t="shared" si="299"/>
        <v>548452.80000000005</v>
      </c>
      <c r="AJ185" s="55">
        <f t="shared" si="299"/>
        <v>545694.27</v>
      </c>
      <c r="AK185" s="55">
        <f t="shared" si="299"/>
        <v>493126.9</v>
      </c>
      <c r="AL185" s="55">
        <f t="shared" si="299"/>
        <v>525624.35</v>
      </c>
      <c r="AM185" s="55">
        <f t="shared" si="299"/>
        <v>533111.88</v>
      </c>
      <c r="AN185" s="55">
        <f t="shared" si="299"/>
        <v>596600.84</v>
      </c>
      <c r="AO185" s="55">
        <f t="shared" si="299"/>
        <v>660899.11</v>
      </c>
      <c r="AP185" s="55">
        <f t="shared" si="299"/>
        <v>682707.2</v>
      </c>
      <c r="AQ185" s="55">
        <f t="shared" si="299"/>
        <v>666648.47</v>
      </c>
      <c r="AR185" s="55">
        <f t="shared" si="299"/>
        <v>641694.80000000005</v>
      </c>
      <c r="AS185" s="55">
        <f t="shared" si="299"/>
        <v>614214.78</v>
      </c>
      <c r="AT185" s="55">
        <f t="shared" si="299"/>
        <v>528354.79</v>
      </c>
      <c r="AU185" s="55">
        <f t="shared" si="299"/>
        <v>548452.80000000005</v>
      </c>
    </row>
    <row r="186" spans="2:47" x14ac:dyDescent="0.25">
      <c r="C186" s="49"/>
      <c r="D186" s="49"/>
      <c r="E186" s="49"/>
      <c r="F186" s="49"/>
      <c r="G186" s="49"/>
      <c r="H186" s="49"/>
      <c r="I186" s="49"/>
      <c r="J186" s="49"/>
      <c r="K186" s="49"/>
      <c r="L186" s="49"/>
      <c r="M186" s="49"/>
      <c r="N186" s="49"/>
      <c r="O186" s="49"/>
      <c r="P186" s="49"/>
      <c r="Q186" s="49"/>
      <c r="R186" s="49"/>
      <c r="S186" s="49"/>
      <c r="T186" s="49"/>
      <c r="U186" s="49"/>
      <c r="V186" s="49"/>
      <c r="W186" s="49"/>
      <c r="X186" s="49"/>
      <c r="Y186" s="49"/>
      <c r="Z186" s="49"/>
      <c r="AA186" s="49"/>
      <c r="AB186" s="49"/>
      <c r="AC186" s="49"/>
      <c r="AD186" s="49"/>
      <c r="AE186" s="49"/>
      <c r="AF186" s="49"/>
      <c r="AG186" s="49"/>
      <c r="AH186" s="49"/>
      <c r="AI186" s="49"/>
      <c r="AJ186" s="49"/>
      <c r="AK186" s="49"/>
      <c r="AL186" s="49"/>
      <c r="AM186" s="49"/>
      <c r="AN186" s="49"/>
      <c r="AO186" s="49"/>
      <c r="AP186" s="49"/>
      <c r="AQ186" s="49"/>
      <c r="AR186" s="49"/>
      <c r="AS186" s="49"/>
      <c r="AT186" s="49"/>
      <c r="AU186" s="49"/>
    </row>
    <row r="187" spans="2:47" x14ac:dyDescent="0.25">
      <c r="B187" t="s">
        <v>206</v>
      </c>
      <c r="C187" s="49"/>
      <c r="D187" s="49"/>
      <c r="E187" s="49"/>
      <c r="F187" s="49"/>
      <c r="G187" s="49"/>
      <c r="H187" s="49"/>
      <c r="I187" s="49"/>
      <c r="J187" s="49"/>
      <c r="K187" s="49"/>
      <c r="L187" s="49"/>
      <c r="M187" s="49"/>
      <c r="N187" s="49"/>
      <c r="O187" s="49"/>
      <c r="P187" s="49"/>
      <c r="Q187" s="49"/>
      <c r="R187" s="49"/>
      <c r="S187" s="49"/>
      <c r="T187" s="49"/>
      <c r="U187" s="49"/>
      <c r="V187" s="49"/>
      <c r="W187" s="49"/>
      <c r="X187" s="49"/>
      <c r="Y187" s="49"/>
      <c r="Z187" s="49"/>
      <c r="AA187" s="49"/>
      <c r="AB187" s="49"/>
      <c r="AC187" s="49"/>
      <c r="AD187" s="49"/>
      <c r="AE187" s="49"/>
      <c r="AF187" s="49"/>
      <c r="AG187" s="49"/>
      <c r="AH187" s="49"/>
      <c r="AI187" s="49"/>
      <c r="AJ187" s="49"/>
      <c r="AK187" s="49"/>
      <c r="AL187" s="49"/>
      <c r="AM187" s="49"/>
      <c r="AN187" s="49"/>
      <c r="AO187" s="49"/>
      <c r="AP187" s="49"/>
      <c r="AQ187" s="49"/>
      <c r="AR187" s="49"/>
      <c r="AS187" s="49"/>
      <c r="AT187" s="49"/>
      <c r="AU187" s="49"/>
    </row>
    <row r="188" spans="2:47" ht="15.75" thickBot="1" x14ac:dyDescent="0.3">
      <c r="B188" s="57" t="s">
        <v>218</v>
      </c>
      <c r="C188" s="58">
        <f t="shared" ref="C188" si="300">+C173+C185</f>
        <v>8117796.1799999997</v>
      </c>
      <c r="D188" s="58">
        <f>+D173+D185</f>
        <v>8420146.3900000006</v>
      </c>
      <c r="E188" s="58">
        <f t="shared" ref="E188:F188" si="301">+E173+E185</f>
        <v>8275353.2199999988</v>
      </c>
      <c r="F188" s="58">
        <f t="shared" si="301"/>
        <v>8307040.9899999993</v>
      </c>
      <c r="G188" s="58">
        <f>+G173+G185</f>
        <v>8307040.9899999993</v>
      </c>
      <c r="H188" s="58">
        <f t="shared" ref="H188:J188" si="302">+H173+H185</f>
        <v>8307040.9699999997</v>
      </c>
      <c r="I188" s="58">
        <f t="shared" si="302"/>
        <v>8307040.9699999997</v>
      </c>
      <c r="J188" s="58">
        <f t="shared" si="302"/>
        <v>8307040.9699999997</v>
      </c>
      <c r="K188" s="53"/>
      <c r="L188" s="58">
        <f t="shared" ref="L188:W188" si="303">+L173+L185</f>
        <v>424412.73</v>
      </c>
      <c r="M188" s="58">
        <f t="shared" si="303"/>
        <v>561347.44999999995</v>
      </c>
      <c r="N188" s="58">
        <f t="shared" si="303"/>
        <v>721888.50999999989</v>
      </c>
      <c r="O188" s="58">
        <f t="shared" si="303"/>
        <v>475564.22</v>
      </c>
      <c r="P188" s="58">
        <f t="shared" si="303"/>
        <v>634238.68000000005</v>
      </c>
      <c r="Q188" s="58">
        <f t="shared" si="303"/>
        <v>680145.37</v>
      </c>
      <c r="R188" s="58">
        <f t="shared" si="303"/>
        <v>814494.5199999999</v>
      </c>
      <c r="S188" s="58">
        <f t="shared" si="303"/>
        <v>904890.76</v>
      </c>
      <c r="T188" s="58">
        <f t="shared" si="303"/>
        <v>858463.92999999993</v>
      </c>
      <c r="U188" s="58">
        <f t="shared" si="303"/>
        <v>792401.67999999993</v>
      </c>
      <c r="V188" s="58">
        <f t="shared" si="303"/>
        <v>668150.44000000006</v>
      </c>
      <c r="W188" s="58">
        <f t="shared" si="303"/>
        <v>581797.89</v>
      </c>
      <c r="X188" s="58">
        <f t="shared" ref="X188:AU188" si="304">+X173+X185</f>
        <v>626819.81999999995</v>
      </c>
      <c r="Y188" s="58">
        <f t="shared" si="304"/>
        <v>591965.38</v>
      </c>
      <c r="Z188" s="58">
        <f t="shared" si="304"/>
        <v>631450.25</v>
      </c>
      <c r="AA188" s="58">
        <f t="shared" si="304"/>
        <v>638937.78</v>
      </c>
      <c r="AB188" s="58">
        <f t="shared" si="304"/>
        <v>702426.74</v>
      </c>
      <c r="AC188" s="58">
        <f t="shared" si="304"/>
        <v>766725.01</v>
      </c>
      <c r="AD188" s="58">
        <f t="shared" si="304"/>
        <v>788533.1</v>
      </c>
      <c r="AE188" s="58">
        <f t="shared" si="304"/>
        <v>772474.37</v>
      </c>
      <c r="AF188" s="58">
        <f t="shared" si="304"/>
        <v>747520.70000000007</v>
      </c>
      <c r="AG188" s="58">
        <f t="shared" si="304"/>
        <v>720040.68</v>
      </c>
      <c r="AH188" s="58">
        <f t="shared" si="304"/>
        <v>634180.69000000006</v>
      </c>
      <c r="AI188" s="58">
        <f t="shared" si="304"/>
        <v>654278.70000000007</v>
      </c>
      <c r="AJ188" s="58">
        <f t="shared" si="304"/>
        <v>651520.17000000004</v>
      </c>
      <c r="AK188" s="58">
        <f t="shared" si="304"/>
        <v>598952.80000000005</v>
      </c>
      <c r="AL188" s="58">
        <f t="shared" si="304"/>
        <v>631450.25</v>
      </c>
      <c r="AM188" s="58">
        <f t="shared" si="304"/>
        <v>638937.78</v>
      </c>
      <c r="AN188" s="58">
        <f t="shared" si="304"/>
        <v>702426.74</v>
      </c>
      <c r="AO188" s="58">
        <f t="shared" si="304"/>
        <v>766725.01</v>
      </c>
      <c r="AP188" s="58">
        <f t="shared" si="304"/>
        <v>788533.1</v>
      </c>
      <c r="AQ188" s="58">
        <f t="shared" si="304"/>
        <v>772474.37</v>
      </c>
      <c r="AR188" s="58">
        <f t="shared" si="304"/>
        <v>747520.70000000007</v>
      </c>
      <c r="AS188" s="58">
        <f t="shared" si="304"/>
        <v>720040.68</v>
      </c>
      <c r="AT188" s="58">
        <f t="shared" si="304"/>
        <v>634180.69000000006</v>
      </c>
      <c r="AU188" s="58">
        <f t="shared" si="304"/>
        <v>654278.70000000007</v>
      </c>
    </row>
    <row r="189" spans="2:47" x14ac:dyDescent="0.25">
      <c r="C189" s="49"/>
      <c r="D189" s="49"/>
      <c r="E189" s="49"/>
      <c r="F189" s="49"/>
      <c r="G189" s="49"/>
      <c r="H189" s="158">
        <f>AU189</f>
        <v>8.14E-2</v>
      </c>
      <c r="I189" s="158">
        <f>H189</f>
        <v>8.14E-2</v>
      </c>
      <c r="J189" s="158">
        <f>I189</f>
        <v>8.14E-2</v>
      </c>
      <c r="L189" s="132"/>
      <c r="M189" s="132"/>
      <c r="N189" s="132"/>
      <c r="O189" s="132"/>
      <c r="P189" s="132"/>
      <c r="Q189" s="132"/>
      <c r="R189" s="132"/>
      <c r="S189" s="132"/>
      <c r="T189" s="132"/>
      <c r="U189" s="132"/>
      <c r="V189" s="132"/>
      <c r="W189" s="132"/>
      <c r="X189" s="132"/>
      <c r="Y189" s="132"/>
      <c r="Z189" s="158">
        <f>Z$48</f>
        <v>0.1106</v>
      </c>
      <c r="AA189" s="158">
        <f t="shared" ref="AA189:AU189" si="305">AA$48</f>
        <v>0.1106</v>
      </c>
      <c r="AB189" s="158">
        <f t="shared" si="305"/>
        <v>0.1106</v>
      </c>
      <c r="AC189" s="158">
        <f t="shared" si="305"/>
        <v>0.1106</v>
      </c>
      <c r="AD189" s="158">
        <f t="shared" si="305"/>
        <v>0.1109</v>
      </c>
      <c r="AE189" s="158">
        <f t="shared" si="305"/>
        <v>0.1109</v>
      </c>
      <c r="AF189" s="158">
        <f t="shared" si="305"/>
        <v>0.1109</v>
      </c>
      <c r="AG189" s="158">
        <f t="shared" si="305"/>
        <v>0.1109</v>
      </c>
      <c r="AH189" s="158">
        <f t="shared" si="305"/>
        <v>0.1109</v>
      </c>
      <c r="AI189" s="158">
        <f t="shared" si="305"/>
        <v>0.1109</v>
      </c>
      <c r="AJ189" s="158">
        <f t="shared" si="305"/>
        <v>8.14E-2</v>
      </c>
      <c r="AK189" s="158">
        <f t="shared" si="305"/>
        <v>8.14E-2</v>
      </c>
      <c r="AL189" s="158">
        <f t="shared" si="305"/>
        <v>8.14E-2</v>
      </c>
      <c r="AM189" s="158">
        <f t="shared" si="305"/>
        <v>8.14E-2</v>
      </c>
      <c r="AN189" s="158">
        <f t="shared" si="305"/>
        <v>8.14E-2</v>
      </c>
      <c r="AO189" s="158">
        <f t="shared" si="305"/>
        <v>8.14E-2</v>
      </c>
      <c r="AP189" s="158">
        <f t="shared" si="305"/>
        <v>8.14E-2</v>
      </c>
      <c r="AQ189" s="158">
        <f t="shared" si="305"/>
        <v>8.14E-2</v>
      </c>
      <c r="AR189" s="158">
        <f t="shared" si="305"/>
        <v>8.14E-2</v>
      </c>
      <c r="AS189" s="158">
        <f t="shared" si="305"/>
        <v>8.14E-2</v>
      </c>
      <c r="AT189" s="158">
        <f t="shared" si="305"/>
        <v>8.14E-2</v>
      </c>
      <c r="AU189" s="158">
        <f t="shared" si="305"/>
        <v>8.14E-2</v>
      </c>
    </row>
    <row r="190" spans="2:47" ht="15.75" thickBot="1" x14ac:dyDescent="0.3">
      <c r="B190" s="57" t="s">
        <v>217</v>
      </c>
      <c r="C190" s="100">
        <f>SUM(L190:W190)</f>
        <v>323674.61</v>
      </c>
      <c r="D190" s="100">
        <f>SUM(T190:AE190)</f>
        <v>766214.94000000006</v>
      </c>
      <c r="E190" s="100">
        <f>SUM(X190:AI190)</f>
        <v>894964.84000000008</v>
      </c>
      <c r="F190" s="100">
        <f>SUM(AJ190:AU190)</f>
        <v>676193.14000000013</v>
      </c>
      <c r="G190" s="100">
        <f>SUM(AJ190:AU190)</f>
        <v>676193.14000000013</v>
      </c>
      <c r="H190" s="58">
        <f>ROUND(H188*H189,2)</f>
        <v>676193.13</v>
      </c>
      <c r="I190" s="58">
        <f>ROUND(I188*I189,2)</f>
        <v>676193.13</v>
      </c>
      <c r="J190" s="58">
        <f>ROUND(J188*J189,2)</f>
        <v>676193.13</v>
      </c>
      <c r="K190" s="53"/>
      <c r="L190" s="58">
        <f>-'Revenue GL'!BC23</f>
        <v>30022.76</v>
      </c>
      <c r="M190" s="58">
        <f>-'Revenue GL'!BD23</f>
        <v>31578.75</v>
      </c>
      <c r="N190" s="58">
        <f>-'Revenue GL'!BE23</f>
        <v>10593.63</v>
      </c>
      <c r="O190" s="58">
        <f>-'Revenue GL'!BF23</f>
        <v>89.66</v>
      </c>
      <c r="P190" s="58">
        <f>-'Revenue GL'!BG23</f>
        <v>-400.11</v>
      </c>
      <c r="Q190" s="58">
        <f>-'Revenue GL'!BH23</f>
        <v>77.290000000000006</v>
      </c>
      <c r="R190" s="58">
        <f>-'Revenue GL'!BI23</f>
        <v>19367.34</v>
      </c>
      <c r="S190" s="58">
        <f>-'Revenue GL'!BJ23</f>
        <v>55452.480000000003</v>
      </c>
      <c r="T190" s="58">
        <f>-'Revenue GL'!BK23</f>
        <v>53132.84</v>
      </c>
      <c r="U190" s="58">
        <f>-'Revenue GL'!BL23</f>
        <v>47260.19</v>
      </c>
      <c r="V190" s="58">
        <f>-'Revenue GL'!BM23</f>
        <v>40195.19</v>
      </c>
      <c r="W190" s="58">
        <f>-'Revenue GL'!BN23</f>
        <v>36304.589999999997</v>
      </c>
      <c r="X190" s="58">
        <f>-'Revenue GL'!BP23</f>
        <v>48248.58</v>
      </c>
      <c r="Y190" s="58">
        <f>-'Revenue GL'!BQ23</f>
        <v>64964.71</v>
      </c>
      <c r="Z190" s="58">
        <f t="shared" ref="Z190:AU190" si="306">ROUND(Z188*Z189,2)</f>
        <v>69838.399999999994</v>
      </c>
      <c r="AA190" s="58">
        <f t="shared" si="306"/>
        <v>70666.52</v>
      </c>
      <c r="AB190" s="58">
        <f t="shared" si="306"/>
        <v>77688.399999999994</v>
      </c>
      <c r="AC190" s="58">
        <f t="shared" si="306"/>
        <v>84799.79</v>
      </c>
      <c r="AD190" s="58">
        <f t="shared" si="306"/>
        <v>87448.320000000007</v>
      </c>
      <c r="AE190" s="58">
        <f t="shared" si="306"/>
        <v>85667.41</v>
      </c>
      <c r="AF190" s="58">
        <f t="shared" si="306"/>
        <v>82900.05</v>
      </c>
      <c r="AG190" s="58">
        <f t="shared" si="306"/>
        <v>79852.509999999995</v>
      </c>
      <c r="AH190" s="58">
        <f t="shared" si="306"/>
        <v>70330.64</v>
      </c>
      <c r="AI190" s="58">
        <f t="shared" si="306"/>
        <v>72559.509999999995</v>
      </c>
      <c r="AJ190" s="58">
        <f t="shared" si="306"/>
        <v>53033.74</v>
      </c>
      <c r="AK190" s="58">
        <f t="shared" si="306"/>
        <v>48754.76</v>
      </c>
      <c r="AL190" s="58">
        <f t="shared" si="306"/>
        <v>51400.05</v>
      </c>
      <c r="AM190" s="58">
        <f t="shared" si="306"/>
        <v>52009.54</v>
      </c>
      <c r="AN190" s="58">
        <f t="shared" si="306"/>
        <v>57177.54</v>
      </c>
      <c r="AO190" s="58">
        <f t="shared" si="306"/>
        <v>62411.42</v>
      </c>
      <c r="AP190" s="58">
        <f t="shared" si="306"/>
        <v>64186.59</v>
      </c>
      <c r="AQ190" s="58">
        <f t="shared" si="306"/>
        <v>62879.41</v>
      </c>
      <c r="AR190" s="58">
        <f t="shared" si="306"/>
        <v>60848.18</v>
      </c>
      <c r="AS190" s="58">
        <f t="shared" si="306"/>
        <v>58611.31</v>
      </c>
      <c r="AT190" s="58">
        <f t="shared" si="306"/>
        <v>51622.31</v>
      </c>
      <c r="AU190" s="58">
        <f t="shared" si="306"/>
        <v>53258.29</v>
      </c>
    </row>
    <row r="192" spans="2:47" ht="9.75" customHeight="1" x14ac:dyDescent="0.25">
      <c r="B192" s="59"/>
      <c r="C192" s="59"/>
      <c r="D192" s="59"/>
      <c r="E192" s="59"/>
      <c r="F192" s="59"/>
      <c r="G192" s="59"/>
      <c r="H192" s="59"/>
      <c r="I192" s="59"/>
      <c r="J192" s="59"/>
      <c r="K192" s="59"/>
      <c r="L192" s="59"/>
      <c r="M192" s="59"/>
      <c r="N192" s="59"/>
      <c r="O192" s="59"/>
      <c r="P192" s="59"/>
      <c r="Q192" s="59"/>
      <c r="R192" s="59"/>
      <c r="S192" s="59"/>
      <c r="T192" s="59"/>
      <c r="U192" s="59"/>
      <c r="V192" s="59"/>
      <c r="W192" s="59"/>
      <c r="X192" s="59"/>
      <c r="Y192" s="59"/>
      <c r="Z192" s="59"/>
      <c r="AA192" s="59"/>
      <c r="AB192" s="59"/>
      <c r="AC192" s="59"/>
      <c r="AD192" s="59"/>
      <c r="AE192" s="59"/>
      <c r="AF192" s="59"/>
      <c r="AG192" s="59"/>
      <c r="AH192" s="59"/>
      <c r="AI192" s="59"/>
      <c r="AJ192" s="59"/>
      <c r="AK192" s="59"/>
      <c r="AL192" s="59"/>
      <c r="AM192" s="59"/>
      <c r="AN192" s="59"/>
      <c r="AO192" s="59"/>
      <c r="AP192" s="59"/>
      <c r="AQ192" s="59"/>
      <c r="AR192" s="59"/>
      <c r="AS192" s="59"/>
      <c r="AT192" s="59"/>
      <c r="AU192" s="59"/>
    </row>
    <row r="194" spans="2:47" x14ac:dyDescent="0.25">
      <c r="B194" t="s">
        <v>410</v>
      </c>
      <c r="C194" s="162" t="s">
        <v>28</v>
      </c>
      <c r="D194" s="162"/>
      <c r="E194" s="162"/>
      <c r="F194" s="162"/>
      <c r="G194" s="162"/>
      <c r="H194" s="162"/>
      <c r="I194" s="162"/>
      <c r="J194" s="162"/>
    </row>
    <row r="195" spans="2:47" ht="15.75" thickBot="1" x14ac:dyDescent="0.3">
      <c r="B195" t="str">
        <f>+$A$3</f>
        <v>Total KYAW</v>
      </c>
      <c r="C195" s="64" t="str">
        <f t="shared" ref="C195:J195" si="307">+C$7</f>
        <v>2024</v>
      </c>
      <c r="D195" s="64" t="str">
        <f>+D$7</f>
        <v>TME 08/2025</v>
      </c>
      <c r="E195" s="64" t="str">
        <f t="shared" si="307"/>
        <v>2025</v>
      </c>
      <c r="F195" s="64" t="str">
        <f t="shared" si="307"/>
        <v>2026</v>
      </c>
      <c r="G195" s="73" t="str">
        <f t="shared" si="307"/>
        <v>FC END 12/26</v>
      </c>
      <c r="H195" s="81" t="str">
        <f t="shared" si="307"/>
        <v>2027</v>
      </c>
      <c r="I195" s="81" t="str">
        <f t="shared" si="307"/>
        <v>2028</v>
      </c>
      <c r="J195" s="81" t="str">
        <f t="shared" si="307"/>
        <v>2029</v>
      </c>
      <c r="L195" s="64">
        <f t="shared" ref="L195:AU195" si="308">+L$7</f>
        <v>45292</v>
      </c>
      <c r="M195" s="64">
        <f t="shared" si="308"/>
        <v>45323</v>
      </c>
      <c r="N195" s="64">
        <f t="shared" si="308"/>
        <v>45352</v>
      </c>
      <c r="O195" s="64">
        <f t="shared" si="308"/>
        <v>45383</v>
      </c>
      <c r="P195" s="64">
        <f t="shared" si="308"/>
        <v>45413</v>
      </c>
      <c r="Q195" s="64">
        <f t="shared" si="308"/>
        <v>45444</v>
      </c>
      <c r="R195" s="64">
        <f t="shared" si="308"/>
        <v>45474</v>
      </c>
      <c r="S195" s="64">
        <f t="shared" si="308"/>
        <v>45505</v>
      </c>
      <c r="T195" s="64">
        <f t="shared" si="308"/>
        <v>45536</v>
      </c>
      <c r="U195" s="64">
        <f t="shared" si="308"/>
        <v>45566</v>
      </c>
      <c r="V195" s="64">
        <f t="shared" si="308"/>
        <v>45597</v>
      </c>
      <c r="W195" s="64">
        <f t="shared" si="308"/>
        <v>45627</v>
      </c>
      <c r="X195" s="64">
        <f t="shared" si="308"/>
        <v>45658</v>
      </c>
      <c r="Y195" s="64">
        <f t="shared" si="308"/>
        <v>45689</v>
      </c>
      <c r="Z195" s="64">
        <f t="shared" si="308"/>
        <v>45717</v>
      </c>
      <c r="AA195" s="64">
        <f t="shared" si="308"/>
        <v>45748</v>
      </c>
      <c r="AB195" s="64">
        <f t="shared" si="308"/>
        <v>45778</v>
      </c>
      <c r="AC195" s="64">
        <f t="shared" si="308"/>
        <v>45809</v>
      </c>
      <c r="AD195" s="64">
        <f t="shared" si="308"/>
        <v>45839</v>
      </c>
      <c r="AE195" s="64">
        <f t="shared" si="308"/>
        <v>45870</v>
      </c>
      <c r="AF195" s="64">
        <f t="shared" si="308"/>
        <v>45901</v>
      </c>
      <c r="AG195" s="64">
        <f t="shared" si="308"/>
        <v>45931</v>
      </c>
      <c r="AH195" s="64">
        <f t="shared" si="308"/>
        <v>45962</v>
      </c>
      <c r="AI195" s="64">
        <f t="shared" si="308"/>
        <v>45992</v>
      </c>
      <c r="AJ195" s="64">
        <f t="shared" si="308"/>
        <v>46023</v>
      </c>
      <c r="AK195" s="64">
        <f t="shared" si="308"/>
        <v>46054</v>
      </c>
      <c r="AL195" s="64">
        <f t="shared" si="308"/>
        <v>46082</v>
      </c>
      <c r="AM195" s="64">
        <f t="shared" si="308"/>
        <v>46113</v>
      </c>
      <c r="AN195" s="64">
        <f t="shared" si="308"/>
        <v>46143</v>
      </c>
      <c r="AO195" s="64">
        <f t="shared" si="308"/>
        <v>46174</v>
      </c>
      <c r="AP195" s="64">
        <f t="shared" si="308"/>
        <v>46204</v>
      </c>
      <c r="AQ195" s="64">
        <f t="shared" si="308"/>
        <v>46235</v>
      </c>
      <c r="AR195" s="64">
        <f t="shared" si="308"/>
        <v>46266</v>
      </c>
      <c r="AS195" s="64">
        <f t="shared" si="308"/>
        <v>46296</v>
      </c>
      <c r="AT195" s="64">
        <f t="shared" si="308"/>
        <v>46327</v>
      </c>
      <c r="AU195" s="64">
        <f t="shared" si="308"/>
        <v>46357</v>
      </c>
    </row>
    <row r="196" spans="2:47" x14ac:dyDescent="0.25">
      <c r="B196" t="s">
        <v>29</v>
      </c>
      <c r="C196" s="49">
        <f>SUM(L196:W196)</f>
        <v>12</v>
      </c>
      <c r="D196" s="49">
        <f t="shared" ref="D196:D204" si="309">SUM(T196:AE196)</f>
        <v>5</v>
      </c>
      <c r="E196" s="49">
        <f t="shared" ref="E196:E204" si="310">SUM(X196:AI196)</f>
        <v>1</v>
      </c>
      <c r="F196" s="49">
        <f t="shared" ref="F196:F204" si="311">SUM(AJ196:AU196)</f>
        <v>0</v>
      </c>
      <c r="G196" s="49">
        <f t="shared" ref="G196:G204" si="312">SUM(AJ196:AU196)</f>
        <v>0</v>
      </c>
      <c r="H196" s="49">
        <f t="shared" ref="H196:H204" si="313">+F196</f>
        <v>0</v>
      </c>
      <c r="I196" s="49">
        <f>+H196</f>
        <v>0</v>
      </c>
      <c r="J196" s="49">
        <f>+I196</f>
        <v>0</v>
      </c>
      <c r="K196" s="49"/>
      <c r="L196" s="50">
        <f>SUMIFS('2024 Bill Analysis'!D$211:D$236,'2024 Bill Analysis'!$B$211:$B$236,'KYAW Revenue'!$B196)</f>
        <v>1</v>
      </c>
      <c r="M196" s="50">
        <f>SUMIFS('2024 Bill Analysis'!E$211:E$236,'2024 Bill Analysis'!$B$211:$B$236,'KYAW Revenue'!$B196)</f>
        <v>1</v>
      </c>
      <c r="N196" s="50">
        <f>SUMIFS('2024 Bill Analysis'!F$211:F$236,'2024 Bill Analysis'!$B$211:$B$236,'KYAW Revenue'!$B196)</f>
        <v>1</v>
      </c>
      <c r="O196" s="50">
        <f>SUMIFS('2024 Bill Analysis'!G$211:G$236,'2024 Bill Analysis'!$B$211:$B$236,'KYAW Revenue'!$B196)</f>
        <v>1</v>
      </c>
      <c r="P196" s="50">
        <f>SUMIFS('2024 Bill Analysis'!H$211:H$236,'2024 Bill Analysis'!$B$211:$B$236,'KYAW Revenue'!$B196)</f>
        <v>1</v>
      </c>
      <c r="Q196" s="50">
        <f>SUMIFS('2024 Bill Analysis'!I$211:I$236,'2024 Bill Analysis'!$B$211:$B$236,'KYAW Revenue'!$B196)</f>
        <v>1</v>
      </c>
      <c r="R196" s="50">
        <f>SUMIFS('2024 Bill Analysis'!J$211:J$236,'2024 Bill Analysis'!$B$211:$B$236,'KYAW Revenue'!$B196)</f>
        <v>1</v>
      </c>
      <c r="S196" s="50">
        <f>SUMIFS('2024 Bill Analysis'!K$211:K$236,'2024 Bill Analysis'!$B$211:$B$236,'KYAW Revenue'!$B196)</f>
        <v>1</v>
      </c>
      <c r="T196" s="50">
        <f>SUMIFS('2024 Bill Analysis'!L$211:L$236,'2024 Bill Analysis'!$B$211:$B$236,'KYAW Revenue'!$B196)</f>
        <v>1</v>
      </c>
      <c r="U196" s="50">
        <f>SUMIFS('2024 Bill Analysis'!M$211:M$236,'2024 Bill Analysis'!$B$211:$B$236,'KYAW Revenue'!$B196)</f>
        <v>1</v>
      </c>
      <c r="V196" s="50">
        <f>SUMIFS('2024 Bill Analysis'!N$211:N$236,'2024 Bill Analysis'!$B$211:$B$236,'KYAW Revenue'!$B196)</f>
        <v>1</v>
      </c>
      <c r="W196" s="50">
        <f>SUMIFS('2024 Bill Analysis'!O$211:O$236,'2024 Bill Analysis'!$B$211:$B$236,'KYAW Revenue'!$B196)</f>
        <v>1</v>
      </c>
      <c r="X196" s="50">
        <f>SUMIFS('2025 Bill Analysis'!D$106:D$113,'2025 Bill Analysis'!$B$106:$B$113,'KYAW Revenue'!$B196)</f>
        <v>1</v>
      </c>
      <c r="Y196" s="50">
        <f>SUMIFS('2025 Bill Analysis'!E$106:E$113,'2025 Bill Analysis'!$B$106:$B$113,'KYAW Revenue'!$B196)</f>
        <v>0</v>
      </c>
      <c r="Z196" s="102">
        <f>+'Meter Count'!H7</f>
        <v>0</v>
      </c>
      <c r="AA196" s="102">
        <f t="shared" ref="AA196:AA204" si="314">+Z196</f>
        <v>0</v>
      </c>
      <c r="AB196" s="102">
        <f t="shared" ref="AB196:AB204" si="315">+AA196</f>
        <v>0</v>
      </c>
      <c r="AC196" s="102">
        <f t="shared" ref="AC196:AC204" si="316">+AB196</f>
        <v>0</v>
      </c>
      <c r="AD196" s="102">
        <f t="shared" ref="AD196:AD204" si="317">+AC196</f>
        <v>0</v>
      </c>
      <c r="AE196" s="102">
        <f t="shared" ref="AE196:AE204" si="318">+AD196</f>
        <v>0</v>
      </c>
      <c r="AF196" s="102">
        <f t="shared" ref="AF196:AF204" si="319">+AE196</f>
        <v>0</v>
      </c>
      <c r="AG196" s="102">
        <f t="shared" ref="AG196:AG204" si="320">+AF196</f>
        <v>0</v>
      </c>
      <c r="AH196" s="102">
        <f t="shared" ref="AH196:AH204" si="321">+AG196</f>
        <v>0</v>
      </c>
      <c r="AI196" s="102">
        <f t="shared" ref="AI196:AI204" si="322">+AH196</f>
        <v>0</v>
      </c>
      <c r="AJ196" s="102">
        <f t="shared" ref="AJ196:AJ204" si="323">+AI196</f>
        <v>0</v>
      </c>
      <c r="AK196" s="102">
        <f t="shared" ref="AK196:AK204" si="324">+AJ196</f>
        <v>0</v>
      </c>
      <c r="AL196" s="102">
        <f t="shared" ref="AL196:AL204" si="325">+AK196</f>
        <v>0</v>
      </c>
      <c r="AM196" s="102">
        <f t="shared" ref="AM196:AM204" si="326">+AL196</f>
        <v>0</v>
      </c>
      <c r="AN196" s="102">
        <f t="shared" ref="AN196:AN204" si="327">+AM196</f>
        <v>0</v>
      </c>
      <c r="AO196" s="102">
        <f t="shared" ref="AO196:AO204" si="328">+AN196</f>
        <v>0</v>
      </c>
      <c r="AP196" s="102">
        <f t="shared" ref="AP196:AP204" si="329">+AO196</f>
        <v>0</v>
      </c>
      <c r="AQ196" s="102">
        <f t="shared" ref="AQ196:AQ204" si="330">+AP196</f>
        <v>0</v>
      </c>
      <c r="AR196" s="102">
        <f t="shared" ref="AR196:AR204" si="331">+AQ196</f>
        <v>0</v>
      </c>
      <c r="AS196" s="102">
        <f t="shared" ref="AS196:AS204" si="332">+AR196</f>
        <v>0</v>
      </c>
      <c r="AT196" s="102">
        <f t="shared" ref="AT196:AT204" si="333">+AS196</f>
        <v>0</v>
      </c>
      <c r="AU196" s="102">
        <f t="shared" ref="AU196:AU204" si="334">+AT196</f>
        <v>0</v>
      </c>
    </row>
    <row r="197" spans="2:47" x14ac:dyDescent="0.25">
      <c r="B197" t="s">
        <v>30</v>
      </c>
      <c r="C197" s="49">
        <f t="shared" ref="C197:C204" si="335">SUM(L197:W197)</f>
        <v>0</v>
      </c>
      <c r="D197" s="49">
        <f t="shared" si="309"/>
        <v>0</v>
      </c>
      <c r="E197" s="49">
        <f t="shared" si="310"/>
        <v>0</v>
      </c>
      <c r="F197" s="49">
        <f t="shared" si="311"/>
        <v>0</v>
      </c>
      <c r="G197" s="49">
        <f t="shared" si="312"/>
        <v>0</v>
      </c>
      <c r="H197" s="49">
        <f t="shared" si="313"/>
        <v>0</v>
      </c>
      <c r="I197" s="49">
        <f t="shared" ref="I197:I204" si="336">+H197</f>
        <v>0</v>
      </c>
      <c r="J197" s="49">
        <f t="shared" ref="J197:J204" si="337">+I197</f>
        <v>0</v>
      </c>
      <c r="K197" s="49"/>
      <c r="L197" s="50">
        <f>SUMIFS('2024 Bill Analysis'!D$211:D$236,'2024 Bill Analysis'!$B$211:$B$236,'KYAW Revenue'!$B197)</f>
        <v>0</v>
      </c>
      <c r="M197" s="50">
        <f>SUMIFS('2024 Bill Analysis'!E$211:E$236,'2024 Bill Analysis'!$B$211:$B$236,'KYAW Revenue'!$B197)</f>
        <v>0</v>
      </c>
      <c r="N197" s="50">
        <f>SUMIFS('2024 Bill Analysis'!F$211:F$236,'2024 Bill Analysis'!$B$211:$B$236,'KYAW Revenue'!$B197)</f>
        <v>0</v>
      </c>
      <c r="O197" s="50">
        <f>SUMIFS('2024 Bill Analysis'!G$211:G$236,'2024 Bill Analysis'!$B$211:$B$236,'KYAW Revenue'!$B197)</f>
        <v>0</v>
      </c>
      <c r="P197" s="50">
        <f>SUMIFS('2024 Bill Analysis'!H$211:H$236,'2024 Bill Analysis'!$B$211:$B$236,'KYAW Revenue'!$B197)</f>
        <v>0</v>
      </c>
      <c r="Q197" s="50">
        <f>SUMIFS('2024 Bill Analysis'!I$211:I$236,'2024 Bill Analysis'!$B$211:$B$236,'KYAW Revenue'!$B197)</f>
        <v>0</v>
      </c>
      <c r="R197" s="50">
        <f>SUMIFS('2024 Bill Analysis'!J$211:J$236,'2024 Bill Analysis'!$B$211:$B$236,'KYAW Revenue'!$B197)</f>
        <v>0</v>
      </c>
      <c r="S197" s="50">
        <f>SUMIFS('2024 Bill Analysis'!K$211:K$236,'2024 Bill Analysis'!$B$211:$B$236,'KYAW Revenue'!$B197)</f>
        <v>0</v>
      </c>
      <c r="T197" s="50">
        <f>SUMIFS('2024 Bill Analysis'!L$211:L$236,'2024 Bill Analysis'!$B$211:$B$236,'KYAW Revenue'!$B197)</f>
        <v>0</v>
      </c>
      <c r="U197" s="50">
        <f>SUMIFS('2024 Bill Analysis'!M$211:M$236,'2024 Bill Analysis'!$B$211:$B$236,'KYAW Revenue'!$B197)</f>
        <v>0</v>
      </c>
      <c r="V197" s="50">
        <f>SUMIFS('2024 Bill Analysis'!N$211:N$236,'2024 Bill Analysis'!$B$211:$B$236,'KYAW Revenue'!$B197)</f>
        <v>0</v>
      </c>
      <c r="W197" s="50">
        <f>SUMIFS('2024 Bill Analysis'!O$211:O$236,'2024 Bill Analysis'!$B$211:$B$236,'KYAW Revenue'!$B197)</f>
        <v>0</v>
      </c>
      <c r="X197" s="50">
        <f>SUMIFS('2025 Bill Analysis'!D$106:D$113,'2025 Bill Analysis'!$B$106:$B$113,'KYAW Revenue'!$B197)</f>
        <v>0</v>
      </c>
      <c r="Y197" s="50">
        <f>SUMIFS('2025 Bill Analysis'!E$106:E$113,'2025 Bill Analysis'!$B$106:$B$113,'KYAW Revenue'!$B197)</f>
        <v>0</v>
      </c>
      <c r="Z197" s="102">
        <f>+'Meter Count'!H8</f>
        <v>0</v>
      </c>
      <c r="AA197" s="102">
        <f t="shared" si="314"/>
        <v>0</v>
      </c>
      <c r="AB197" s="102">
        <f t="shared" si="315"/>
        <v>0</v>
      </c>
      <c r="AC197" s="102">
        <f t="shared" si="316"/>
        <v>0</v>
      </c>
      <c r="AD197" s="102">
        <f t="shared" si="317"/>
        <v>0</v>
      </c>
      <c r="AE197" s="102">
        <f t="shared" si="318"/>
        <v>0</v>
      </c>
      <c r="AF197" s="102">
        <f t="shared" si="319"/>
        <v>0</v>
      </c>
      <c r="AG197" s="102">
        <f t="shared" si="320"/>
        <v>0</v>
      </c>
      <c r="AH197" s="102">
        <f t="shared" si="321"/>
        <v>0</v>
      </c>
      <c r="AI197" s="102">
        <f t="shared" si="322"/>
        <v>0</v>
      </c>
      <c r="AJ197" s="102">
        <f t="shared" si="323"/>
        <v>0</v>
      </c>
      <c r="AK197" s="102">
        <f t="shared" si="324"/>
        <v>0</v>
      </c>
      <c r="AL197" s="102">
        <f t="shared" si="325"/>
        <v>0</v>
      </c>
      <c r="AM197" s="102">
        <f t="shared" si="326"/>
        <v>0</v>
      </c>
      <c r="AN197" s="102">
        <f t="shared" si="327"/>
        <v>0</v>
      </c>
      <c r="AO197" s="102">
        <f t="shared" si="328"/>
        <v>0</v>
      </c>
      <c r="AP197" s="102">
        <f t="shared" si="329"/>
        <v>0</v>
      </c>
      <c r="AQ197" s="102">
        <f t="shared" si="330"/>
        <v>0</v>
      </c>
      <c r="AR197" s="102">
        <f t="shared" si="331"/>
        <v>0</v>
      </c>
      <c r="AS197" s="102">
        <f t="shared" si="332"/>
        <v>0</v>
      </c>
      <c r="AT197" s="102">
        <f t="shared" si="333"/>
        <v>0</v>
      </c>
      <c r="AU197" s="102">
        <f t="shared" si="334"/>
        <v>0</v>
      </c>
    </row>
    <row r="198" spans="2:47" x14ac:dyDescent="0.25">
      <c r="B198" t="s">
        <v>31</v>
      </c>
      <c r="C198" s="49">
        <f t="shared" si="335"/>
        <v>0</v>
      </c>
      <c r="D198" s="49">
        <f t="shared" si="309"/>
        <v>0</v>
      </c>
      <c r="E198" s="49">
        <f t="shared" si="310"/>
        <v>0</v>
      </c>
      <c r="F198" s="49">
        <f t="shared" si="311"/>
        <v>0</v>
      </c>
      <c r="G198" s="49">
        <f t="shared" si="312"/>
        <v>0</v>
      </c>
      <c r="H198" s="49">
        <f t="shared" si="313"/>
        <v>0</v>
      </c>
      <c r="I198" s="49">
        <f t="shared" si="336"/>
        <v>0</v>
      </c>
      <c r="J198" s="49">
        <f t="shared" si="337"/>
        <v>0</v>
      </c>
      <c r="K198" s="49"/>
      <c r="L198" s="50">
        <f>SUMIFS('2024 Bill Analysis'!D$211:D$236,'2024 Bill Analysis'!$B$211:$B$236,'KYAW Revenue'!$B198)</f>
        <v>0</v>
      </c>
      <c r="M198" s="50">
        <f>SUMIFS('2024 Bill Analysis'!E$211:E$236,'2024 Bill Analysis'!$B$211:$B$236,'KYAW Revenue'!$B198)</f>
        <v>0</v>
      </c>
      <c r="N198" s="50">
        <f>SUMIFS('2024 Bill Analysis'!F$211:F$236,'2024 Bill Analysis'!$B$211:$B$236,'KYAW Revenue'!$B198)</f>
        <v>0</v>
      </c>
      <c r="O198" s="50">
        <f>SUMIFS('2024 Bill Analysis'!G$211:G$236,'2024 Bill Analysis'!$B$211:$B$236,'KYAW Revenue'!$B198)</f>
        <v>0</v>
      </c>
      <c r="P198" s="50">
        <f>SUMIFS('2024 Bill Analysis'!H$211:H$236,'2024 Bill Analysis'!$B$211:$B$236,'KYAW Revenue'!$B198)</f>
        <v>0</v>
      </c>
      <c r="Q198" s="50">
        <f>SUMIFS('2024 Bill Analysis'!I$211:I$236,'2024 Bill Analysis'!$B$211:$B$236,'KYAW Revenue'!$B198)</f>
        <v>0</v>
      </c>
      <c r="R198" s="50">
        <f>SUMIFS('2024 Bill Analysis'!J$211:J$236,'2024 Bill Analysis'!$B$211:$B$236,'KYAW Revenue'!$B198)</f>
        <v>0</v>
      </c>
      <c r="S198" s="50">
        <f>SUMIFS('2024 Bill Analysis'!K$211:K$236,'2024 Bill Analysis'!$B$211:$B$236,'KYAW Revenue'!$B198)</f>
        <v>0</v>
      </c>
      <c r="T198" s="50">
        <f>SUMIFS('2024 Bill Analysis'!L$211:L$236,'2024 Bill Analysis'!$B$211:$B$236,'KYAW Revenue'!$B198)</f>
        <v>0</v>
      </c>
      <c r="U198" s="50">
        <f>SUMIFS('2024 Bill Analysis'!M$211:M$236,'2024 Bill Analysis'!$B$211:$B$236,'KYAW Revenue'!$B198)</f>
        <v>0</v>
      </c>
      <c r="V198" s="50">
        <f>SUMIFS('2024 Bill Analysis'!N$211:N$236,'2024 Bill Analysis'!$B$211:$B$236,'KYAW Revenue'!$B198)</f>
        <v>0</v>
      </c>
      <c r="W198" s="50">
        <f>SUMIFS('2024 Bill Analysis'!O$211:O$236,'2024 Bill Analysis'!$B$211:$B$236,'KYAW Revenue'!$B198)</f>
        <v>0</v>
      </c>
      <c r="X198" s="50">
        <f>SUMIFS('2025 Bill Analysis'!D$106:D$113,'2025 Bill Analysis'!$B$106:$B$113,'KYAW Revenue'!$B198)</f>
        <v>0</v>
      </c>
      <c r="Y198" s="50">
        <f>SUMIFS('2025 Bill Analysis'!E$106:E$113,'2025 Bill Analysis'!$B$106:$B$113,'KYAW Revenue'!$B198)</f>
        <v>0</v>
      </c>
      <c r="Z198" s="102">
        <f>+'Meter Count'!H9</f>
        <v>0</v>
      </c>
      <c r="AA198" s="102">
        <f t="shared" si="314"/>
        <v>0</v>
      </c>
      <c r="AB198" s="102">
        <f t="shared" si="315"/>
        <v>0</v>
      </c>
      <c r="AC198" s="102">
        <f t="shared" si="316"/>
        <v>0</v>
      </c>
      <c r="AD198" s="102">
        <f t="shared" si="317"/>
        <v>0</v>
      </c>
      <c r="AE198" s="102">
        <f t="shared" si="318"/>
        <v>0</v>
      </c>
      <c r="AF198" s="102">
        <f t="shared" si="319"/>
        <v>0</v>
      </c>
      <c r="AG198" s="102">
        <f t="shared" si="320"/>
        <v>0</v>
      </c>
      <c r="AH198" s="102">
        <f t="shared" si="321"/>
        <v>0</v>
      </c>
      <c r="AI198" s="102">
        <f t="shared" si="322"/>
        <v>0</v>
      </c>
      <c r="AJ198" s="102">
        <f t="shared" si="323"/>
        <v>0</v>
      </c>
      <c r="AK198" s="102">
        <f t="shared" si="324"/>
        <v>0</v>
      </c>
      <c r="AL198" s="102">
        <f t="shared" si="325"/>
        <v>0</v>
      </c>
      <c r="AM198" s="102">
        <f t="shared" si="326"/>
        <v>0</v>
      </c>
      <c r="AN198" s="102">
        <f t="shared" si="327"/>
        <v>0</v>
      </c>
      <c r="AO198" s="102">
        <f t="shared" si="328"/>
        <v>0</v>
      </c>
      <c r="AP198" s="102">
        <f t="shared" si="329"/>
        <v>0</v>
      </c>
      <c r="AQ198" s="102">
        <f t="shared" si="330"/>
        <v>0</v>
      </c>
      <c r="AR198" s="102">
        <f t="shared" si="331"/>
        <v>0</v>
      </c>
      <c r="AS198" s="102">
        <f t="shared" si="332"/>
        <v>0</v>
      </c>
      <c r="AT198" s="102">
        <f t="shared" si="333"/>
        <v>0</v>
      </c>
      <c r="AU198" s="102">
        <f t="shared" si="334"/>
        <v>0</v>
      </c>
    </row>
    <row r="199" spans="2:47" x14ac:dyDescent="0.25">
      <c r="B199" t="s">
        <v>32</v>
      </c>
      <c r="C199" s="49">
        <f t="shared" si="335"/>
        <v>12</v>
      </c>
      <c r="D199" s="49">
        <f t="shared" si="309"/>
        <v>12</v>
      </c>
      <c r="E199" s="49">
        <f t="shared" si="310"/>
        <v>12</v>
      </c>
      <c r="F199" s="49">
        <f t="shared" si="311"/>
        <v>12</v>
      </c>
      <c r="G199" s="49">
        <f t="shared" si="312"/>
        <v>12</v>
      </c>
      <c r="H199" s="49">
        <f t="shared" si="313"/>
        <v>12</v>
      </c>
      <c r="I199" s="49">
        <f t="shared" si="336"/>
        <v>12</v>
      </c>
      <c r="J199" s="49">
        <f t="shared" si="337"/>
        <v>12</v>
      </c>
      <c r="K199" s="49"/>
      <c r="L199" s="50">
        <f>SUMIFS('2024 Bill Analysis'!D$211:D$236,'2024 Bill Analysis'!$B$211:$B$236,'KYAW Revenue'!$B199)</f>
        <v>1</v>
      </c>
      <c r="M199" s="50">
        <f>SUMIFS('2024 Bill Analysis'!E$211:E$236,'2024 Bill Analysis'!$B$211:$B$236,'KYAW Revenue'!$B199)</f>
        <v>1</v>
      </c>
      <c r="N199" s="50">
        <f>SUMIFS('2024 Bill Analysis'!F$211:F$236,'2024 Bill Analysis'!$B$211:$B$236,'KYAW Revenue'!$B199)</f>
        <v>1</v>
      </c>
      <c r="O199" s="50">
        <f>SUMIFS('2024 Bill Analysis'!G$211:G$236,'2024 Bill Analysis'!$B$211:$B$236,'KYAW Revenue'!$B199)</f>
        <v>1</v>
      </c>
      <c r="P199" s="50">
        <f>SUMIFS('2024 Bill Analysis'!H$211:H$236,'2024 Bill Analysis'!$B$211:$B$236,'KYAW Revenue'!$B199)</f>
        <v>1</v>
      </c>
      <c r="Q199" s="50">
        <f>SUMIFS('2024 Bill Analysis'!I$211:I$236,'2024 Bill Analysis'!$B$211:$B$236,'KYAW Revenue'!$B199)</f>
        <v>1</v>
      </c>
      <c r="R199" s="50">
        <f>SUMIFS('2024 Bill Analysis'!J$211:J$236,'2024 Bill Analysis'!$B$211:$B$236,'KYAW Revenue'!$B199)</f>
        <v>1</v>
      </c>
      <c r="S199" s="50">
        <f>SUMIFS('2024 Bill Analysis'!K$211:K$236,'2024 Bill Analysis'!$B$211:$B$236,'KYAW Revenue'!$B199)</f>
        <v>1</v>
      </c>
      <c r="T199" s="50">
        <f>SUMIFS('2024 Bill Analysis'!L$211:L$236,'2024 Bill Analysis'!$B$211:$B$236,'KYAW Revenue'!$B199)</f>
        <v>1</v>
      </c>
      <c r="U199" s="50">
        <f>SUMIFS('2024 Bill Analysis'!M$211:M$236,'2024 Bill Analysis'!$B$211:$B$236,'KYAW Revenue'!$B199)</f>
        <v>1</v>
      </c>
      <c r="V199" s="50">
        <f>SUMIFS('2024 Bill Analysis'!N$211:N$236,'2024 Bill Analysis'!$B$211:$B$236,'KYAW Revenue'!$B199)</f>
        <v>1</v>
      </c>
      <c r="W199" s="50">
        <f>SUMIFS('2024 Bill Analysis'!O$211:O$236,'2024 Bill Analysis'!$B$211:$B$236,'KYAW Revenue'!$B199)</f>
        <v>1</v>
      </c>
      <c r="X199" s="50">
        <f>SUMIFS('2025 Bill Analysis'!D$106:D$113,'2025 Bill Analysis'!$B$106:$B$113,'KYAW Revenue'!$B199)</f>
        <v>1</v>
      </c>
      <c r="Y199" s="50">
        <f>SUMIFS('2025 Bill Analysis'!E$106:E$113,'2025 Bill Analysis'!$B$106:$B$113,'KYAW Revenue'!$B199)</f>
        <v>1</v>
      </c>
      <c r="Z199" s="102">
        <f>+'Meter Count'!H10</f>
        <v>1</v>
      </c>
      <c r="AA199" s="102">
        <f t="shared" si="314"/>
        <v>1</v>
      </c>
      <c r="AB199" s="102">
        <f t="shared" si="315"/>
        <v>1</v>
      </c>
      <c r="AC199" s="102">
        <f t="shared" si="316"/>
        <v>1</v>
      </c>
      <c r="AD199" s="102">
        <f t="shared" si="317"/>
        <v>1</v>
      </c>
      <c r="AE199" s="102">
        <f t="shared" si="318"/>
        <v>1</v>
      </c>
      <c r="AF199" s="102">
        <f t="shared" si="319"/>
        <v>1</v>
      </c>
      <c r="AG199" s="102">
        <f t="shared" si="320"/>
        <v>1</v>
      </c>
      <c r="AH199" s="102">
        <f t="shared" si="321"/>
        <v>1</v>
      </c>
      <c r="AI199" s="102">
        <f t="shared" si="322"/>
        <v>1</v>
      </c>
      <c r="AJ199" s="102">
        <f t="shared" si="323"/>
        <v>1</v>
      </c>
      <c r="AK199" s="102">
        <f t="shared" si="324"/>
        <v>1</v>
      </c>
      <c r="AL199" s="102">
        <f t="shared" si="325"/>
        <v>1</v>
      </c>
      <c r="AM199" s="102">
        <f t="shared" si="326"/>
        <v>1</v>
      </c>
      <c r="AN199" s="102">
        <f t="shared" si="327"/>
        <v>1</v>
      </c>
      <c r="AO199" s="102">
        <f t="shared" si="328"/>
        <v>1</v>
      </c>
      <c r="AP199" s="102">
        <f t="shared" si="329"/>
        <v>1</v>
      </c>
      <c r="AQ199" s="102">
        <f t="shared" si="330"/>
        <v>1</v>
      </c>
      <c r="AR199" s="102">
        <f t="shared" si="331"/>
        <v>1</v>
      </c>
      <c r="AS199" s="102">
        <f t="shared" si="332"/>
        <v>1</v>
      </c>
      <c r="AT199" s="102">
        <f t="shared" si="333"/>
        <v>1</v>
      </c>
      <c r="AU199" s="102">
        <f t="shared" si="334"/>
        <v>1</v>
      </c>
    </row>
    <row r="200" spans="2:47" x14ac:dyDescent="0.25">
      <c r="B200" t="s">
        <v>33</v>
      </c>
      <c r="C200" s="49">
        <f t="shared" si="335"/>
        <v>66.009999999999991</v>
      </c>
      <c r="D200" s="49">
        <f t="shared" si="309"/>
        <v>60.01</v>
      </c>
      <c r="E200" s="49">
        <f t="shared" si="310"/>
        <v>60</v>
      </c>
      <c r="F200" s="49">
        <f t="shared" si="311"/>
        <v>60</v>
      </c>
      <c r="G200" s="49">
        <f t="shared" si="312"/>
        <v>60</v>
      </c>
      <c r="H200" s="49">
        <f t="shared" si="313"/>
        <v>60</v>
      </c>
      <c r="I200" s="49">
        <f t="shared" si="336"/>
        <v>60</v>
      </c>
      <c r="J200" s="49">
        <f t="shared" si="337"/>
        <v>60</v>
      </c>
      <c r="K200" s="49"/>
      <c r="L200" s="50">
        <f>SUMIFS('2024 Bill Analysis'!D$211:D$236,'2024 Bill Analysis'!$B$211:$B$236,'KYAW Revenue'!$B200)</f>
        <v>6</v>
      </c>
      <c r="M200" s="50">
        <f>SUMIFS('2024 Bill Analysis'!E$211:E$236,'2024 Bill Analysis'!$B$211:$B$236,'KYAW Revenue'!$B200)</f>
        <v>5</v>
      </c>
      <c r="N200" s="50">
        <f>SUMIFS('2024 Bill Analysis'!F$211:F$236,'2024 Bill Analysis'!$B$211:$B$236,'KYAW Revenue'!$B200)</f>
        <v>7</v>
      </c>
      <c r="O200" s="50">
        <f>SUMIFS('2024 Bill Analysis'!G$211:G$236,'2024 Bill Analysis'!$B$211:$B$236,'KYAW Revenue'!$B200)</f>
        <v>6</v>
      </c>
      <c r="P200" s="50">
        <f>SUMIFS('2024 Bill Analysis'!H$211:H$236,'2024 Bill Analysis'!$B$211:$B$236,'KYAW Revenue'!$B200)</f>
        <v>6</v>
      </c>
      <c r="Q200" s="50">
        <f>SUMIFS('2024 Bill Analysis'!I$211:I$236,'2024 Bill Analysis'!$B$211:$B$236,'KYAW Revenue'!$B200)</f>
        <v>6</v>
      </c>
      <c r="R200" s="50">
        <f>SUMIFS('2024 Bill Analysis'!J$211:J$236,'2024 Bill Analysis'!$B$211:$B$236,'KYAW Revenue'!$B200)</f>
        <v>5</v>
      </c>
      <c r="S200" s="50">
        <f>SUMIFS('2024 Bill Analysis'!K$211:K$236,'2024 Bill Analysis'!$B$211:$B$236,'KYAW Revenue'!$B200)</f>
        <v>5</v>
      </c>
      <c r="T200" s="50">
        <f>SUMIFS('2024 Bill Analysis'!L$211:L$236,'2024 Bill Analysis'!$B$211:$B$236,'KYAW Revenue'!$B200)</f>
        <v>5</v>
      </c>
      <c r="U200" s="50">
        <f>SUMIFS('2024 Bill Analysis'!M$211:M$236,'2024 Bill Analysis'!$B$211:$B$236,'KYAW Revenue'!$B200)</f>
        <v>5</v>
      </c>
      <c r="V200" s="50">
        <f>SUMIFS('2024 Bill Analysis'!N$211:N$236,'2024 Bill Analysis'!$B$211:$B$236,'KYAW Revenue'!$B200)</f>
        <v>4.01</v>
      </c>
      <c r="W200" s="50">
        <f>SUMIFS('2024 Bill Analysis'!O$211:O$236,'2024 Bill Analysis'!$B$211:$B$236,'KYAW Revenue'!$B200)</f>
        <v>6</v>
      </c>
      <c r="X200" s="50">
        <f>SUMIFS('2025 Bill Analysis'!D$106:D$113,'2025 Bill Analysis'!$B$106:$B$113,'KYAW Revenue'!$B200)</f>
        <v>4</v>
      </c>
      <c r="Y200" s="50">
        <f>SUMIFS('2025 Bill Analysis'!E$106:E$113,'2025 Bill Analysis'!$B$106:$B$113,'KYAW Revenue'!$B200)</f>
        <v>6</v>
      </c>
      <c r="Z200" s="102">
        <f>+'Meter Count'!H11</f>
        <v>5</v>
      </c>
      <c r="AA200" s="102">
        <f t="shared" si="314"/>
        <v>5</v>
      </c>
      <c r="AB200" s="102">
        <f t="shared" si="315"/>
        <v>5</v>
      </c>
      <c r="AC200" s="102">
        <f t="shared" si="316"/>
        <v>5</v>
      </c>
      <c r="AD200" s="102">
        <f t="shared" si="317"/>
        <v>5</v>
      </c>
      <c r="AE200" s="102">
        <f t="shared" si="318"/>
        <v>5</v>
      </c>
      <c r="AF200" s="102">
        <f t="shared" si="319"/>
        <v>5</v>
      </c>
      <c r="AG200" s="102">
        <f t="shared" si="320"/>
        <v>5</v>
      </c>
      <c r="AH200" s="102">
        <f t="shared" si="321"/>
        <v>5</v>
      </c>
      <c r="AI200" s="102">
        <f t="shared" si="322"/>
        <v>5</v>
      </c>
      <c r="AJ200" s="102">
        <f t="shared" si="323"/>
        <v>5</v>
      </c>
      <c r="AK200" s="102">
        <f t="shared" si="324"/>
        <v>5</v>
      </c>
      <c r="AL200" s="102">
        <f t="shared" si="325"/>
        <v>5</v>
      </c>
      <c r="AM200" s="102">
        <f t="shared" si="326"/>
        <v>5</v>
      </c>
      <c r="AN200" s="102">
        <f t="shared" si="327"/>
        <v>5</v>
      </c>
      <c r="AO200" s="102">
        <f t="shared" si="328"/>
        <v>5</v>
      </c>
      <c r="AP200" s="102">
        <f t="shared" si="329"/>
        <v>5</v>
      </c>
      <c r="AQ200" s="102">
        <f t="shared" si="330"/>
        <v>5</v>
      </c>
      <c r="AR200" s="102">
        <f t="shared" si="331"/>
        <v>5</v>
      </c>
      <c r="AS200" s="102">
        <f t="shared" si="332"/>
        <v>5</v>
      </c>
      <c r="AT200" s="102">
        <f t="shared" si="333"/>
        <v>5</v>
      </c>
      <c r="AU200" s="102">
        <f t="shared" si="334"/>
        <v>5</v>
      </c>
    </row>
    <row r="201" spans="2:47" x14ac:dyDescent="0.25">
      <c r="B201" t="s">
        <v>34</v>
      </c>
      <c r="C201" s="49">
        <f t="shared" si="335"/>
        <v>12</v>
      </c>
      <c r="D201" s="49">
        <f t="shared" si="309"/>
        <v>12</v>
      </c>
      <c r="E201" s="49">
        <f t="shared" si="310"/>
        <v>12</v>
      </c>
      <c r="F201" s="49">
        <f t="shared" si="311"/>
        <v>12</v>
      </c>
      <c r="G201" s="49">
        <f t="shared" si="312"/>
        <v>12</v>
      </c>
      <c r="H201" s="49">
        <f t="shared" si="313"/>
        <v>12</v>
      </c>
      <c r="I201" s="49">
        <f t="shared" si="336"/>
        <v>12</v>
      </c>
      <c r="J201" s="49">
        <f t="shared" si="337"/>
        <v>12</v>
      </c>
      <c r="K201" s="49"/>
      <c r="L201" s="50">
        <f>SUMIFS('2024 Bill Analysis'!D$211:D$236,'2024 Bill Analysis'!$B$211:$B$236,'KYAW Revenue'!$B201)</f>
        <v>1</v>
      </c>
      <c r="M201" s="50">
        <f>SUMIFS('2024 Bill Analysis'!E$211:E$236,'2024 Bill Analysis'!$B$211:$B$236,'KYAW Revenue'!$B201)</f>
        <v>1</v>
      </c>
      <c r="N201" s="50">
        <f>SUMIFS('2024 Bill Analysis'!F$211:F$236,'2024 Bill Analysis'!$B$211:$B$236,'KYAW Revenue'!$B201)</f>
        <v>1</v>
      </c>
      <c r="O201" s="50">
        <f>SUMIFS('2024 Bill Analysis'!G$211:G$236,'2024 Bill Analysis'!$B$211:$B$236,'KYAW Revenue'!$B201)</f>
        <v>1</v>
      </c>
      <c r="P201" s="50">
        <f>SUMIFS('2024 Bill Analysis'!H$211:H$236,'2024 Bill Analysis'!$B$211:$B$236,'KYAW Revenue'!$B201)</f>
        <v>1</v>
      </c>
      <c r="Q201" s="50">
        <f>SUMIFS('2024 Bill Analysis'!I$211:I$236,'2024 Bill Analysis'!$B$211:$B$236,'KYAW Revenue'!$B201)</f>
        <v>1</v>
      </c>
      <c r="R201" s="50">
        <f>SUMIFS('2024 Bill Analysis'!J$211:J$236,'2024 Bill Analysis'!$B$211:$B$236,'KYAW Revenue'!$B201)</f>
        <v>1</v>
      </c>
      <c r="S201" s="50">
        <f>SUMIFS('2024 Bill Analysis'!K$211:K$236,'2024 Bill Analysis'!$B$211:$B$236,'KYAW Revenue'!$B201)</f>
        <v>1</v>
      </c>
      <c r="T201" s="50">
        <f>SUMIFS('2024 Bill Analysis'!L$211:L$236,'2024 Bill Analysis'!$B$211:$B$236,'KYAW Revenue'!$B201)</f>
        <v>1</v>
      </c>
      <c r="U201" s="50">
        <f>SUMIFS('2024 Bill Analysis'!M$211:M$236,'2024 Bill Analysis'!$B$211:$B$236,'KYAW Revenue'!$B201)</f>
        <v>1</v>
      </c>
      <c r="V201" s="50">
        <f>SUMIFS('2024 Bill Analysis'!N$211:N$236,'2024 Bill Analysis'!$B$211:$B$236,'KYAW Revenue'!$B201)</f>
        <v>1</v>
      </c>
      <c r="W201" s="50">
        <f>SUMIFS('2024 Bill Analysis'!O$211:O$236,'2024 Bill Analysis'!$B$211:$B$236,'KYAW Revenue'!$B201)</f>
        <v>1</v>
      </c>
      <c r="X201" s="50">
        <f>SUMIFS('2025 Bill Analysis'!D$106:D$113,'2025 Bill Analysis'!$B$106:$B$113,'KYAW Revenue'!$B201)</f>
        <v>1</v>
      </c>
      <c r="Y201" s="50">
        <f>SUMIFS('2025 Bill Analysis'!E$106:E$113,'2025 Bill Analysis'!$B$106:$B$113,'KYAW Revenue'!$B201)</f>
        <v>1</v>
      </c>
      <c r="Z201" s="102">
        <f>+'Meter Count'!H12</f>
        <v>1</v>
      </c>
      <c r="AA201" s="102">
        <f t="shared" si="314"/>
        <v>1</v>
      </c>
      <c r="AB201" s="102">
        <f t="shared" si="315"/>
        <v>1</v>
      </c>
      <c r="AC201" s="102">
        <f t="shared" si="316"/>
        <v>1</v>
      </c>
      <c r="AD201" s="102">
        <f t="shared" si="317"/>
        <v>1</v>
      </c>
      <c r="AE201" s="102">
        <f t="shared" si="318"/>
        <v>1</v>
      </c>
      <c r="AF201" s="102">
        <f t="shared" si="319"/>
        <v>1</v>
      </c>
      <c r="AG201" s="102">
        <f t="shared" si="320"/>
        <v>1</v>
      </c>
      <c r="AH201" s="102">
        <f t="shared" si="321"/>
        <v>1</v>
      </c>
      <c r="AI201" s="102">
        <f t="shared" si="322"/>
        <v>1</v>
      </c>
      <c r="AJ201" s="102">
        <f t="shared" si="323"/>
        <v>1</v>
      </c>
      <c r="AK201" s="102">
        <f t="shared" si="324"/>
        <v>1</v>
      </c>
      <c r="AL201" s="102">
        <f t="shared" si="325"/>
        <v>1</v>
      </c>
      <c r="AM201" s="102">
        <f t="shared" si="326"/>
        <v>1</v>
      </c>
      <c r="AN201" s="102">
        <f t="shared" si="327"/>
        <v>1</v>
      </c>
      <c r="AO201" s="102">
        <f t="shared" si="328"/>
        <v>1</v>
      </c>
      <c r="AP201" s="102">
        <f t="shared" si="329"/>
        <v>1</v>
      </c>
      <c r="AQ201" s="102">
        <f t="shared" si="330"/>
        <v>1</v>
      </c>
      <c r="AR201" s="102">
        <f t="shared" si="331"/>
        <v>1</v>
      </c>
      <c r="AS201" s="102">
        <f t="shared" si="332"/>
        <v>1</v>
      </c>
      <c r="AT201" s="102">
        <f t="shared" si="333"/>
        <v>1</v>
      </c>
      <c r="AU201" s="102">
        <f t="shared" si="334"/>
        <v>1</v>
      </c>
    </row>
    <row r="202" spans="2:47" x14ac:dyDescent="0.25">
      <c r="B202" t="s">
        <v>35</v>
      </c>
      <c r="C202" s="49">
        <f t="shared" si="335"/>
        <v>91</v>
      </c>
      <c r="D202" s="49">
        <f t="shared" si="309"/>
        <v>85</v>
      </c>
      <c r="E202" s="49">
        <f t="shared" si="310"/>
        <v>84</v>
      </c>
      <c r="F202" s="49">
        <f t="shared" si="311"/>
        <v>84</v>
      </c>
      <c r="G202" s="49">
        <f t="shared" si="312"/>
        <v>84</v>
      </c>
      <c r="H202" s="49">
        <f t="shared" si="313"/>
        <v>84</v>
      </c>
      <c r="I202" s="49">
        <f t="shared" si="336"/>
        <v>84</v>
      </c>
      <c r="J202" s="49">
        <f t="shared" si="337"/>
        <v>84</v>
      </c>
      <c r="K202" s="49"/>
      <c r="L202" s="50">
        <f>SUMIFS('2024 Bill Analysis'!D$211:D$236,'2024 Bill Analysis'!$B$211:$B$236,'KYAW Revenue'!$B202)</f>
        <v>9</v>
      </c>
      <c r="M202" s="50">
        <f>SUMIFS('2024 Bill Analysis'!E$211:E$236,'2024 Bill Analysis'!$B$211:$B$236,'KYAW Revenue'!$B202)</f>
        <v>6</v>
      </c>
      <c r="N202" s="50">
        <f>SUMIFS('2024 Bill Analysis'!F$211:F$236,'2024 Bill Analysis'!$B$211:$B$236,'KYAW Revenue'!$B202)</f>
        <v>9</v>
      </c>
      <c r="O202" s="50">
        <f>SUMIFS('2024 Bill Analysis'!G$211:G$236,'2024 Bill Analysis'!$B$211:$B$236,'KYAW Revenue'!$B202)</f>
        <v>9</v>
      </c>
      <c r="P202" s="50">
        <f>SUMIFS('2024 Bill Analysis'!H$211:H$236,'2024 Bill Analysis'!$B$211:$B$236,'KYAW Revenue'!$B202)</f>
        <v>8</v>
      </c>
      <c r="Q202" s="50">
        <f>SUMIFS('2024 Bill Analysis'!I$211:I$236,'2024 Bill Analysis'!$B$211:$B$236,'KYAW Revenue'!$B202)</f>
        <v>7</v>
      </c>
      <c r="R202" s="50">
        <f>SUMIFS('2024 Bill Analysis'!J$211:J$236,'2024 Bill Analysis'!$B$211:$B$236,'KYAW Revenue'!$B202)</f>
        <v>8</v>
      </c>
      <c r="S202" s="50">
        <f>SUMIFS('2024 Bill Analysis'!K$211:K$236,'2024 Bill Analysis'!$B$211:$B$236,'KYAW Revenue'!$B202)</f>
        <v>6</v>
      </c>
      <c r="T202" s="50">
        <f>SUMIFS('2024 Bill Analysis'!L$211:L$236,'2024 Bill Analysis'!$B$211:$B$236,'KYAW Revenue'!$B202)</f>
        <v>8</v>
      </c>
      <c r="U202" s="50">
        <f>SUMIFS('2024 Bill Analysis'!M$211:M$236,'2024 Bill Analysis'!$B$211:$B$236,'KYAW Revenue'!$B202)</f>
        <v>7</v>
      </c>
      <c r="V202" s="50">
        <f>SUMIFS('2024 Bill Analysis'!N$211:N$236,'2024 Bill Analysis'!$B$211:$B$236,'KYAW Revenue'!$B202)</f>
        <v>6</v>
      </c>
      <c r="W202" s="50">
        <f>SUMIFS('2024 Bill Analysis'!O$211:O$236,'2024 Bill Analysis'!$B$211:$B$236,'KYAW Revenue'!$B202)</f>
        <v>8</v>
      </c>
      <c r="X202" s="50">
        <f>SUMIFS('2025 Bill Analysis'!D$106:D$113,'2025 Bill Analysis'!$B$106:$B$113,'KYAW Revenue'!$B202)</f>
        <v>6</v>
      </c>
      <c r="Y202" s="50">
        <f>SUMIFS('2025 Bill Analysis'!E$106:E$113,'2025 Bill Analysis'!$B$106:$B$113,'KYAW Revenue'!$B202)</f>
        <v>8</v>
      </c>
      <c r="Z202" s="102">
        <f>+'Meter Count'!H13</f>
        <v>7</v>
      </c>
      <c r="AA202" s="102">
        <f t="shared" si="314"/>
        <v>7</v>
      </c>
      <c r="AB202" s="102">
        <f t="shared" si="315"/>
        <v>7</v>
      </c>
      <c r="AC202" s="102">
        <f t="shared" si="316"/>
        <v>7</v>
      </c>
      <c r="AD202" s="102">
        <f t="shared" si="317"/>
        <v>7</v>
      </c>
      <c r="AE202" s="102">
        <f t="shared" si="318"/>
        <v>7</v>
      </c>
      <c r="AF202" s="102">
        <f t="shared" si="319"/>
        <v>7</v>
      </c>
      <c r="AG202" s="102">
        <f t="shared" si="320"/>
        <v>7</v>
      </c>
      <c r="AH202" s="102">
        <f t="shared" si="321"/>
        <v>7</v>
      </c>
      <c r="AI202" s="102">
        <f t="shared" si="322"/>
        <v>7</v>
      </c>
      <c r="AJ202" s="102">
        <f t="shared" si="323"/>
        <v>7</v>
      </c>
      <c r="AK202" s="102">
        <f t="shared" si="324"/>
        <v>7</v>
      </c>
      <c r="AL202" s="102">
        <f t="shared" si="325"/>
        <v>7</v>
      </c>
      <c r="AM202" s="102">
        <f t="shared" si="326"/>
        <v>7</v>
      </c>
      <c r="AN202" s="102">
        <f t="shared" si="327"/>
        <v>7</v>
      </c>
      <c r="AO202" s="102">
        <f t="shared" si="328"/>
        <v>7</v>
      </c>
      <c r="AP202" s="102">
        <f t="shared" si="329"/>
        <v>7</v>
      </c>
      <c r="AQ202" s="102">
        <f t="shared" si="330"/>
        <v>7</v>
      </c>
      <c r="AR202" s="102">
        <f t="shared" si="331"/>
        <v>7</v>
      </c>
      <c r="AS202" s="102">
        <f t="shared" si="332"/>
        <v>7</v>
      </c>
      <c r="AT202" s="102">
        <f t="shared" si="333"/>
        <v>7</v>
      </c>
      <c r="AU202" s="102">
        <f t="shared" si="334"/>
        <v>7</v>
      </c>
    </row>
    <row r="203" spans="2:47" x14ac:dyDescent="0.25">
      <c r="B203" t="s">
        <v>36</v>
      </c>
      <c r="C203" s="49">
        <f t="shared" si="335"/>
        <v>41.04</v>
      </c>
      <c r="D203" s="49">
        <f t="shared" si="309"/>
        <v>40.94</v>
      </c>
      <c r="E203" s="49">
        <f t="shared" si="310"/>
        <v>37</v>
      </c>
      <c r="F203" s="49">
        <f t="shared" si="311"/>
        <v>36</v>
      </c>
      <c r="G203" s="49">
        <f t="shared" si="312"/>
        <v>36</v>
      </c>
      <c r="H203" s="49">
        <f t="shared" si="313"/>
        <v>36</v>
      </c>
      <c r="I203" s="49">
        <f t="shared" si="336"/>
        <v>36</v>
      </c>
      <c r="J203" s="49">
        <f t="shared" si="337"/>
        <v>36</v>
      </c>
      <c r="K203" s="49"/>
      <c r="L203" s="50">
        <f>SUMIFS('2024 Bill Analysis'!D$211:D$236,'2024 Bill Analysis'!$B$211:$B$236,'KYAW Revenue'!$B203)</f>
        <v>4</v>
      </c>
      <c r="M203" s="50">
        <f>SUMIFS('2024 Bill Analysis'!E$211:E$236,'2024 Bill Analysis'!$B$211:$B$236,'KYAW Revenue'!$B203)</f>
        <v>2</v>
      </c>
      <c r="N203" s="50">
        <f>SUMIFS('2024 Bill Analysis'!F$211:F$236,'2024 Bill Analysis'!$B$211:$B$236,'KYAW Revenue'!$B203)</f>
        <v>3</v>
      </c>
      <c r="O203" s="50">
        <f>SUMIFS('2024 Bill Analysis'!G$211:G$236,'2024 Bill Analysis'!$B$211:$B$236,'KYAW Revenue'!$B203)</f>
        <v>5</v>
      </c>
      <c r="P203" s="50">
        <f>SUMIFS('2024 Bill Analysis'!H$211:H$236,'2024 Bill Analysis'!$B$211:$B$236,'KYAW Revenue'!$B203)</f>
        <v>3</v>
      </c>
      <c r="Q203" s="50">
        <f>SUMIFS('2024 Bill Analysis'!I$211:I$236,'2024 Bill Analysis'!$B$211:$B$236,'KYAW Revenue'!$B203)</f>
        <v>1</v>
      </c>
      <c r="R203" s="50">
        <f>SUMIFS('2024 Bill Analysis'!J$211:J$236,'2024 Bill Analysis'!$B$211:$B$236,'KYAW Revenue'!$B203)</f>
        <v>4</v>
      </c>
      <c r="S203" s="50">
        <f>SUMIFS('2024 Bill Analysis'!K$211:K$236,'2024 Bill Analysis'!$B$211:$B$236,'KYAW Revenue'!$B203)</f>
        <v>3.0999999999999996</v>
      </c>
      <c r="T203" s="50">
        <f>SUMIFS('2024 Bill Analysis'!L$211:L$236,'2024 Bill Analysis'!$B$211:$B$236,'KYAW Revenue'!$B203)</f>
        <v>6</v>
      </c>
      <c r="U203" s="50">
        <f>SUMIFS('2024 Bill Analysis'!M$211:M$236,'2024 Bill Analysis'!$B$211:$B$236,'KYAW Revenue'!$B203)</f>
        <v>3</v>
      </c>
      <c r="V203" s="50">
        <f>SUMIFS('2024 Bill Analysis'!N$211:N$236,'2024 Bill Analysis'!$B$211:$B$236,'KYAW Revenue'!$B203)</f>
        <v>4.9400000000000004</v>
      </c>
      <c r="W203" s="50">
        <f>SUMIFS('2024 Bill Analysis'!O$211:O$236,'2024 Bill Analysis'!$B$211:$B$236,'KYAW Revenue'!$B203)</f>
        <v>2</v>
      </c>
      <c r="X203" s="50">
        <f>SUMIFS('2025 Bill Analysis'!D$106:D$113,'2025 Bill Analysis'!$B$106:$B$113,'KYAW Revenue'!$B203)</f>
        <v>4</v>
      </c>
      <c r="Y203" s="50">
        <f>SUMIFS('2025 Bill Analysis'!E$106:E$113,'2025 Bill Analysis'!$B$106:$B$113,'KYAW Revenue'!$B203)</f>
        <v>3</v>
      </c>
      <c r="Z203" s="102">
        <f>+'Meter Count'!H14</f>
        <v>3</v>
      </c>
      <c r="AA203" s="102">
        <f t="shared" si="314"/>
        <v>3</v>
      </c>
      <c r="AB203" s="102">
        <f t="shared" si="315"/>
        <v>3</v>
      </c>
      <c r="AC203" s="102">
        <f t="shared" si="316"/>
        <v>3</v>
      </c>
      <c r="AD203" s="102">
        <f t="shared" si="317"/>
        <v>3</v>
      </c>
      <c r="AE203" s="102">
        <f t="shared" si="318"/>
        <v>3</v>
      </c>
      <c r="AF203" s="102">
        <f t="shared" si="319"/>
        <v>3</v>
      </c>
      <c r="AG203" s="102">
        <f t="shared" si="320"/>
        <v>3</v>
      </c>
      <c r="AH203" s="102">
        <f t="shared" si="321"/>
        <v>3</v>
      </c>
      <c r="AI203" s="102">
        <f t="shared" si="322"/>
        <v>3</v>
      </c>
      <c r="AJ203" s="102">
        <f t="shared" si="323"/>
        <v>3</v>
      </c>
      <c r="AK203" s="102">
        <f t="shared" si="324"/>
        <v>3</v>
      </c>
      <c r="AL203" s="102">
        <f t="shared" si="325"/>
        <v>3</v>
      </c>
      <c r="AM203" s="102">
        <f t="shared" si="326"/>
        <v>3</v>
      </c>
      <c r="AN203" s="102">
        <f t="shared" si="327"/>
        <v>3</v>
      </c>
      <c r="AO203" s="102">
        <f t="shared" si="328"/>
        <v>3</v>
      </c>
      <c r="AP203" s="102">
        <f t="shared" si="329"/>
        <v>3</v>
      </c>
      <c r="AQ203" s="102">
        <f t="shared" si="330"/>
        <v>3</v>
      </c>
      <c r="AR203" s="102">
        <f t="shared" si="331"/>
        <v>3</v>
      </c>
      <c r="AS203" s="102">
        <f t="shared" si="332"/>
        <v>3</v>
      </c>
      <c r="AT203" s="102">
        <f t="shared" si="333"/>
        <v>3</v>
      </c>
      <c r="AU203" s="102">
        <f t="shared" si="334"/>
        <v>3</v>
      </c>
    </row>
    <row r="204" spans="2:47" x14ac:dyDescent="0.25">
      <c r="B204" t="s">
        <v>37</v>
      </c>
      <c r="C204" s="49">
        <f t="shared" si="335"/>
        <v>0</v>
      </c>
      <c r="D204" s="49">
        <f t="shared" si="309"/>
        <v>0</v>
      </c>
      <c r="E204" s="49">
        <f t="shared" si="310"/>
        <v>0</v>
      </c>
      <c r="F204" s="49">
        <f t="shared" si="311"/>
        <v>0</v>
      </c>
      <c r="G204" s="49">
        <f t="shared" si="312"/>
        <v>0</v>
      </c>
      <c r="H204" s="49">
        <f t="shared" si="313"/>
        <v>0</v>
      </c>
      <c r="I204" s="49">
        <f t="shared" si="336"/>
        <v>0</v>
      </c>
      <c r="J204" s="49">
        <f t="shared" si="337"/>
        <v>0</v>
      </c>
      <c r="K204" s="49"/>
      <c r="L204" s="50">
        <f>SUMIFS('2024 Bill Analysis'!D$211:D$236,'2024 Bill Analysis'!$B$211:$B$236,'KYAW Revenue'!$B204)</f>
        <v>0</v>
      </c>
      <c r="M204" s="50">
        <f>SUMIFS('2024 Bill Analysis'!E$211:E$236,'2024 Bill Analysis'!$B$211:$B$236,'KYAW Revenue'!$B204)</f>
        <v>0</v>
      </c>
      <c r="N204" s="50">
        <f>SUMIFS('2024 Bill Analysis'!F$211:F$236,'2024 Bill Analysis'!$B$211:$B$236,'KYAW Revenue'!$B204)</f>
        <v>0</v>
      </c>
      <c r="O204" s="50">
        <f>SUMIFS('2024 Bill Analysis'!G$211:G$236,'2024 Bill Analysis'!$B$211:$B$236,'KYAW Revenue'!$B204)</f>
        <v>0</v>
      </c>
      <c r="P204" s="50">
        <f>SUMIFS('2024 Bill Analysis'!H$211:H$236,'2024 Bill Analysis'!$B$211:$B$236,'KYAW Revenue'!$B204)</f>
        <v>0</v>
      </c>
      <c r="Q204" s="50">
        <f>SUMIFS('2024 Bill Analysis'!I$211:I$236,'2024 Bill Analysis'!$B$211:$B$236,'KYAW Revenue'!$B204)</f>
        <v>0</v>
      </c>
      <c r="R204" s="50">
        <f>SUMIFS('2024 Bill Analysis'!J$211:J$236,'2024 Bill Analysis'!$B$211:$B$236,'KYAW Revenue'!$B204)</f>
        <v>0</v>
      </c>
      <c r="S204" s="50">
        <f>SUMIFS('2024 Bill Analysis'!K$211:K$236,'2024 Bill Analysis'!$B$211:$B$236,'KYAW Revenue'!$B204)</f>
        <v>0</v>
      </c>
      <c r="T204" s="50">
        <f>SUMIFS('2024 Bill Analysis'!L$211:L$236,'2024 Bill Analysis'!$B$211:$B$236,'KYAW Revenue'!$B204)</f>
        <v>0</v>
      </c>
      <c r="U204" s="50">
        <f>SUMIFS('2024 Bill Analysis'!M$211:M$236,'2024 Bill Analysis'!$B$211:$B$236,'KYAW Revenue'!$B204)</f>
        <v>0</v>
      </c>
      <c r="V204" s="50">
        <f>SUMIFS('2024 Bill Analysis'!N$211:N$236,'2024 Bill Analysis'!$B$211:$B$236,'KYAW Revenue'!$B204)</f>
        <v>0</v>
      </c>
      <c r="W204" s="50">
        <f>SUMIFS('2024 Bill Analysis'!O$211:O$236,'2024 Bill Analysis'!$B$211:$B$236,'KYAW Revenue'!$B204)</f>
        <v>0</v>
      </c>
      <c r="X204" s="50">
        <f>SUMIFS('2025 Bill Analysis'!D$106:D$113,'2025 Bill Analysis'!$B$106:$B$113,'KYAW Revenue'!$B204)</f>
        <v>0</v>
      </c>
      <c r="Y204" s="50">
        <f>SUMIFS('2025 Bill Analysis'!E$106:E$113,'2025 Bill Analysis'!$B$106:$B$113,'KYAW Revenue'!$B204)</f>
        <v>0</v>
      </c>
      <c r="Z204" s="102">
        <f>+'Meter Count'!H15</f>
        <v>0</v>
      </c>
      <c r="AA204" s="102">
        <f t="shared" si="314"/>
        <v>0</v>
      </c>
      <c r="AB204" s="102">
        <f t="shared" si="315"/>
        <v>0</v>
      </c>
      <c r="AC204" s="102">
        <f t="shared" si="316"/>
        <v>0</v>
      </c>
      <c r="AD204" s="102">
        <f t="shared" si="317"/>
        <v>0</v>
      </c>
      <c r="AE204" s="102">
        <f t="shared" si="318"/>
        <v>0</v>
      </c>
      <c r="AF204" s="102">
        <f t="shared" si="319"/>
        <v>0</v>
      </c>
      <c r="AG204" s="102">
        <f t="shared" si="320"/>
        <v>0</v>
      </c>
      <c r="AH204" s="102">
        <f t="shared" si="321"/>
        <v>0</v>
      </c>
      <c r="AI204" s="102">
        <f t="shared" si="322"/>
        <v>0</v>
      </c>
      <c r="AJ204" s="102">
        <f t="shared" si="323"/>
        <v>0</v>
      </c>
      <c r="AK204" s="102">
        <f t="shared" si="324"/>
        <v>0</v>
      </c>
      <c r="AL204" s="102">
        <f t="shared" si="325"/>
        <v>0</v>
      </c>
      <c r="AM204" s="102">
        <f t="shared" si="326"/>
        <v>0</v>
      </c>
      <c r="AN204" s="102">
        <f t="shared" si="327"/>
        <v>0</v>
      </c>
      <c r="AO204" s="102">
        <f t="shared" si="328"/>
        <v>0</v>
      </c>
      <c r="AP204" s="102">
        <f t="shared" si="329"/>
        <v>0</v>
      </c>
      <c r="AQ204" s="102">
        <f t="shared" si="330"/>
        <v>0</v>
      </c>
      <c r="AR204" s="102">
        <f t="shared" si="331"/>
        <v>0</v>
      </c>
      <c r="AS204" s="102">
        <f t="shared" si="332"/>
        <v>0</v>
      </c>
      <c r="AT204" s="102">
        <f t="shared" si="333"/>
        <v>0</v>
      </c>
      <c r="AU204" s="102">
        <f t="shared" si="334"/>
        <v>0</v>
      </c>
    </row>
    <row r="205" spans="2:47" x14ac:dyDescent="0.25">
      <c r="C205" s="49"/>
      <c r="D205" s="49"/>
      <c r="E205" s="49"/>
      <c r="F205" s="49"/>
      <c r="G205" s="49"/>
      <c r="H205" s="49"/>
      <c r="I205" s="49"/>
      <c r="J205" s="49"/>
      <c r="K205" s="49"/>
      <c r="L205" s="50"/>
      <c r="M205" s="50"/>
      <c r="N205" s="50"/>
      <c r="O205" s="50"/>
      <c r="P205" s="50"/>
      <c r="Q205" s="50"/>
      <c r="R205" s="50"/>
      <c r="S205" s="50"/>
      <c r="T205" s="50"/>
      <c r="U205" s="50"/>
      <c r="V205" s="50"/>
      <c r="W205" s="50"/>
      <c r="X205" s="129"/>
      <c r="Y205" s="129"/>
      <c r="Z205" s="50"/>
      <c r="AA205" s="50"/>
      <c r="AB205" s="50"/>
      <c r="AC205" s="50"/>
      <c r="AD205" s="50"/>
      <c r="AE205" s="50"/>
      <c r="AF205" s="50"/>
      <c r="AG205" s="50"/>
      <c r="AH205" s="50"/>
      <c r="AI205" s="50"/>
      <c r="AJ205" s="50"/>
      <c r="AK205" s="50"/>
      <c r="AL205" s="50"/>
      <c r="AM205" s="50"/>
      <c r="AN205" s="50"/>
      <c r="AO205" s="50"/>
      <c r="AP205" s="50"/>
      <c r="AQ205" s="50"/>
      <c r="AR205" s="50"/>
      <c r="AS205" s="50"/>
      <c r="AT205" s="50"/>
      <c r="AU205" s="50"/>
    </row>
    <row r="206" spans="2:47" ht="15.75" thickBot="1" x14ac:dyDescent="0.3">
      <c r="C206" s="51">
        <f t="shared" ref="C206" si="338">SUM(C196:C205)</f>
        <v>234.04999999999998</v>
      </c>
      <c r="D206" s="51">
        <f>SUM(D196:D205)</f>
        <v>214.95</v>
      </c>
      <c r="E206" s="51">
        <f t="shared" ref="E206:F206" si="339">SUM(E196:E205)</f>
        <v>206</v>
      </c>
      <c r="F206" s="51">
        <f t="shared" si="339"/>
        <v>204</v>
      </c>
      <c r="G206" s="51">
        <f>SUM(G196:G205)</f>
        <v>204</v>
      </c>
      <c r="H206" s="51">
        <f t="shared" ref="H206:J206" si="340">SUM(H196:H205)</f>
        <v>204</v>
      </c>
      <c r="I206" s="51">
        <f t="shared" si="340"/>
        <v>204</v>
      </c>
      <c r="J206" s="51">
        <f t="shared" si="340"/>
        <v>204</v>
      </c>
      <c r="K206" s="49"/>
      <c r="L206" s="51">
        <f t="shared" ref="L206:W206" si="341">SUM(L196:L205)</f>
        <v>22</v>
      </c>
      <c r="M206" s="51">
        <f t="shared" si="341"/>
        <v>16</v>
      </c>
      <c r="N206" s="51">
        <f t="shared" si="341"/>
        <v>22</v>
      </c>
      <c r="O206" s="51">
        <f t="shared" si="341"/>
        <v>23</v>
      </c>
      <c r="P206" s="51">
        <f t="shared" si="341"/>
        <v>20</v>
      </c>
      <c r="Q206" s="51">
        <f t="shared" si="341"/>
        <v>17</v>
      </c>
      <c r="R206" s="51">
        <f t="shared" si="341"/>
        <v>20</v>
      </c>
      <c r="S206" s="51">
        <f t="shared" si="341"/>
        <v>17.100000000000001</v>
      </c>
      <c r="T206" s="51">
        <f t="shared" si="341"/>
        <v>22</v>
      </c>
      <c r="U206" s="51">
        <f t="shared" si="341"/>
        <v>18</v>
      </c>
      <c r="V206" s="51">
        <f t="shared" si="341"/>
        <v>17.95</v>
      </c>
      <c r="W206" s="51">
        <f t="shared" si="341"/>
        <v>19</v>
      </c>
      <c r="X206" s="51">
        <f t="shared" ref="X206:AU206" si="342">SUM(X196:X205)</f>
        <v>17</v>
      </c>
      <c r="Y206" s="51">
        <f t="shared" si="342"/>
        <v>19</v>
      </c>
      <c r="Z206" s="51">
        <f t="shared" si="342"/>
        <v>17</v>
      </c>
      <c r="AA206" s="51">
        <f t="shared" si="342"/>
        <v>17</v>
      </c>
      <c r="AB206" s="51">
        <f t="shared" si="342"/>
        <v>17</v>
      </c>
      <c r="AC206" s="51">
        <f t="shared" si="342"/>
        <v>17</v>
      </c>
      <c r="AD206" s="51">
        <f t="shared" si="342"/>
        <v>17</v>
      </c>
      <c r="AE206" s="51">
        <f t="shared" si="342"/>
        <v>17</v>
      </c>
      <c r="AF206" s="51">
        <f t="shared" si="342"/>
        <v>17</v>
      </c>
      <c r="AG206" s="51">
        <f t="shared" si="342"/>
        <v>17</v>
      </c>
      <c r="AH206" s="51">
        <f t="shared" si="342"/>
        <v>17</v>
      </c>
      <c r="AI206" s="51">
        <f t="shared" si="342"/>
        <v>17</v>
      </c>
      <c r="AJ206" s="51">
        <f t="shared" si="342"/>
        <v>17</v>
      </c>
      <c r="AK206" s="51">
        <f t="shared" si="342"/>
        <v>17</v>
      </c>
      <c r="AL206" s="51">
        <f t="shared" si="342"/>
        <v>17</v>
      </c>
      <c r="AM206" s="51">
        <f t="shared" si="342"/>
        <v>17</v>
      </c>
      <c r="AN206" s="51">
        <f t="shared" si="342"/>
        <v>17</v>
      </c>
      <c r="AO206" s="51">
        <f t="shared" si="342"/>
        <v>17</v>
      </c>
      <c r="AP206" s="51">
        <f t="shared" si="342"/>
        <v>17</v>
      </c>
      <c r="AQ206" s="51">
        <f t="shared" si="342"/>
        <v>17</v>
      </c>
      <c r="AR206" s="51">
        <f t="shared" si="342"/>
        <v>17</v>
      </c>
      <c r="AS206" s="51">
        <f t="shared" si="342"/>
        <v>17</v>
      </c>
      <c r="AT206" s="51">
        <f t="shared" si="342"/>
        <v>17</v>
      </c>
      <c r="AU206" s="51">
        <f t="shared" si="342"/>
        <v>17</v>
      </c>
    </row>
    <row r="208" spans="2:47" x14ac:dyDescent="0.25">
      <c r="B208" t="s">
        <v>394</v>
      </c>
    </row>
    <row r="209" spans="2:47" ht="15.75" thickBot="1" x14ac:dyDescent="0.3">
      <c r="C209" s="64" t="str">
        <f t="shared" ref="C209:J209" si="343">+C$7</f>
        <v>2024</v>
      </c>
      <c r="D209" s="64" t="str">
        <f>+D$7</f>
        <v>TME 08/2025</v>
      </c>
      <c r="E209" s="64" t="str">
        <f t="shared" si="343"/>
        <v>2025</v>
      </c>
      <c r="F209" s="64" t="str">
        <f t="shared" si="343"/>
        <v>2026</v>
      </c>
      <c r="G209" s="73" t="str">
        <f t="shared" si="343"/>
        <v>FC END 12/26</v>
      </c>
      <c r="H209" s="81" t="str">
        <f t="shared" si="343"/>
        <v>2027</v>
      </c>
      <c r="I209" s="81" t="str">
        <f t="shared" si="343"/>
        <v>2028</v>
      </c>
      <c r="J209" s="81" t="str">
        <f t="shared" si="343"/>
        <v>2029</v>
      </c>
      <c r="L209" s="64">
        <f t="shared" ref="L209:AU209" si="344">+L$7</f>
        <v>45292</v>
      </c>
      <c r="M209" s="64">
        <f t="shared" si="344"/>
        <v>45323</v>
      </c>
      <c r="N209" s="64">
        <f t="shared" si="344"/>
        <v>45352</v>
      </c>
      <c r="O209" s="64">
        <f t="shared" si="344"/>
        <v>45383</v>
      </c>
      <c r="P209" s="64">
        <f t="shared" si="344"/>
        <v>45413</v>
      </c>
      <c r="Q209" s="64">
        <f t="shared" si="344"/>
        <v>45444</v>
      </c>
      <c r="R209" s="64">
        <f t="shared" si="344"/>
        <v>45474</v>
      </c>
      <c r="S209" s="64">
        <f t="shared" si="344"/>
        <v>45505</v>
      </c>
      <c r="T209" s="64">
        <f t="shared" si="344"/>
        <v>45536</v>
      </c>
      <c r="U209" s="64">
        <f t="shared" si="344"/>
        <v>45566</v>
      </c>
      <c r="V209" s="64">
        <f t="shared" si="344"/>
        <v>45597</v>
      </c>
      <c r="W209" s="64">
        <f t="shared" si="344"/>
        <v>45627</v>
      </c>
      <c r="X209" s="64">
        <f t="shared" si="344"/>
        <v>45658</v>
      </c>
      <c r="Y209" s="64">
        <f t="shared" si="344"/>
        <v>45689</v>
      </c>
      <c r="Z209" s="64">
        <f t="shared" si="344"/>
        <v>45717</v>
      </c>
      <c r="AA209" s="64">
        <f t="shared" si="344"/>
        <v>45748</v>
      </c>
      <c r="AB209" s="64">
        <f t="shared" si="344"/>
        <v>45778</v>
      </c>
      <c r="AC209" s="64">
        <f t="shared" si="344"/>
        <v>45809</v>
      </c>
      <c r="AD209" s="64">
        <f t="shared" si="344"/>
        <v>45839</v>
      </c>
      <c r="AE209" s="64">
        <f t="shared" si="344"/>
        <v>45870</v>
      </c>
      <c r="AF209" s="64">
        <f t="shared" si="344"/>
        <v>45901</v>
      </c>
      <c r="AG209" s="64">
        <f t="shared" si="344"/>
        <v>45931</v>
      </c>
      <c r="AH209" s="64">
        <f t="shared" si="344"/>
        <v>45962</v>
      </c>
      <c r="AI209" s="64">
        <f t="shared" si="344"/>
        <v>45992</v>
      </c>
      <c r="AJ209" s="64">
        <f t="shared" si="344"/>
        <v>46023</v>
      </c>
      <c r="AK209" s="64">
        <f t="shared" si="344"/>
        <v>46054</v>
      </c>
      <c r="AL209" s="64">
        <f t="shared" si="344"/>
        <v>46082</v>
      </c>
      <c r="AM209" s="64">
        <f t="shared" si="344"/>
        <v>46113</v>
      </c>
      <c r="AN209" s="64">
        <f t="shared" si="344"/>
        <v>46143</v>
      </c>
      <c r="AO209" s="64">
        <f t="shared" si="344"/>
        <v>46174</v>
      </c>
      <c r="AP209" s="64">
        <f t="shared" si="344"/>
        <v>46204</v>
      </c>
      <c r="AQ209" s="64">
        <f t="shared" si="344"/>
        <v>46235</v>
      </c>
      <c r="AR209" s="64">
        <f t="shared" si="344"/>
        <v>46266</v>
      </c>
      <c r="AS209" s="64">
        <f t="shared" si="344"/>
        <v>46296</v>
      </c>
      <c r="AT209" s="64">
        <f t="shared" si="344"/>
        <v>46327</v>
      </c>
      <c r="AU209" s="64">
        <f t="shared" si="344"/>
        <v>46357</v>
      </c>
    </row>
    <row r="210" spans="2:47" x14ac:dyDescent="0.25">
      <c r="B210" t="s">
        <v>29</v>
      </c>
      <c r="C210" s="52">
        <f>SUM(L210:W210)</f>
        <v>210.60000000000005</v>
      </c>
      <c r="D210" s="52">
        <f t="shared" ref="D210:D218" si="345">SUM(T210:AE210)</f>
        <v>87.75</v>
      </c>
      <c r="E210" s="52">
        <f t="shared" ref="E210:E218" si="346">SUM(X210:AI210)</f>
        <v>17.55</v>
      </c>
      <c r="F210" s="52">
        <f t="shared" ref="F210:F218" si="347">SUM(AJ210:AU210)</f>
        <v>0</v>
      </c>
      <c r="G210" s="52">
        <f t="shared" ref="G210:G218" si="348">SUM(AJ210:AU210)</f>
        <v>0</v>
      </c>
      <c r="H210" s="52">
        <f>ROUND(H196*'KYAW Rates'!$C$7,2)</f>
        <v>0</v>
      </c>
      <c r="I210" s="52">
        <f>ROUND(I196*'KYAW Rates'!$C$7,2)</f>
        <v>0</v>
      </c>
      <c r="J210" s="52">
        <f>ROUND(J196*'KYAW Rates'!$C$7,2)</f>
        <v>0</v>
      </c>
      <c r="K210" s="53"/>
      <c r="L210" s="52">
        <f>ROUND(L196*'KYAW Rates'!$C$7,2)</f>
        <v>17.55</v>
      </c>
      <c r="M210" s="52">
        <f>ROUND(M196*'KYAW Rates'!$C$7,2)</f>
        <v>17.55</v>
      </c>
      <c r="N210" s="52">
        <f>ROUND(N196*'KYAW Rates'!$C$7,2)</f>
        <v>17.55</v>
      </c>
      <c r="O210" s="52">
        <f>ROUND(O196*'KYAW Rates'!$C$7,2)</f>
        <v>17.55</v>
      </c>
      <c r="P210" s="52">
        <f>ROUND(P196*'KYAW Rates'!$C$7,2)</f>
        <v>17.55</v>
      </c>
      <c r="Q210" s="52">
        <f>ROUND(Q196*'KYAW Rates'!$C$7,2)</f>
        <v>17.55</v>
      </c>
      <c r="R210" s="52">
        <f>ROUND(R196*'KYAW Rates'!$C$7,2)</f>
        <v>17.55</v>
      </c>
      <c r="S210" s="52">
        <f>ROUND(S196*'KYAW Rates'!$C$7,2)</f>
        <v>17.55</v>
      </c>
      <c r="T210" s="52">
        <f>ROUND(T196*'KYAW Rates'!$C$7,2)</f>
        <v>17.55</v>
      </c>
      <c r="U210" s="52">
        <f>ROUND(U196*'KYAW Rates'!$C$7,2)</f>
        <v>17.55</v>
      </c>
      <c r="V210" s="52">
        <f>ROUND(V196*'KYAW Rates'!$C$7,2)</f>
        <v>17.55</v>
      </c>
      <c r="W210" s="52">
        <f>ROUND(W196*'KYAW Rates'!$C$7,2)</f>
        <v>17.55</v>
      </c>
      <c r="X210" s="130">
        <f>ROUND(X196*'KYAW Rates'!$C$7,2)</f>
        <v>17.55</v>
      </c>
      <c r="Y210" s="130">
        <f>ROUND(Y196*'KYAW Rates'!$C$7,2)</f>
        <v>0</v>
      </c>
      <c r="Z210" s="52">
        <f>ROUND(Z196*'KYAW Rates'!$C$7,2)</f>
        <v>0</v>
      </c>
      <c r="AA210" s="52">
        <f>ROUND(AA196*'KYAW Rates'!$C$7,2)</f>
        <v>0</v>
      </c>
      <c r="AB210" s="52">
        <f>ROUND(AB196*'KYAW Rates'!$C$7,2)</f>
        <v>0</v>
      </c>
      <c r="AC210" s="52">
        <f>ROUND(AC196*'KYAW Rates'!$C$7,2)</f>
        <v>0</v>
      </c>
      <c r="AD210" s="52">
        <f>ROUND(AD196*'KYAW Rates'!$C$7,2)</f>
        <v>0</v>
      </c>
      <c r="AE210" s="52">
        <f>ROUND(AE196*'KYAW Rates'!$C$7,2)</f>
        <v>0</v>
      </c>
      <c r="AF210" s="52">
        <f>ROUND(AF196*'KYAW Rates'!$C$7,2)</f>
        <v>0</v>
      </c>
      <c r="AG210" s="52">
        <f>ROUND(AG196*'KYAW Rates'!$C$7,2)</f>
        <v>0</v>
      </c>
      <c r="AH210" s="52">
        <f>ROUND(AH196*'KYAW Rates'!$C$7,2)</f>
        <v>0</v>
      </c>
      <c r="AI210" s="52">
        <f>ROUND(AI196*'KYAW Rates'!$C$7,2)</f>
        <v>0</v>
      </c>
      <c r="AJ210" s="52">
        <f>ROUND(AJ196*'KYAW Rates'!$C$7,2)</f>
        <v>0</v>
      </c>
      <c r="AK210" s="52">
        <f>ROUND(AK196*'KYAW Rates'!$C$7,2)</f>
        <v>0</v>
      </c>
      <c r="AL210" s="52">
        <f>ROUND(AL196*'KYAW Rates'!$C$7,2)</f>
        <v>0</v>
      </c>
      <c r="AM210" s="52">
        <f>ROUND(AM196*'KYAW Rates'!$C$7,2)</f>
        <v>0</v>
      </c>
      <c r="AN210" s="52">
        <f>ROUND(AN196*'KYAW Rates'!$C$7,2)</f>
        <v>0</v>
      </c>
      <c r="AO210" s="52">
        <f>ROUND(AO196*'KYAW Rates'!$C$7,2)</f>
        <v>0</v>
      </c>
      <c r="AP210" s="52">
        <f>ROUND(AP196*'KYAW Rates'!$C$7,2)</f>
        <v>0</v>
      </c>
      <c r="AQ210" s="52">
        <f>ROUND(AQ196*'KYAW Rates'!$C$7,2)</f>
        <v>0</v>
      </c>
      <c r="AR210" s="52">
        <f>ROUND(AR196*'KYAW Rates'!$C$7,2)</f>
        <v>0</v>
      </c>
      <c r="AS210" s="52">
        <f>ROUND(AS196*'KYAW Rates'!$C$7,2)</f>
        <v>0</v>
      </c>
      <c r="AT210" s="52">
        <f>ROUND(AT196*'KYAW Rates'!$C$7,2)</f>
        <v>0</v>
      </c>
      <c r="AU210" s="52">
        <f>ROUND(AU196*'KYAW Rates'!$C$7,2)</f>
        <v>0</v>
      </c>
    </row>
    <row r="211" spans="2:47" x14ac:dyDescent="0.25">
      <c r="B211" t="s">
        <v>30</v>
      </c>
      <c r="C211" s="49">
        <f t="shared" ref="C211:C218" si="349">SUM(L211:W211)</f>
        <v>0</v>
      </c>
      <c r="D211" s="52">
        <f t="shared" si="345"/>
        <v>0</v>
      </c>
      <c r="E211" s="49">
        <f t="shared" si="346"/>
        <v>0</v>
      </c>
      <c r="F211" s="49">
        <f t="shared" si="347"/>
        <v>0</v>
      </c>
      <c r="G211" s="49">
        <f t="shared" si="348"/>
        <v>0</v>
      </c>
      <c r="H211" s="49">
        <f>ROUND(H197*'KYAW Rates'!$C$8,2)</f>
        <v>0</v>
      </c>
      <c r="I211" s="49">
        <f>ROUND(I197*'KYAW Rates'!$C$8,2)</f>
        <v>0</v>
      </c>
      <c r="J211" s="49">
        <f>ROUND(J197*'KYAW Rates'!$C$8,2)</f>
        <v>0</v>
      </c>
      <c r="K211" s="49"/>
      <c r="L211" s="54">
        <f>ROUND(L197*'KYAW Rates'!$C$8,2)</f>
        <v>0</v>
      </c>
      <c r="M211" s="54">
        <f>ROUND(M197*'KYAW Rates'!$C$8,2)</f>
        <v>0</v>
      </c>
      <c r="N211" s="54">
        <f>ROUND(N197*'KYAW Rates'!$C$8,2)</f>
        <v>0</v>
      </c>
      <c r="O211" s="54">
        <f>ROUND(O197*'KYAW Rates'!$C$8,2)</f>
        <v>0</v>
      </c>
      <c r="P211" s="54">
        <f>ROUND(P197*'KYAW Rates'!$C$8,2)</f>
        <v>0</v>
      </c>
      <c r="Q211" s="54">
        <f>ROUND(Q197*'KYAW Rates'!$C$8,2)</f>
        <v>0</v>
      </c>
      <c r="R211" s="54">
        <f>ROUND(R197*'KYAW Rates'!$C$8,2)</f>
        <v>0</v>
      </c>
      <c r="S211" s="54">
        <f>ROUND(S197*'KYAW Rates'!$C$8,2)</f>
        <v>0</v>
      </c>
      <c r="T211" s="54">
        <f>ROUND(T197*'KYAW Rates'!$C$8,2)</f>
        <v>0</v>
      </c>
      <c r="U211" s="54">
        <f>ROUND(U197*'KYAW Rates'!$C$8,2)</f>
        <v>0</v>
      </c>
      <c r="V211" s="54">
        <f>ROUND(V197*'KYAW Rates'!$C$8,2)</f>
        <v>0</v>
      </c>
      <c r="W211" s="54">
        <f>ROUND(W197*'KYAW Rates'!$C$8,2)</f>
        <v>0</v>
      </c>
      <c r="X211" s="131">
        <f>ROUND(X197*'KYAW Rates'!$C$8,2)</f>
        <v>0</v>
      </c>
      <c r="Y211" s="131">
        <f>ROUND(Y197*'KYAW Rates'!$C$8,2)</f>
        <v>0</v>
      </c>
      <c r="Z211" s="54">
        <f>ROUND(Z197*'KYAW Rates'!$C$8,2)</f>
        <v>0</v>
      </c>
      <c r="AA211" s="54">
        <f>ROUND(AA197*'KYAW Rates'!$C$8,2)</f>
        <v>0</v>
      </c>
      <c r="AB211" s="54">
        <f>ROUND(AB197*'KYAW Rates'!$C$8,2)</f>
        <v>0</v>
      </c>
      <c r="AC211" s="54">
        <f>ROUND(AC197*'KYAW Rates'!$C$8,2)</f>
        <v>0</v>
      </c>
      <c r="AD211" s="54">
        <f>ROUND(AD197*'KYAW Rates'!$C$8,2)</f>
        <v>0</v>
      </c>
      <c r="AE211" s="54">
        <f>ROUND(AE197*'KYAW Rates'!$C$8,2)</f>
        <v>0</v>
      </c>
      <c r="AF211" s="54">
        <f>ROUND(AF197*'KYAW Rates'!$C$8,2)</f>
        <v>0</v>
      </c>
      <c r="AG211" s="54">
        <f>ROUND(AG197*'KYAW Rates'!$C$8,2)</f>
        <v>0</v>
      </c>
      <c r="AH211" s="54">
        <f>ROUND(AH197*'KYAW Rates'!$C$8,2)</f>
        <v>0</v>
      </c>
      <c r="AI211" s="54">
        <f>ROUND(AI197*'KYAW Rates'!$C$8,2)</f>
        <v>0</v>
      </c>
      <c r="AJ211" s="54">
        <f>ROUND(AJ197*'KYAW Rates'!$C$8,2)</f>
        <v>0</v>
      </c>
      <c r="AK211" s="54">
        <f>ROUND(AK197*'KYAW Rates'!$C$8,2)</f>
        <v>0</v>
      </c>
      <c r="AL211" s="54">
        <f>ROUND(AL197*'KYAW Rates'!$C$8,2)</f>
        <v>0</v>
      </c>
      <c r="AM211" s="54">
        <f>ROUND(AM197*'KYAW Rates'!$C$8,2)</f>
        <v>0</v>
      </c>
      <c r="AN211" s="54">
        <f>ROUND(AN197*'KYAW Rates'!$C$8,2)</f>
        <v>0</v>
      </c>
      <c r="AO211" s="54">
        <f>ROUND(AO197*'KYAW Rates'!$C$8,2)</f>
        <v>0</v>
      </c>
      <c r="AP211" s="54">
        <f>ROUND(AP197*'KYAW Rates'!$C$8,2)</f>
        <v>0</v>
      </c>
      <c r="AQ211" s="54">
        <f>ROUND(AQ197*'KYAW Rates'!$C$8,2)</f>
        <v>0</v>
      </c>
      <c r="AR211" s="54">
        <f>ROUND(AR197*'KYAW Rates'!$C$8,2)</f>
        <v>0</v>
      </c>
      <c r="AS211" s="54">
        <f>ROUND(AS197*'KYAW Rates'!$C$8,2)</f>
        <v>0</v>
      </c>
      <c r="AT211" s="54">
        <f>ROUND(AT197*'KYAW Rates'!$C$8,2)</f>
        <v>0</v>
      </c>
      <c r="AU211" s="54">
        <f>ROUND(AU197*'KYAW Rates'!$C$8,2)</f>
        <v>0</v>
      </c>
    </row>
    <row r="212" spans="2:47" x14ac:dyDescent="0.25">
      <c r="B212" t="s">
        <v>31</v>
      </c>
      <c r="C212" s="49">
        <f t="shared" si="349"/>
        <v>0</v>
      </c>
      <c r="D212" s="52">
        <f t="shared" si="345"/>
        <v>0</v>
      </c>
      <c r="E212" s="49">
        <f t="shared" si="346"/>
        <v>0</v>
      </c>
      <c r="F212" s="49">
        <f t="shared" si="347"/>
        <v>0</v>
      </c>
      <c r="G212" s="49">
        <f t="shared" si="348"/>
        <v>0</v>
      </c>
      <c r="H212" s="49">
        <f>ROUND(H198*'KYAW Rates'!$C$9,2)</f>
        <v>0</v>
      </c>
      <c r="I212" s="49">
        <f>ROUND(I198*'KYAW Rates'!$C$9,2)</f>
        <v>0</v>
      </c>
      <c r="J212" s="49">
        <f>ROUND(J198*'KYAW Rates'!$C$9,2)</f>
        <v>0</v>
      </c>
      <c r="K212" s="49"/>
      <c r="L212" s="54">
        <f>ROUND(L198*'KYAW Rates'!$C$9,2)</f>
        <v>0</v>
      </c>
      <c r="M212" s="54">
        <f>ROUND(M198*'KYAW Rates'!$C$9,2)</f>
        <v>0</v>
      </c>
      <c r="N212" s="54">
        <f>ROUND(N198*'KYAW Rates'!$C$9,2)</f>
        <v>0</v>
      </c>
      <c r="O212" s="54">
        <f>ROUND(O198*'KYAW Rates'!$C$9,2)</f>
        <v>0</v>
      </c>
      <c r="P212" s="54">
        <f>ROUND(P198*'KYAW Rates'!$C$9,2)</f>
        <v>0</v>
      </c>
      <c r="Q212" s="54">
        <f>ROUND(Q198*'KYAW Rates'!$C$9,2)</f>
        <v>0</v>
      </c>
      <c r="R212" s="54">
        <f>ROUND(R198*'KYAW Rates'!$C$9,2)</f>
        <v>0</v>
      </c>
      <c r="S212" s="54">
        <f>ROUND(S198*'KYAW Rates'!$C$9,2)</f>
        <v>0</v>
      </c>
      <c r="T212" s="54">
        <f>ROUND(T198*'KYAW Rates'!$C$9,2)</f>
        <v>0</v>
      </c>
      <c r="U212" s="54">
        <f>ROUND(U198*'KYAW Rates'!$C$9,2)</f>
        <v>0</v>
      </c>
      <c r="V212" s="54">
        <f>ROUND(V198*'KYAW Rates'!$C$9,2)</f>
        <v>0</v>
      </c>
      <c r="W212" s="54">
        <f>ROUND(W198*'KYAW Rates'!$C$9,2)</f>
        <v>0</v>
      </c>
      <c r="X212" s="131">
        <f>ROUND(X198*'KYAW Rates'!$C$9,2)</f>
        <v>0</v>
      </c>
      <c r="Y212" s="131">
        <f>ROUND(Y198*'KYAW Rates'!$C$9,2)</f>
        <v>0</v>
      </c>
      <c r="Z212" s="54">
        <f>ROUND(Z198*'KYAW Rates'!$C$9,2)</f>
        <v>0</v>
      </c>
      <c r="AA212" s="54">
        <f>ROUND(AA198*'KYAW Rates'!$C$9,2)</f>
        <v>0</v>
      </c>
      <c r="AB212" s="54">
        <f>ROUND(AB198*'KYAW Rates'!$C$9,2)</f>
        <v>0</v>
      </c>
      <c r="AC212" s="54">
        <f>ROUND(AC198*'KYAW Rates'!$C$9,2)</f>
        <v>0</v>
      </c>
      <c r="AD212" s="54">
        <f>ROUND(AD198*'KYAW Rates'!$C$9,2)</f>
        <v>0</v>
      </c>
      <c r="AE212" s="54">
        <f>ROUND(AE198*'KYAW Rates'!$C$9,2)</f>
        <v>0</v>
      </c>
      <c r="AF212" s="54">
        <f>ROUND(AF198*'KYAW Rates'!$C$9,2)</f>
        <v>0</v>
      </c>
      <c r="AG212" s="54">
        <f>ROUND(AG198*'KYAW Rates'!$C$9,2)</f>
        <v>0</v>
      </c>
      <c r="AH212" s="54">
        <f>ROUND(AH198*'KYAW Rates'!$C$9,2)</f>
        <v>0</v>
      </c>
      <c r="AI212" s="54">
        <f>ROUND(AI198*'KYAW Rates'!$C$9,2)</f>
        <v>0</v>
      </c>
      <c r="AJ212" s="54">
        <f>ROUND(AJ198*'KYAW Rates'!$C$9,2)</f>
        <v>0</v>
      </c>
      <c r="AK212" s="54">
        <f>ROUND(AK198*'KYAW Rates'!$C$9,2)</f>
        <v>0</v>
      </c>
      <c r="AL212" s="54">
        <f>ROUND(AL198*'KYAW Rates'!$C$9,2)</f>
        <v>0</v>
      </c>
      <c r="AM212" s="54">
        <f>ROUND(AM198*'KYAW Rates'!$C$9,2)</f>
        <v>0</v>
      </c>
      <c r="AN212" s="54">
        <f>ROUND(AN198*'KYAW Rates'!$C$9,2)</f>
        <v>0</v>
      </c>
      <c r="AO212" s="54">
        <f>ROUND(AO198*'KYAW Rates'!$C$9,2)</f>
        <v>0</v>
      </c>
      <c r="AP212" s="54">
        <f>ROUND(AP198*'KYAW Rates'!$C$9,2)</f>
        <v>0</v>
      </c>
      <c r="AQ212" s="54">
        <f>ROUND(AQ198*'KYAW Rates'!$C$9,2)</f>
        <v>0</v>
      </c>
      <c r="AR212" s="54">
        <f>ROUND(AR198*'KYAW Rates'!$C$9,2)</f>
        <v>0</v>
      </c>
      <c r="AS212" s="54">
        <f>ROUND(AS198*'KYAW Rates'!$C$9,2)</f>
        <v>0</v>
      </c>
      <c r="AT212" s="54">
        <f>ROUND(AT198*'KYAW Rates'!$C$9,2)</f>
        <v>0</v>
      </c>
      <c r="AU212" s="54">
        <f>ROUND(AU198*'KYAW Rates'!$C$9,2)</f>
        <v>0</v>
      </c>
    </row>
    <row r="213" spans="2:47" x14ac:dyDescent="0.25">
      <c r="B213" t="s">
        <v>32</v>
      </c>
      <c r="C213" s="49">
        <f t="shared" si="349"/>
        <v>1047.5999999999997</v>
      </c>
      <c r="D213" s="52">
        <f t="shared" si="345"/>
        <v>1047.5999999999997</v>
      </c>
      <c r="E213" s="49">
        <f t="shared" si="346"/>
        <v>1047.5999999999997</v>
      </c>
      <c r="F213" s="49">
        <f t="shared" si="347"/>
        <v>1047.5999999999997</v>
      </c>
      <c r="G213" s="49">
        <f t="shared" si="348"/>
        <v>1047.5999999999997</v>
      </c>
      <c r="H213" s="49">
        <f>ROUND(H199*'KYAW Rates'!$C$10,2)</f>
        <v>1047.5999999999999</v>
      </c>
      <c r="I213" s="49">
        <f>ROUND(I199*'KYAW Rates'!$C$10,2)</f>
        <v>1047.5999999999999</v>
      </c>
      <c r="J213" s="49">
        <f>ROUND(J199*'KYAW Rates'!$C$10,2)</f>
        <v>1047.5999999999999</v>
      </c>
      <c r="K213" s="49"/>
      <c r="L213" s="54">
        <f>ROUND(L199*'KYAW Rates'!$C$10,2)</f>
        <v>87.3</v>
      </c>
      <c r="M213" s="54">
        <f>ROUND(M199*'KYAW Rates'!$C$10,2)</f>
        <v>87.3</v>
      </c>
      <c r="N213" s="54">
        <f>ROUND(N199*'KYAW Rates'!$C$10,2)</f>
        <v>87.3</v>
      </c>
      <c r="O213" s="54">
        <f>ROUND(O199*'KYAW Rates'!$C$10,2)</f>
        <v>87.3</v>
      </c>
      <c r="P213" s="54">
        <f>ROUND(P199*'KYAW Rates'!$C$10,2)</f>
        <v>87.3</v>
      </c>
      <c r="Q213" s="54">
        <f>ROUND(Q199*'KYAW Rates'!$C$10,2)</f>
        <v>87.3</v>
      </c>
      <c r="R213" s="54">
        <f>ROUND(R199*'KYAW Rates'!$C$10,2)</f>
        <v>87.3</v>
      </c>
      <c r="S213" s="54">
        <f>ROUND(S199*'KYAW Rates'!$C$10,2)</f>
        <v>87.3</v>
      </c>
      <c r="T213" s="54">
        <f>ROUND(T199*'KYAW Rates'!$C$10,2)</f>
        <v>87.3</v>
      </c>
      <c r="U213" s="54">
        <f>ROUND(U199*'KYAW Rates'!$C$10,2)</f>
        <v>87.3</v>
      </c>
      <c r="V213" s="54">
        <f>ROUND(V199*'KYAW Rates'!$C$10,2)</f>
        <v>87.3</v>
      </c>
      <c r="W213" s="54">
        <f>ROUND(W199*'KYAW Rates'!$C$10,2)</f>
        <v>87.3</v>
      </c>
      <c r="X213" s="131">
        <f>ROUND(X199*'KYAW Rates'!$C$10,2)</f>
        <v>87.3</v>
      </c>
      <c r="Y213" s="131">
        <f>ROUND(Y199*'KYAW Rates'!$C$10,2)</f>
        <v>87.3</v>
      </c>
      <c r="Z213" s="54">
        <f>ROUND(Z199*'KYAW Rates'!$C$10,2)</f>
        <v>87.3</v>
      </c>
      <c r="AA213" s="54">
        <f>ROUND(AA199*'KYAW Rates'!$C$10,2)</f>
        <v>87.3</v>
      </c>
      <c r="AB213" s="54">
        <f>ROUND(AB199*'KYAW Rates'!$C$10,2)</f>
        <v>87.3</v>
      </c>
      <c r="AC213" s="54">
        <f>ROUND(AC199*'KYAW Rates'!$C$10,2)</f>
        <v>87.3</v>
      </c>
      <c r="AD213" s="54">
        <f>ROUND(AD199*'KYAW Rates'!$C$10,2)</f>
        <v>87.3</v>
      </c>
      <c r="AE213" s="54">
        <f>ROUND(AE199*'KYAW Rates'!$C$10,2)</f>
        <v>87.3</v>
      </c>
      <c r="AF213" s="54">
        <f>ROUND(AF199*'KYAW Rates'!$C$10,2)</f>
        <v>87.3</v>
      </c>
      <c r="AG213" s="54">
        <f>ROUND(AG199*'KYAW Rates'!$C$10,2)</f>
        <v>87.3</v>
      </c>
      <c r="AH213" s="54">
        <f>ROUND(AH199*'KYAW Rates'!$C$10,2)</f>
        <v>87.3</v>
      </c>
      <c r="AI213" s="54">
        <f>ROUND(AI199*'KYAW Rates'!$C$10,2)</f>
        <v>87.3</v>
      </c>
      <c r="AJ213" s="54">
        <f>ROUND(AJ199*'KYAW Rates'!$C$10,2)</f>
        <v>87.3</v>
      </c>
      <c r="AK213" s="54">
        <f>ROUND(AK199*'KYAW Rates'!$C$10,2)</f>
        <v>87.3</v>
      </c>
      <c r="AL213" s="54">
        <f>ROUND(AL199*'KYAW Rates'!$C$10,2)</f>
        <v>87.3</v>
      </c>
      <c r="AM213" s="54">
        <f>ROUND(AM199*'KYAW Rates'!$C$10,2)</f>
        <v>87.3</v>
      </c>
      <c r="AN213" s="54">
        <f>ROUND(AN199*'KYAW Rates'!$C$10,2)</f>
        <v>87.3</v>
      </c>
      <c r="AO213" s="54">
        <f>ROUND(AO199*'KYAW Rates'!$C$10,2)</f>
        <v>87.3</v>
      </c>
      <c r="AP213" s="54">
        <f>ROUND(AP199*'KYAW Rates'!$C$10,2)</f>
        <v>87.3</v>
      </c>
      <c r="AQ213" s="54">
        <f>ROUND(AQ199*'KYAW Rates'!$C$10,2)</f>
        <v>87.3</v>
      </c>
      <c r="AR213" s="54">
        <f>ROUND(AR199*'KYAW Rates'!$C$10,2)</f>
        <v>87.3</v>
      </c>
      <c r="AS213" s="54">
        <f>ROUND(AS199*'KYAW Rates'!$C$10,2)</f>
        <v>87.3</v>
      </c>
      <c r="AT213" s="54">
        <f>ROUND(AT199*'KYAW Rates'!$C$10,2)</f>
        <v>87.3</v>
      </c>
      <c r="AU213" s="54">
        <f>ROUND(AU199*'KYAW Rates'!$C$10,2)</f>
        <v>87.3</v>
      </c>
    </row>
    <row r="214" spans="2:47" x14ac:dyDescent="0.25">
      <c r="B214" t="s">
        <v>33</v>
      </c>
      <c r="C214" s="49">
        <f t="shared" si="349"/>
        <v>9221.6</v>
      </c>
      <c r="D214" s="52">
        <f t="shared" si="345"/>
        <v>8383.4</v>
      </c>
      <c r="E214" s="49">
        <f t="shared" si="346"/>
        <v>8382</v>
      </c>
      <c r="F214" s="49">
        <f t="shared" si="347"/>
        <v>8382</v>
      </c>
      <c r="G214" s="49">
        <f t="shared" si="348"/>
        <v>8382</v>
      </c>
      <c r="H214" s="49">
        <f>ROUND(H200*'KYAW Rates'!$C$11,2)</f>
        <v>8382</v>
      </c>
      <c r="I214" s="49">
        <f>ROUND(I200*'KYAW Rates'!$C$11,2)</f>
        <v>8382</v>
      </c>
      <c r="J214" s="49">
        <f>ROUND(J200*'KYAW Rates'!$C$11,2)</f>
        <v>8382</v>
      </c>
      <c r="K214" s="49"/>
      <c r="L214" s="54">
        <f>ROUND(L200*'KYAW Rates'!$C$11,2)</f>
        <v>838.2</v>
      </c>
      <c r="M214" s="54">
        <f>ROUND(M200*'KYAW Rates'!$C$11,2)</f>
        <v>698.5</v>
      </c>
      <c r="N214" s="54">
        <f>ROUND(N200*'KYAW Rates'!$C$11,2)</f>
        <v>977.9</v>
      </c>
      <c r="O214" s="54">
        <f>ROUND(O200*'KYAW Rates'!$C$11,2)</f>
        <v>838.2</v>
      </c>
      <c r="P214" s="54">
        <f>ROUND(P200*'KYAW Rates'!$C$11,2)</f>
        <v>838.2</v>
      </c>
      <c r="Q214" s="54">
        <f>ROUND(Q200*'KYAW Rates'!$C$11,2)</f>
        <v>838.2</v>
      </c>
      <c r="R214" s="54">
        <f>ROUND(R200*'KYAW Rates'!$C$11,2)</f>
        <v>698.5</v>
      </c>
      <c r="S214" s="54">
        <f>ROUND(S200*'KYAW Rates'!$C$11,2)</f>
        <v>698.5</v>
      </c>
      <c r="T214" s="54">
        <f>ROUND(T200*'KYAW Rates'!$C$11,2)</f>
        <v>698.5</v>
      </c>
      <c r="U214" s="54">
        <f>ROUND(U200*'KYAW Rates'!$C$11,2)</f>
        <v>698.5</v>
      </c>
      <c r="V214" s="54">
        <f>ROUND(V200*'KYAW Rates'!$C$11,2)</f>
        <v>560.20000000000005</v>
      </c>
      <c r="W214" s="54">
        <f>ROUND(W200*'KYAW Rates'!$C$11,2)</f>
        <v>838.2</v>
      </c>
      <c r="X214" s="131">
        <f>ROUND(X200*'KYAW Rates'!$C$11,2)</f>
        <v>558.79999999999995</v>
      </c>
      <c r="Y214" s="131">
        <f>ROUND(Y200*'KYAW Rates'!$C$11,2)</f>
        <v>838.2</v>
      </c>
      <c r="Z214" s="54">
        <f>ROUND(Z200*'KYAW Rates'!$C$11,2)</f>
        <v>698.5</v>
      </c>
      <c r="AA214" s="54">
        <f>ROUND(AA200*'KYAW Rates'!$C$11,2)</f>
        <v>698.5</v>
      </c>
      <c r="AB214" s="54">
        <f>ROUND(AB200*'KYAW Rates'!$C$11,2)</f>
        <v>698.5</v>
      </c>
      <c r="AC214" s="54">
        <f>ROUND(AC200*'KYAW Rates'!$C$11,2)</f>
        <v>698.5</v>
      </c>
      <c r="AD214" s="54">
        <f>ROUND(AD200*'KYAW Rates'!$C$11,2)</f>
        <v>698.5</v>
      </c>
      <c r="AE214" s="54">
        <f>ROUND(AE200*'KYAW Rates'!$C$11,2)</f>
        <v>698.5</v>
      </c>
      <c r="AF214" s="54">
        <f>ROUND(AF200*'KYAW Rates'!$C$11,2)</f>
        <v>698.5</v>
      </c>
      <c r="AG214" s="54">
        <f>ROUND(AG200*'KYAW Rates'!$C$11,2)</f>
        <v>698.5</v>
      </c>
      <c r="AH214" s="54">
        <f>ROUND(AH200*'KYAW Rates'!$C$11,2)</f>
        <v>698.5</v>
      </c>
      <c r="AI214" s="54">
        <f>ROUND(AI200*'KYAW Rates'!$C$11,2)</f>
        <v>698.5</v>
      </c>
      <c r="AJ214" s="54">
        <f>ROUND(AJ200*'KYAW Rates'!$C$11,2)</f>
        <v>698.5</v>
      </c>
      <c r="AK214" s="54">
        <f>ROUND(AK200*'KYAW Rates'!$C$11,2)</f>
        <v>698.5</v>
      </c>
      <c r="AL214" s="54">
        <f>ROUND(AL200*'KYAW Rates'!$C$11,2)</f>
        <v>698.5</v>
      </c>
      <c r="AM214" s="54">
        <f>ROUND(AM200*'KYAW Rates'!$C$11,2)</f>
        <v>698.5</v>
      </c>
      <c r="AN214" s="54">
        <f>ROUND(AN200*'KYAW Rates'!$C$11,2)</f>
        <v>698.5</v>
      </c>
      <c r="AO214" s="54">
        <f>ROUND(AO200*'KYAW Rates'!$C$11,2)</f>
        <v>698.5</v>
      </c>
      <c r="AP214" s="54">
        <f>ROUND(AP200*'KYAW Rates'!$C$11,2)</f>
        <v>698.5</v>
      </c>
      <c r="AQ214" s="54">
        <f>ROUND(AQ200*'KYAW Rates'!$C$11,2)</f>
        <v>698.5</v>
      </c>
      <c r="AR214" s="54">
        <f>ROUND(AR200*'KYAW Rates'!$C$11,2)</f>
        <v>698.5</v>
      </c>
      <c r="AS214" s="54">
        <f>ROUND(AS200*'KYAW Rates'!$C$11,2)</f>
        <v>698.5</v>
      </c>
      <c r="AT214" s="54">
        <f>ROUND(AT200*'KYAW Rates'!$C$11,2)</f>
        <v>698.5</v>
      </c>
      <c r="AU214" s="54">
        <f>ROUND(AU200*'KYAW Rates'!$C$11,2)</f>
        <v>698.5</v>
      </c>
    </row>
    <row r="215" spans="2:47" x14ac:dyDescent="0.25">
      <c r="B215" t="s">
        <v>34</v>
      </c>
      <c r="C215" s="49">
        <f t="shared" si="349"/>
        <v>3142.8000000000006</v>
      </c>
      <c r="D215" s="52">
        <f t="shared" si="345"/>
        <v>3142.8000000000006</v>
      </c>
      <c r="E215" s="49">
        <f t="shared" si="346"/>
        <v>3142.8000000000006</v>
      </c>
      <c r="F215" s="49">
        <f t="shared" si="347"/>
        <v>3142.8000000000006</v>
      </c>
      <c r="G215" s="49">
        <f t="shared" si="348"/>
        <v>3142.8000000000006</v>
      </c>
      <c r="H215" s="49">
        <f>ROUND(H201*'KYAW Rates'!$C$12,2)</f>
        <v>3142.8</v>
      </c>
      <c r="I215" s="49">
        <f>ROUND(I201*'KYAW Rates'!$C$12,2)</f>
        <v>3142.8</v>
      </c>
      <c r="J215" s="49">
        <f>ROUND(J201*'KYAW Rates'!$C$12,2)</f>
        <v>3142.8</v>
      </c>
      <c r="K215" s="49"/>
      <c r="L215" s="54">
        <f>ROUND(L201*'KYAW Rates'!$C$12,2)</f>
        <v>261.89999999999998</v>
      </c>
      <c r="M215" s="54">
        <f>ROUND(M201*'KYAW Rates'!$C$12,2)</f>
        <v>261.89999999999998</v>
      </c>
      <c r="N215" s="54">
        <f>ROUND(N201*'KYAW Rates'!$C$12,2)</f>
        <v>261.89999999999998</v>
      </c>
      <c r="O215" s="54">
        <f>ROUND(O201*'KYAW Rates'!$C$12,2)</f>
        <v>261.89999999999998</v>
      </c>
      <c r="P215" s="54">
        <f>ROUND(P201*'KYAW Rates'!$C$12,2)</f>
        <v>261.89999999999998</v>
      </c>
      <c r="Q215" s="54">
        <f>ROUND(Q201*'KYAW Rates'!$C$12,2)</f>
        <v>261.89999999999998</v>
      </c>
      <c r="R215" s="54">
        <f>ROUND(R201*'KYAW Rates'!$C$12,2)</f>
        <v>261.89999999999998</v>
      </c>
      <c r="S215" s="54">
        <f>ROUND(S201*'KYAW Rates'!$C$12,2)</f>
        <v>261.89999999999998</v>
      </c>
      <c r="T215" s="54">
        <f>ROUND(T201*'KYAW Rates'!$C$12,2)</f>
        <v>261.89999999999998</v>
      </c>
      <c r="U215" s="54">
        <f>ROUND(U201*'KYAW Rates'!$C$12,2)</f>
        <v>261.89999999999998</v>
      </c>
      <c r="V215" s="54">
        <f>ROUND(V201*'KYAW Rates'!$C$12,2)</f>
        <v>261.89999999999998</v>
      </c>
      <c r="W215" s="54">
        <f>ROUND(W201*'KYAW Rates'!$C$12,2)</f>
        <v>261.89999999999998</v>
      </c>
      <c r="X215" s="131">
        <f>ROUND(X201*'KYAW Rates'!$C$12,2)</f>
        <v>261.89999999999998</v>
      </c>
      <c r="Y215" s="131">
        <f>ROUND(Y201*'KYAW Rates'!$C$12,2)</f>
        <v>261.89999999999998</v>
      </c>
      <c r="Z215" s="54">
        <f>ROUND(Z201*'KYAW Rates'!$C$12,2)</f>
        <v>261.89999999999998</v>
      </c>
      <c r="AA215" s="54">
        <f>ROUND(AA201*'KYAW Rates'!$C$12,2)</f>
        <v>261.89999999999998</v>
      </c>
      <c r="AB215" s="54">
        <f>ROUND(AB201*'KYAW Rates'!$C$12,2)</f>
        <v>261.89999999999998</v>
      </c>
      <c r="AC215" s="54">
        <f>ROUND(AC201*'KYAW Rates'!$C$12,2)</f>
        <v>261.89999999999998</v>
      </c>
      <c r="AD215" s="54">
        <f>ROUND(AD201*'KYAW Rates'!$C$12,2)</f>
        <v>261.89999999999998</v>
      </c>
      <c r="AE215" s="54">
        <f>ROUND(AE201*'KYAW Rates'!$C$12,2)</f>
        <v>261.89999999999998</v>
      </c>
      <c r="AF215" s="54">
        <f>ROUND(AF201*'KYAW Rates'!$C$12,2)</f>
        <v>261.89999999999998</v>
      </c>
      <c r="AG215" s="54">
        <f>ROUND(AG201*'KYAW Rates'!$C$12,2)</f>
        <v>261.89999999999998</v>
      </c>
      <c r="AH215" s="54">
        <f>ROUND(AH201*'KYAW Rates'!$C$12,2)</f>
        <v>261.89999999999998</v>
      </c>
      <c r="AI215" s="54">
        <f>ROUND(AI201*'KYAW Rates'!$C$12,2)</f>
        <v>261.89999999999998</v>
      </c>
      <c r="AJ215" s="54">
        <f>ROUND(AJ201*'KYAW Rates'!$C$12,2)</f>
        <v>261.89999999999998</v>
      </c>
      <c r="AK215" s="54">
        <f>ROUND(AK201*'KYAW Rates'!$C$12,2)</f>
        <v>261.89999999999998</v>
      </c>
      <c r="AL215" s="54">
        <f>ROUND(AL201*'KYAW Rates'!$C$12,2)</f>
        <v>261.89999999999998</v>
      </c>
      <c r="AM215" s="54">
        <f>ROUND(AM201*'KYAW Rates'!$C$12,2)</f>
        <v>261.89999999999998</v>
      </c>
      <c r="AN215" s="54">
        <f>ROUND(AN201*'KYAW Rates'!$C$12,2)</f>
        <v>261.89999999999998</v>
      </c>
      <c r="AO215" s="54">
        <f>ROUND(AO201*'KYAW Rates'!$C$12,2)</f>
        <v>261.89999999999998</v>
      </c>
      <c r="AP215" s="54">
        <f>ROUND(AP201*'KYAW Rates'!$C$12,2)</f>
        <v>261.89999999999998</v>
      </c>
      <c r="AQ215" s="54">
        <f>ROUND(AQ201*'KYAW Rates'!$C$12,2)</f>
        <v>261.89999999999998</v>
      </c>
      <c r="AR215" s="54">
        <f>ROUND(AR201*'KYAW Rates'!$C$12,2)</f>
        <v>261.89999999999998</v>
      </c>
      <c r="AS215" s="54">
        <f>ROUND(AS201*'KYAW Rates'!$C$12,2)</f>
        <v>261.89999999999998</v>
      </c>
      <c r="AT215" s="54">
        <f>ROUND(AT201*'KYAW Rates'!$C$12,2)</f>
        <v>261.89999999999998</v>
      </c>
      <c r="AU215" s="54">
        <f>ROUND(AU201*'KYAW Rates'!$C$12,2)</f>
        <v>261.89999999999998</v>
      </c>
    </row>
    <row r="216" spans="2:47" x14ac:dyDescent="0.25">
      <c r="B216" t="s">
        <v>35</v>
      </c>
      <c r="C216" s="49">
        <f t="shared" si="349"/>
        <v>39730.6</v>
      </c>
      <c r="D216" s="52">
        <f t="shared" si="345"/>
        <v>37111</v>
      </c>
      <c r="E216" s="49">
        <f t="shared" si="346"/>
        <v>36674.400000000001</v>
      </c>
      <c r="F216" s="49">
        <f t="shared" si="347"/>
        <v>36674.400000000001</v>
      </c>
      <c r="G216" s="49">
        <f t="shared" si="348"/>
        <v>36674.400000000001</v>
      </c>
      <c r="H216" s="49">
        <f>ROUND(H202*'KYAW Rates'!$C$13,2)</f>
        <v>36674.400000000001</v>
      </c>
      <c r="I216" s="49">
        <f>ROUND(I202*'KYAW Rates'!$C$13,2)</f>
        <v>36674.400000000001</v>
      </c>
      <c r="J216" s="49">
        <f>ROUND(J202*'KYAW Rates'!$C$13,2)</f>
        <v>36674.400000000001</v>
      </c>
      <c r="K216" s="49"/>
      <c r="L216" s="54">
        <f>ROUND(L202*'KYAW Rates'!$C$13,2)</f>
        <v>3929.4</v>
      </c>
      <c r="M216" s="54">
        <f>ROUND(M202*'KYAW Rates'!$C$13,2)</f>
        <v>2619.6</v>
      </c>
      <c r="N216" s="54">
        <f>ROUND(N202*'KYAW Rates'!$C$13,2)</f>
        <v>3929.4</v>
      </c>
      <c r="O216" s="54">
        <f>ROUND(O202*'KYAW Rates'!$C$13,2)</f>
        <v>3929.4</v>
      </c>
      <c r="P216" s="54">
        <f>ROUND(P202*'KYAW Rates'!$C$13,2)</f>
        <v>3492.8</v>
      </c>
      <c r="Q216" s="54">
        <f>ROUND(Q202*'KYAW Rates'!$C$13,2)</f>
        <v>3056.2</v>
      </c>
      <c r="R216" s="54">
        <f>ROUND(R202*'KYAW Rates'!$C$13,2)</f>
        <v>3492.8</v>
      </c>
      <c r="S216" s="54">
        <f>ROUND(S202*'KYAW Rates'!$C$13,2)</f>
        <v>2619.6</v>
      </c>
      <c r="T216" s="54">
        <f>ROUND(T202*'KYAW Rates'!$C$13,2)</f>
        <v>3492.8</v>
      </c>
      <c r="U216" s="54">
        <f>ROUND(U202*'KYAW Rates'!$C$13,2)</f>
        <v>3056.2</v>
      </c>
      <c r="V216" s="54">
        <f>ROUND(V202*'KYAW Rates'!$C$13,2)</f>
        <v>2619.6</v>
      </c>
      <c r="W216" s="54">
        <f>ROUND(W202*'KYAW Rates'!$C$13,2)</f>
        <v>3492.8</v>
      </c>
      <c r="X216" s="131">
        <f>ROUND(X202*'KYAW Rates'!$C$13,2)</f>
        <v>2619.6</v>
      </c>
      <c r="Y216" s="131">
        <f>ROUND(Y202*'KYAW Rates'!$C$13,2)</f>
        <v>3492.8</v>
      </c>
      <c r="Z216" s="54">
        <f>ROUND(Z202*'KYAW Rates'!$C$13,2)</f>
        <v>3056.2</v>
      </c>
      <c r="AA216" s="54">
        <f>ROUND(AA202*'KYAW Rates'!$C$13,2)</f>
        <v>3056.2</v>
      </c>
      <c r="AB216" s="54">
        <f>ROUND(AB202*'KYAW Rates'!$C$13,2)</f>
        <v>3056.2</v>
      </c>
      <c r="AC216" s="54">
        <f>ROUND(AC202*'KYAW Rates'!$C$13,2)</f>
        <v>3056.2</v>
      </c>
      <c r="AD216" s="54">
        <f>ROUND(AD202*'KYAW Rates'!$C$13,2)</f>
        <v>3056.2</v>
      </c>
      <c r="AE216" s="54">
        <f>ROUND(AE202*'KYAW Rates'!$C$13,2)</f>
        <v>3056.2</v>
      </c>
      <c r="AF216" s="54">
        <f>ROUND(AF202*'KYAW Rates'!$C$13,2)</f>
        <v>3056.2</v>
      </c>
      <c r="AG216" s="54">
        <f>ROUND(AG202*'KYAW Rates'!$C$13,2)</f>
        <v>3056.2</v>
      </c>
      <c r="AH216" s="54">
        <f>ROUND(AH202*'KYAW Rates'!$C$13,2)</f>
        <v>3056.2</v>
      </c>
      <c r="AI216" s="54">
        <f>ROUND(AI202*'KYAW Rates'!$C$13,2)</f>
        <v>3056.2</v>
      </c>
      <c r="AJ216" s="54">
        <f>ROUND(AJ202*'KYAW Rates'!$C$13,2)</f>
        <v>3056.2</v>
      </c>
      <c r="AK216" s="54">
        <f>ROUND(AK202*'KYAW Rates'!$C$13,2)</f>
        <v>3056.2</v>
      </c>
      <c r="AL216" s="54">
        <f>ROUND(AL202*'KYAW Rates'!$C$13,2)</f>
        <v>3056.2</v>
      </c>
      <c r="AM216" s="54">
        <f>ROUND(AM202*'KYAW Rates'!$C$13,2)</f>
        <v>3056.2</v>
      </c>
      <c r="AN216" s="54">
        <f>ROUND(AN202*'KYAW Rates'!$C$13,2)</f>
        <v>3056.2</v>
      </c>
      <c r="AO216" s="54">
        <f>ROUND(AO202*'KYAW Rates'!$C$13,2)</f>
        <v>3056.2</v>
      </c>
      <c r="AP216" s="54">
        <f>ROUND(AP202*'KYAW Rates'!$C$13,2)</f>
        <v>3056.2</v>
      </c>
      <c r="AQ216" s="54">
        <f>ROUND(AQ202*'KYAW Rates'!$C$13,2)</f>
        <v>3056.2</v>
      </c>
      <c r="AR216" s="54">
        <f>ROUND(AR202*'KYAW Rates'!$C$13,2)</f>
        <v>3056.2</v>
      </c>
      <c r="AS216" s="54">
        <f>ROUND(AS202*'KYAW Rates'!$C$13,2)</f>
        <v>3056.2</v>
      </c>
      <c r="AT216" s="54">
        <f>ROUND(AT202*'KYAW Rates'!$C$13,2)</f>
        <v>3056.2</v>
      </c>
      <c r="AU216" s="54">
        <f>ROUND(AU202*'KYAW Rates'!$C$13,2)</f>
        <v>3056.2</v>
      </c>
    </row>
    <row r="217" spans="2:47" x14ac:dyDescent="0.25">
      <c r="B217" t="s">
        <v>36</v>
      </c>
      <c r="C217" s="49">
        <f t="shared" si="349"/>
        <v>35827.919999999998</v>
      </c>
      <c r="D217" s="52">
        <f t="shared" si="345"/>
        <v>35740.619999999995</v>
      </c>
      <c r="E217" s="49">
        <f t="shared" si="346"/>
        <v>32301</v>
      </c>
      <c r="F217" s="49">
        <f t="shared" si="347"/>
        <v>31428</v>
      </c>
      <c r="G217" s="49">
        <f t="shared" si="348"/>
        <v>31428</v>
      </c>
      <c r="H217" s="49">
        <f>ROUND(H203*'KYAW Rates'!$C$14,2)</f>
        <v>31428</v>
      </c>
      <c r="I217" s="49">
        <f>ROUND(I203*'KYAW Rates'!$C$14,2)</f>
        <v>31428</v>
      </c>
      <c r="J217" s="49">
        <f>ROUND(J203*'KYAW Rates'!$C$14,2)</f>
        <v>31428</v>
      </c>
      <c r="K217" s="49"/>
      <c r="L217" s="54">
        <f>ROUND(L203*'KYAW Rates'!$C$14,2)</f>
        <v>3492</v>
      </c>
      <c r="M217" s="54">
        <f>ROUND(M203*'KYAW Rates'!$C$14,2)</f>
        <v>1746</v>
      </c>
      <c r="N217" s="54">
        <f>ROUND(N203*'KYAW Rates'!$C$14,2)</f>
        <v>2619</v>
      </c>
      <c r="O217" s="54">
        <f>ROUND(O203*'KYAW Rates'!$C$14,2)</f>
        <v>4365</v>
      </c>
      <c r="P217" s="54">
        <f>ROUND(P203*'KYAW Rates'!$C$14,2)</f>
        <v>2619</v>
      </c>
      <c r="Q217" s="54">
        <f>ROUND(Q203*'KYAW Rates'!$C$14,2)</f>
        <v>873</v>
      </c>
      <c r="R217" s="54">
        <f>ROUND(R203*'KYAW Rates'!$C$14,2)</f>
        <v>3492</v>
      </c>
      <c r="S217" s="54">
        <f>ROUND(S203*'KYAW Rates'!$C$14,2)</f>
        <v>2706.3</v>
      </c>
      <c r="T217" s="54">
        <f>ROUND(T203*'KYAW Rates'!$C$14,2)</f>
        <v>5238</v>
      </c>
      <c r="U217" s="54">
        <f>ROUND(U203*'KYAW Rates'!$C$14,2)</f>
        <v>2619</v>
      </c>
      <c r="V217" s="54">
        <f>ROUND(V203*'KYAW Rates'!$C$14,2)</f>
        <v>4312.62</v>
      </c>
      <c r="W217" s="54">
        <f>ROUND(W203*'KYAW Rates'!$C$14,2)</f>
        <v>1746</v>
      </c>
      <c r="X217" s="131">
        <f>ROUND(X203*'KYAW Rates'!$C$14,2)</f>
        <v>3492</v>
      </c>
      <c r="Y217" s="131">
        <f>ROUND(Y203*'KYAW Rates'!$C$14,2)</f>
        <v>2619</v>
      </c>
      <c r="Z217" s="54">
        <f>ROUND(Z203*'KYAW Rates'!$C$14,2)</f>
        <v>2619</v>
      </c>
      <c r="AA217" s="54">
        <f>ROUND(AA203*'KYAW Rates'!$C$14,2)</f>
        <v>2619</v>
      </c>
      <c r="AB217" s="54">
        <f>ROUND(AB203*'KYAW Rates'!$C$14,2)</f>
        <v>2619</v>
      </c>
      <c r="AC217" s="54">
        <f>ROUND(AC203*'KYAW Rates'!$C$14,2)</f>
        <v>2619</v>
      </c>
      <c r="AD217" s="54">
        <f>ROUND(AD203*'KYAW Rates'!$C$14,2)</f>
        <v>2619</v>
      </c>
      <c r="AE217" s="54">
        <f>ROUND(AE203*'KYAW Rates'!$C$14,2)</f>
        <v>2619</v>
      </c>
      <c r="AF217" s="54">
        <f>ROUND(AF203*'KYAW Rates'!$C$14,2)</f>
        <v>2619</v>
      </c>
      <c r="AG217" s="54">
        <f>ROUND(AG203*'KYAW Rates'!$C$14,2)</f>
        <v>2619</v>
      </c>
      <c r="AH217" s="54">
        <f>ROUND(AH203*'KYAW Rates'!$C$14,2)</f>
        <v>2619</v>
      </c>
      <c r="AI217" s="54">
        <f>ROUND(AI203*'KYAW Rates'!$C$14,2)</f>
        <v>2619</v>
      </c>
      <c r="AJ217" s="54">
        <f>ROUND(AJ203*'KYAW Rates'!$C$14,2)</f>
        <v>2619</v>
      </c>
      <c r="AK217" s="54">
        <f>ROUND(AK203*'KYAW Rates'!$C$14,2)</f>
        <v>2619</v>
      </c>
      <c r="AL217" s="54">
        <f>ROUND(AL203*'KYAW Rates'!$C$14,2)</f>
        <v>2619</v>
      </c>
      <c r="AM217" s="54">
        <f>ROUND(AM203*'KYAW Rates'!$C$14,2)</f>
        <v>2619</v>
      </c>
      <c r="AN217" s="54">
        <f>ROUND(AN203*'KYAW Rates'!$C$14,2)</f>
        <v>2619</v>
      </c>
      <c r="AO217" s="54">
        <f>ROUND(AO203*'KYAW Rates'!$C$14,2)</f>
        <v>2619</v>
      </c>
      <c r="AP217" s="54">
        <f>ROUND(AP203*'KYAW Rates'!$C$14,2)</f>
        <v>2619</v>
      </c>
      <c r="AQ217" s="54">
        <f>ROUND(AQ203*'KYAW Rates'!$C$14,2)</f>
        <v>2619</v>
      </c>
      <c r="AR217" s="54">
        <f>ROUND(AR203*'KYAW Rates'!$C$14,2)</f>
        <v>2619</v>
      </c>
      <c r="AS217" s="54">
        <f>ROUND(AS203*'KYAW Rates'!$C$14,2)</f>
        <v>2619</v>
      </c>
      <c r="AT217" s="54">
        <f>ROUND(AT203*'KYAW Rates'!$C$14,2)</f>
        <v>2619</v>
      </c>
      <c r="AU217" s="54">
        <f>ROUND(AU203*'KYAW Rates'!$C$14,2)</f>
        <v>2619</v>
      </c>
    </row>
    <row r="218" spans="2:47" x14ac:dyDescent="0.25">
      <c r="B218" t="s">
        <v>37</v>
      </c>
      <c r="C218" s="49">
        <f t="shared" si="349"/>
        <v>0</v>
      </c>
      <c r="D218" s="52">
        <f t="shared" si="345"/>
        <v>0</v>
      </c>
      <c r="E218" s="49">
        <f t="shared" si="346"/>
        <v>0</v>
      </c>
      <c r="F218" s="49">
        <f t="shared" si="347"/>
        <v>0</v>
      </c>
      <c r="G218" s="49">
        <f t="shared" si="348"/>
        <v>0</v>
      </c>
      <c r="H218" s="49">
        <f>ROUND(H204*'KYAW Rates'!$C$15,2)</f>
        <v>0</v>
      </c>
      <c r="I218" s="49">
        <f>ROUND(I204*'KYAW Rates'!$C$15,2)</f>
        <v>0</v>
      </c>
      <c r="J218" s="49">
        <f>ROUND(J204*'KYAW Rates'!$C$15,2)</f>
        <v>0</v>
      </c>
      <c r="K218" s="49"/>
      <c r="L218" s="54">
        <f>ROUND(L204*'KYAW Rates'!$C$15,2)</f>
        <v>0</v>
      </c>
      <c r="M218" s="54">
        <f>ROUND(M204*'KYAW Rates'!$C$15,2)</f>
        <v>0</v>
      </c>
      <c r="N218" s="54">
        <f>ROUND(N204*'KYAW Rates'!$C$15,2)</f>
        <v>0</v>
      </c>
      <c r="O218" s="54">
        <f>ROUND(O204*'KYAW Rates'!$C$15,2)</f>
        <v>0</v>
      </c>
      <c r="P218" s="54">
        <f>ROUND(P204*'KYAW Rates'!$C$15,2)</f>
        <v>0</v>
      </c>
      <c r="Q218" s="54">
        <f>ROUND(Q204*'KYAW Rates'!$C$15,2)</f>
        <v>0</v>
      </c>
      <c r="R218" s="54">
        <f>ROUND(R204*'KYAW Rates'!$C$15,2)</f>
        <v>0</v>
      </c>
      <c r="S218" s="54">
        <f>ROUND(S204*'KYAW Rates'!$C$15,2)</f>
        <v>0</v>
      </c>
      <c r="T218" s="54">
        <f>ROUND(T204*'KYAW Rates'!$C$15,2)</f>
        <v>0</v>
      </c>
      <c r="U218" s="54">
        <f>ROUND(U204*'KYAW Rates'!$C$15,2)</f>
        <v>0</v>
      </c>
      <c r="V218" s="54">
        <f>ROUND(V204*'KYAW Rates'!$C$15,2)</f>
        <v>0</v>
      </c>
      <c r="W218" s="54">
        <f>ROUND(W204*'KYAW Rates'!$C$15,2)</f>
        <v>0</v>
      </c>
      <c r="X218" s="131">
        <f>ROUND(X204*'KYAW Rates'!$C$15,2)</f>
        <v>0</v>
      </c>
      <c r="Y218" s="131">
        <f>ROUND(Y204*'KYAW Rates'!$C$15,2)</f>
        <v>0</v>
      </c>
      <c r="Z218" s="54">
        <f>ROUND(Z204*'KYAW Rates'!$C$15,2)</f>
        <v>0</v>
      </c>
      <c r="AA218" s="54">
        <f>ROUND(AA204*'KYAW Rates'!$C$15,2)</f>
        <v>0</v>
      </c>
      <c r="AB218" s="54">
        <f>ROUND(AB204*'KYAW Rates'!$C$15,2)</f>
        <v>0</v>
      </c>
      <c r="AC218" s="54">
        <f>ROUND(AC204*'KYAW Rates'!$C$15,2)</f>
        <v>0</v>
      </c>
      <c r="AD218" s="54">
        <f>ROUND(AD204*'KYAW Rates'!$C$15,2)</f>
        <v>0</v>
      </c>
      <c r="AE218" s="54">
        <f>ROUND(AE204*'KYAW Rates'!$C$15,2)</f>
        <v>0</v>
      </c>
      <c r="AF218" s="54">
        <f>ROUND(AF204*'KYAW Rates'!$C$15,2)</f>
        <v>0</v>
      </c>
      <c r="AG218" s="54">
        <f>ROUND(AG204*'KYAW Rates'!$C$15,2)</f>
        <v>0</v>
      </c>
      <c r="AH218" s="54">
        <f>ROUND(AH204*'KYAW Rates'!$C$15,2)</f>
        <v>0</v>
      </c>
      <c r="AI218" s="54">
        <f>ROUND(AI204*'KYAW Rates'!$C$15,2)</f>
        <v>0</v>
      </c>
      <c r="AJ218" s="54">
        <f>ROUND(AJ204*'KYAW Rates'!$C$15,2)</f>
        <v>0</v>
      </c>
      <c r="AK218" s="54">
        <f>ROUND(AK204*'KYAW Rates'!$C$15,2)</f>
        <v>0</v>
      </c>
      <c r="AL218" s="54">
        <f>ROUND(AL204*'KYAW Rates'!$C$15,2)</f>
        <v>0</v>
      </c>
      <c r="AM218" s="54">
        <f>ROUND(AM204*'KYAW Rates'!$C$15,2)</f>
        <v>0</v>
      </c>
      <c r="AN218" s="54">
        <f>ROUND(AN204*'KYAW Rates'!$C$15,2)</f>
        <v>0</v>
      </c>
      <c r="AO218" s="54">
        <f>ROUND(AO204*'KYAW Rates'!$C$15,2)</f>
        <v>0</v>
      </c>
      <c r="AP218" s="54">
        <f>ROUND(AP204*'KYAW Rates'!$C$15,2)</f>
        <v>0</v>
      </c>
      <c r="AQ218" s="54">
        <f>ROUND(AQ204*'KYAW Rates'!$C$15,2)</f>
        <v>0</v>
      </c>
      <c r="AR218" s="54">
        <f>ROUND(AR204*'KYAW Rates'!$C$15,2)</f>
        <v>0</v>
      </c>
      <c r="AS218" s="54">
        <f>ROUND(AS204*'KYAW Rates'!$C$15,2)</f>
        <v>0</v>
      </c>
      <c r="AT218" s="54">
        <f>ROUND(AT204*'KYAW Rates'!$C$15,2)</f>
        <v>0</v>
      </c>
      <c r="AU218" s="54">
        <f>ROUND(AU204*'KYAW Rates'!$C$15,2)</f>
        <v>0</v>
      </c>
    </row>
    <row r="219" spans="2:47" x14ac:dyDescent="0.25">
      <c r="C219" s="54"/>
      <c r="D219" s="54"/>
      <c r="E219" s="54"/>
      <c r="F219" s="54"/>
      <c r="G219" s="54"/>
      <c r="H219" s="54"/>
      <c r="I219" s="54"/>
      <c r="J219" s="54"/>
      <c r="K219" s="49"/>
      <c r="L219" s="54"/>
      <c r="M219" s="54"/>
      <c r="N219" s="54"/>
      <c r="O219" s="54"/>
      <c r="P219" s="54"/>
      <c r="Q219" s="54"/>
      <c r="R219" s="54"/>
      <c r="S219" s="54"/>
      <c r="T219" s="54"/>
      <c r="U219" s="54"/>
      <c r="V219" s="54"/>
      <c r="W219" s="54"/>
      <c r="X219" s="131"/>
      <c r="Y219" s="131"/>
      <c r="Z219" s="54"/>
      <c r="AA219" s="54"/>
      <c r="AB219" s="54"/>
      <c r="AC219" s="54"/>
      <c r="AD219" s="54"/>
      <c r="AE219" s="54"/>
      <c r="AF219" s="54"/>
      <c r="AG219" s="54"/>
      <c r="AH219" s="54"/>
      <c r="AI219" s="54"/>
      <c r="AJ219" s="54"/>
      <c r="AK219" s="54"/>
      <c r="AL219" s="54"/>
      <c r="AM219" s="54"/>
      <c r="AN219" s="54"/>
      <c r="AO219" s="54"/>
      <c r="AP219" s="54"/>
      <c r="AQ219" s="54"/>
      <c r="AR219" s="54"/>
      <c r="AS219" s="54"/>
      <c r="AT219" s="54"/>
      <c r="AU219" s="54"/>
    </row>
    <row r="220" spans="2:47" ht="15.75" thickBot="1" x14ac:dyDescent="0.3">
      <c r="C220" s="55">
        <f t="shared" ref="C220" si="350">SUM(C210:C219)</f>
        <v>89181.119999999995</v>
      </c>
      <c r="D220" s="55">
        <f>SUM(D210:D219)</f>
        <v>85513.17</v>
      </c>
      <c r="E220" s="55">
        <f t="shared" ref="E220:F220" si="351">SUM(E210:E219)</f>
        <v>81565.350000000006</v>
      </c>
      <c r="F220" s="55">
        <f t="shared" si="351"/>
        <v>80674.8</v>
      </c>
      <c r="G220" s="55">
        <f>SUM(G210:G219)</f>
        <v>80674.8</v>
      </c>
      <c r="H220" s="55">
        <f t="shared" ref="H220:J220" si="352">SUM(H210:H219)</f>
        <v>80674.8</v>
      </c>
      <c r="I220" s="55">
        <f t="shared" si="352"/>
        <v>80674.8</v>
      </c>
      <c r="J220" s="55">
        <f t="shared" si="352"/>
        <v>80674.8</v>
      </c>
      <c r="K220" s="53"/>
      <c r="L220" s="55">
        <f t="shared" ref="L220:W220" si="353">SUM(L210:L219)</f>
        <v>8626.35</v>
      </c>
      <c r="M220" s="55">
        <f t="shared" si="353"/>
        <v>5430.85</v>
      </c>
      <c r="N220" s="55">
        <f t="shared" si="353"/>
        <v>7893.05</v>
      </c>
      <c r="O220" s="55">
        <f t="shared" si="353"/>
        <v>9499.35</v>
      </c>
      <c r="P220" s="55">
        <f t="shared" si="353"/>
        <v>7316.75</v>
      </c>
      <c r="Q220" s="55">
        <f t="shared" si="353"/>
        <v>5134.1499999999996</v>
      </c>
      <c r="R220" s="55">
        <f t="shared" si="353"/>
        <v>8050.05</v>
      </c>
      <c r="S220" s="55">
        <f t="shared" si="353"/>
        <v>6391.15</v>
      </c>
      <c r="T220" s="55">
        <f t="shared" si="353"/>
        <v>9796.0499999999993</v>
      </c>
      <c r="U220" s="55">
        <f t="shared" si="353"/>
        <v>6740.45</v>
      </c>
      <c r="V220" s="55">
        <f t="shared" si="353"/>
        <v>7859.17</v>
      </c>
      <c r="W220" s="55">
        <f t="shared" si="353"/>
        <v>6443.75</v>
      </c>
      <c r="X220" s="55">
        <f t="shared" ref="X220:AU220" si="354">SUM(X210:X219)</f>
        <v>7037.15</v>
      </c>
      <c r="Y220" s="55">
        <f t="shared" si="354"/>
        <v>7299.2000000000007</v>
      </c>
      <c r="Z220" s="55">
        <f t="shared" si="354"/>
        <v>6722.9</v>
      </c>
      <c r="AA220" s="55">
        <f t="shared" si="354"/>
        <v>6722.9</v>
      </c>
      <c r="AB220" s="55">
        <f t="shared" si="354"/>
        <v>6722.9</v>
      </c>
      <c r="AC220" s="55">
        <f t="shared" si="354"/>
        <v>6722.9</v>
      </c>
      <c r="AD220" s="55">
        <f t="shared" si="354"/>
        <v>6722.9</v>
      </c>
      <c r="AE220" s="55">
        <f t="shared" si="354"/>
        <v>6722.9</v>
      </c>
      <c r="AF220" s="55">
        <f t="shared" si="354"/>
        <v>6722.9</v>
      </c>
      <c r="AG220" s="55">
        <f t="shared" si="354"/>
        <v>6722.9</v>
      </c>
      <c r="AH220" s="55">
        <f t="shared" si="354"/>
        <v>6722.9</v>
      </c>
      <c r="AI220" s="55">
        <f t="shared" si="354"/>
        <v>6722.9</v>
      </c>
      <c r="AJ220" s="55">
        <f t="shared" si="354"/>
        <v>6722.9</v>
      </c>
      <c r="AK220" s="55">
        <f t="shared" si="354"/>
        <v>6722.9</v>
      </c>
      <c r="AL220" s="55">
        <f t="shared" si="354"/>
        <v>6722.9</v>
      </c>
      <c r="AM220" s="55">
        <f t="shared" si="354"/>
        <v>6722.9</v>
      </c>
      <c r="AN220" s="55">
        <f t="shared" si="354"/>
        <v>6722.9</v>
      </c>
      <c r="AO220" s="55">
        <f t="shared" si="354"/>
        <v>6722.9</v>
      </c>
      <c r="AP220" s="55">
        <f t="shared" si="354"/>
        <v>6722.9</v>
      </c>
      <c r="AQ220" s="55">
        <f t="shared" si="354"/>
        <v>6722.9</v>
      </c>
      <c r="AR220" s="55">
        <f t="shared" si="354"/>
        <v>6722.9</v>
      </c>
      <c r="AS220" s="55">
        <f t="shared" si="354"/>
        <v>6722.9</v>
      </c>
      <c r="AT220" s="55">
        <f t="shared" si="354"/>
        <v>6722.9</v>
      </c>
      <c r="AU220" s="55">
        <f t="shared" si="354"/>
        <v>6722.9</v>
      </c>
    </row>
    <row r="222" spans="2:47" ht="15.75" thickBot="1" x14ac:dyDescent="0.3">
      <c r="B222" t="s">
        <v>79</v>
      </c>
      <c r="C222" s="64" t="str">
        <f t="shared" ref="C222:J222" si="355">+C$7</f>
        <v>2024</v>
      </c>
      <c r="D222" s="64" t="str">
        <f>+D$7</f>
        <v>TME 08/2025</v>
      </c>
      <c r="E222" s="64" t="str">
        <f t="shared" si="355"/>
        <v>2025</v>
      </c>
      <c r="F222" s="64" t="str">
        <f t="shared" si="355"/>
        <v>2026</v>
      </c>
      <c r="G222" s="73" t="str">
        <f t="shared" si="355"/>
        <v>FC END 12/26</v>
      </c>
      <c r="H222" s="81" t="str">
        <f t="shared" si="355"/>
        <v>2027</v>
      </c>
      <c r="I222" s="81" t="str">
        <f t="shared" si="355"/>
        <v>2028</v>
      </c>
      <c r="J222" s="81" t="str">
        <f t="shared" si="355"/>
        <v>2029</v>
      </c>
      <c r="L222" s="64">
        <f t="shared" ref="L222:AU222" si="356">+L$7</f>
        <v>45292</v>
      </c>
      <c r="M222" s="64">
        <f t="shared" si="356"/>
        <v>45323</v>
      </c>
      <c r="N222" s="64">
        <f t="shared" si="356"/>
        <v>45352</v>
      </c>
      <c r="O222" s="64">
        <f t="shared" si="356"/>
        <v>45383</v>
      </c>
      <c r="P222" s="64">
        <f t="shared" si="356"/>
        <v>45413</v>
      </c>
      <c r="Q222" s="64">
        <f t="shared" si="356"/>
        <v>45444</v>
      </c>
      <c r="R222" s="64">
        <f t="shared" si="356"/>
        <v>45474</v>
      </c>
      <c r="S222" s="64">
        <f t="shared" si="356"/>
        <v>45505</v>
      </c>
      <c r="T222" s="64">
        <f t="shared" si="356"/>
        <v>45536</v>
      </c>
      <c r="U222" s="64">
        <f t="shared" si="356"/>
        <v>45566</v>
      </c>
      <c r="V222" s="64">
        <f t="shared" si="356"/>
        <v>45597</v>
      </c>
      <c r="W222" s="64">
        <f t="shared" si="356"/>
        <v>45627</v>
      </c>
      <c r="X222" s="64">
        <f t="shared" si="356"/>
        <v>45658</v>
      </c>
      <c r="Y222" s="64">
        <f t="shared" si="356"/>
        <v>45689</v>
      </c>
      <c r="Z222" s="64">
        <f t="shared" si="356"/>
        <v>45717</v>
      </c>
      <c r="AA222" s="64">
        <f t="shared" si="356"/>
        <v>45748</v>
      </c>
      <c r="AB222" s="64">
        <f t="shared" si="356"/>
        <v>45778</v>
      </c>
      <c r="AC222" s="64">
        <f t="shared" si="356"/>
        <v>45809</v>
      </c>
      <c r="AD222" s="64">
        <f t="shared" si="356"/>
        <v>45839</v>
      </c>
      <c r="AE222" s="64">
        <f t="shared" si="356"/>
        <v>45870</v>
      </c>
      <c r="AF222" s="64">
        <f t="shared" si="356"/>
        <v>45901</v>
      </c>
      <c r="AG222" s="64">
        <f t="shared" si="356"/>
        <v>45931</v>
      </c>
      <c r="AH222" s="64">
        <f t="shared" si="356"/>
        <v>45962</v>
      </c>
      <c r="AI222" s="64">
        <f t="shared" si="356"/>
        <v>45992</v>
      </c>
      <c r="AJ222" s="64">
        <f t="shared" si="356"/>
        <v>46023</v>
      </c>
      <c r="AK222" s="64">
        <f t="shared" si="356"/>
        <v>46054</v>
      </c>
      <c r="AL222" s="64">
        <f t="shared" si="356"/>
        <v>46082</v>
      </c>
      <c r="AM222" s="64">
        <f t="shared" si="356"/>
        <v>46113</v>
      </c>
      <c r="AN222" s="64">
        <f t="shared" si="356"/>
        <v>46143</v>
      </c>
      <c r="AO222" s="64">
        <f t="shared" si="356"/>
        <v>46174</v>
      </c>
      <c r="AP222" s="64">
        <f t="shared" si="356"/>
        <v>46204</v>
      </c>
      <c r="AQ222" s="64">
        <f t="shared" si="356"/>
        <v>46235</v>
      </c>
      <c r="AR222" s="64">
        <f t="shared" si="356"/>
        <v>46266</v>
      </c>
      <c r="AS222" s="64">
        <f t="shared" si="356"/>
        <v>46296</v>
      </c>
      <c r="AT222" s="64">
        <f t="shared" si="356"/>
        <v>46327</v>
      </c>
      <c r="AU222" s="64">
        <f t="shared" si="356"/>
        <v>46357</v>
      </c>
    </row>
    <row r="223" spans="2:47" x14ac:dyDescent="0.25">
      <c r="B223" t="s">
        <v>123</v>
      </c>
      <c r="C223" s="49">
        <f t="shared" ref="C223:C225" si="357">SUM(L223:W223)</f>
        <v>4000733</v>
      </c>
      <c r="D223" s="49">
        <f>SUM(T223:AE223)</f>
        <v>3601630.1441051601</v>
      </c>
      <c r="E223" s="49">
        <f>SUM(X223:AI223)</f>
        <v>3234295.3616322665</v>
      </c>
      <c r="F223" s="49">
        <f t="shared" ref="F223:F225" si="358">SUM(AJ223:AU223)</f>
        <v>3047019.4533333336</v>
      </c>
      <c r="G223" s="49">
        <f>SUM(AJ223:AU223)</f>
        <v>3047019.4533333336</v>
      </c>
      <c r="H223" s="49">
        <f>+F223</f>
        <v>3047019.4533333336</v>
      </c>
      <c r="I223" s="49">
        <f>+H223</f>
        <v>3047019.4533333336</v>
      </c>
      <c r="J223" s="49">
        <f>+I223</f>
        <v>3047019.4533333336</v>
      </c>
      <c r="K223" s="49"/>
      <c r="L223" s="50">
        <f>SUM('2024 Bill Analysis'!D241,'2024 Bill Analysis'!D246:D248)+'2024 Bill Analysis'!D244+'2024 Bill Analysis'!D245</f>
        <v>298335.2</v>
      </c>
      <c r="M223" s="50">
        <f>SUM('2024 Bill Analysis'!E241,'2024 Bill Analysis'!E246:E248)+'2024 Bill Analysis'!E244+'2024 Bill Analysis'!E245</f>
        <v>182668.15999999997</v>
      </c>
      <c r="N223" s="50">
        <f>SUM('2024 Bill Analysis'!F241,'2024 Bill Analysis'!F246:F248)+'2024 Bill Analysis'!F244+'2024 Bill Analysis'!F245</f>
        <v>343371.12</v>
      </c>
      <c r="O223" s="50">
        <f>SUM('2024 Bill Analysis'!G241,'2024 Bill Analysis'!G246:G248)+'2024 Bill Analysis'!G244+'2024 Bill Analysis'!G245</f>
        <v>241718.88</v>
      </c>
      <c r="P223" s="50">
        <f>SUM('2024 Bill Analysis'!H241,'2024 Bill Analysis'!H246:H248)+'2024 Bill Analysis'!H244+'2024 Bill Analysis'!H245</f>
        <v>287467.83999999997</v>
      </c>
      <c r="Q223" s="50">
        <f>SUM('2024 Bill Analysis'!I241,'2024 Bill Analysis'!I246:I248)+'2024 Bill Analysis'!I244+'2024 Bill Analysis'!I245</f>
        <v>303830.28000000003</v>
      </c>
      <c r="R223" s="50">
        <f>SUM('2024 Bill Analysis'!J241,'2024 Bill Analysis'!J246:J248)+'2024 Bill Analysis'!J244+'2024 Bill Analysis'!J245</f>
        <v>392156.83999999997</v>
      </c>
      <c r="S223" s="50">
        <f>SUM('2024 Bill Analysis'!K241,'2024 Bill Analysis'!K246:K248)+'2024 Bill Analysis'!K244+'2024 Bill Analysis'!K245</f>
        <v>573802.55999999994</v>
      </c>
      <c r="T223" s="50">
        <f>SUM('2024 Bill Analysis'!L241,'2024 Bill Analysis'!L246:L248)+'2024 Bill Analysis'!L244+'2024 Bill Analysis'!L245</f>
        <v>482502.08</v>
      </c>
      <c r="U223" s="50">
        <f>SUM('2024 Bill Analysis'!M241,'2024 Bill Analysis'!M246:M248)+'2024 Bill Analysis'!M244+'2024 Bill Analysis'!M245</f>
        <v>308046.71999999997</v>
      </c>
      <c r="V223" s="50">
        <f>SUM('2024 Bill Analysis'!N241,'2024 Bill Analysis'!N246:N248)+'2024 Bill Analysis'!N244+'2024 Bill Analysis'!N245</f>
        <v>264227.56000000006</v>
      </c>
      <c r="W223" s="50">
        <f>SUM('2024 Bill Analysis'!O241,'2024 Bill Analysis'!O246:O248)+'2024 Bill Analysis'!O244+'2024 Bill Analysis'!O245</f>
        <v>322605.76</v>
      </c>
      <c r="X223" s="50">
        <f>SUM('2025 Bill Analysis'!D120:D120)</f>
        <v>301165</v>
      </c>
      <c r="Y223" s="50">
        <f>SUM('2025 Bill Analysis'!E120:E120)</f>
        <v>335911.92</v>
      </c>
      <c r="Z223" s="102">
        <f>+'Ind-OWU Usage'!$H$60*KYAW!$AN$212</f>
        <v>227591.02402782667</v>
      </c>
      <c r="AA223" s="102">
        <f>+'Ind-OWU Usage'!$H$60*KYAW!$AN$213</f>
        <v>230833.05272617337</v>
      </c>
      <c r="AB223" s="102">
        <f>+'Ind-OWU Usage'!$H$60*KYAW!$AN$214</f>
        <v>258323.26223414668</v>
      </c>
      <c r="AC223" s="102">
        <f>+'Ind-OWU Usage'!$H$60*KYAW!$AN$215</f>
        <v>286163.87897925335</v>
      </c>
      <c r="AD223" s="102">
        <f>+'Ind-OWU Usage'!$H$60*KYAW!$AN$216</f>
        <v>295606.5922651334</v>
      </c>
      <c r="AE223" s="102">
        <f>+'Ind-OWU Usage'!$H$60*KYAW!$AN$217</f>
        <v>288653.29387262667</v>
      </c>
      <c r="AF223" s="102">
        <f>+'Ind-OWU Usage'!$H$60*KYAW!$AN$218</f>
        <v>277848.5628911067</v>
      </c>
      <c r="AG223" s="102">
        <f>+'Ind-OWU Usage'!$H$60*KYAW!$AN$219</f>
        <v>265949.95192584</v>
      </c>
      <c r="AH223" s="102">
        <f>+'Ind-OWU Usage'!$H$60*KYAW!$AN$220</f>
        <v>228773.26757572</v>
      </c>
      <c r="AI223" s="102">
        <f>+'Ind-OWU Usage'!$H$60*KYAW!$AN$221</f>
        <v>237475.55513444004</v>
      </c>
      <c r="AJ223" s="135">
        <f>+'Ind-OWU Usage'!$H$60*KYAW!$AN$210</f>
        <v>236281.12350873338</v>
      </c>
      <c r="AK223" s="102">
        <f>+'Ind-OWU Usage'!$H$60*KYAW!$AN$211</f>
        <v>213519.88819233334</v>
      </c>
      <c r="AL223" s="102">
        <f>+'Ind-OWU Usage'!$H$60*KYAW!$AN$212</f>
        <v>227591.02402782667</v>
      </c>
      <c r="AM223" s="102">
        <f>AA223</f>
        <v>230833.05272617337</v>
      </c>
      <c r="AN223" s="102">
        <f t="shared" ref="AN223:AU225" si="359">AB223</f>
        <v>258323.26223414668</v>
      </c>
      <c r="AO223" s="102">
        <f t="shared" si="359"/>
        <v>286163.87897925335</v>
      </c>
      <c r="AP223" s="102">
        <f t="shared" si="359"/>
        <v>295606.5922651334</v>
      </c>
      <c r="AQ223" s="102">
        <f t="shared" si="359"/>
        <v>288653.29387262667</v>
      </c>
      <c r="AR223" s="102">
        <f t="shared" si="359"/>
        <v>277848.5628911067</v>
      </c>
      <c r="AS223" s="102">
        <f t="shared" si="359"/>
        <v>265949.95192584</v>
      </c>
      <c r="AT223" s="102">
        <f t="shared" si="359"/>
        <v>228773.26757572</v>
      </c>
      <c r="AU223" s="102">
        <f t="shared" si="359"/>
        <v>237475.55513444004</v>
      </c>
    </row>
    <row r="224" spans="2:47" x14ac:dyDescent="0.25">
      <c r="B224" t="s">
        <v>80</v>
      </c>
      <c r="C224" s="49">
        <f t="shared" si="357"/>
        <v>294474</v>
      </c>
      <c r="D224" s="49">
        <f>SUM(T224:AE224)</f>
        <v>568683.27287187998</v>
      </c>
      <c r="E224" s="49">
        <f>SUM(X224:AI224)</f>
        <v>626745.4311874666</v>
      </c>
      <c r="F224" s="49">
        <f t="shared" si="358"/>
        <v>658786.49333333317</v>
      </c>
      <c r="G224" s="49">
        <f>SUM(AJ224:AU224)</f>
        <v>658786.49333333317</v>
      </c>
      <c r="H224" s="49">
        <f>+F224</f>
        <v>658786.49333333317</v>
      </c>
      <c r="I224" s="49">
        <f>+H224</f>
        <v>658786.49333333317</v>
      </c>
      <c r="J224" s="49">
        <f t="shared" ref="J224:J225" si="360">+I224</f>
        <v>658786.49333333317</v>
      </c>
      <c r="K224" s="49"/>
      <c r="L224" s="50">
        <f>'2024 Bill Analysis'!D242</f>
        <v>18973</v>
      </c>
      <c r="M224" s="50">
        <f>'2024 Bill Analysis'!E242</f>
        <v>17846</v>
      </c>
      <c r="N224" s="50">
        <f>'2024 Bill Analysis'!F242</f>
        <v>12164</v>
      </c>
      <c r="O224" s="50">
        <f>'2024 Bill Analysis'!G242</f>
        <v>13725</v>
      </c>
      <c r="P224" s="50">
        <f>'2024 Bill Analysis'!H242</f>
        <v>9047</v>
      </c>
      <c r="Q224" s="50">
        <f>'2024 Bill Analysis'!I242</f>
        <v>30036</v>
      </c>
      <c r="R224" s="50">
        <f>'2024 Bill Analysis'!J242</f>
        <v>17269</v>
      </c>
      <c r="S224" s="50">
        <f>'2024 Bill Analysis'!K242</f>
        <v>15097</v>
      </c>
      <c r="T224" s="50">
        <f>'2024 Bill Analysis'!L242</f>
        <v>17467</v>
      </c>
      <c r="U224" s="50">
        <f>'2024 Bill Analysis'!M242</f>
        <v>15092</v>
      </c>
      <c r="V224" s="50">
        <f>'2024 Bill Analysis'!N242</f>
        <v>95888</v>
      </c>
      <c r="W224" s="50">
        <f>'2024 Bill Analysis'!O242</f>
        <v>31870</v>
      </c>
      <c r="X224" s="50">
        <f>'2025 Bill Analysis'!D118</f>
        <v>28784</v>
      </c>
      <c r="Y224" s="50">
        <f>'2025 Bill Analysis'!E118</f>
        <v>36425</v>
      </c>
      <c r="Z224" s="102">
        <f>+'Ind-OWU Usage'!$H$47*KYAW!$AN212</f>
        <v>49206.739546546662</v>
      </c>
      <c r="AA224" s="102">
        <f>+'Ind-OWU Usage'!$H$47*KYAW!$AN213</f>
        <v>49907.688375453334</v>
      </c>
      <c r="AB224" s="102">
        <f>+'Ind-OWU Usage'!$H$47*KYAW!$AN214</f>
        <v>55851.260118306658</v>
      </c>
      <c r="AC224" s="102">
        <f>+'Ind-OWU Usage'!$H$47*KYAW!$AN215</f>
        <v>61870.592307893327</v>
      </c>
      <c r="AD224" s="102">
        <f>+'Ind-OWU Usage'!$H$47*KYAW!$AN216</f>
        <v>63912.171650733333</v>
      </c>
      <c r="AE224" s="102">
        <f>+'Ind-OWU Usage'!$H$47*KYAW!$AN217</f>
        <v>62408.820872946664</v>
      </c>
      <c r="AF224" s="102">
        <f>+'Ind-OWU Usage'!$H$47*KYAW!$AN218</f>
        <v>60072.763967586667</v>
      </c>
      <c r="AG224" s="102">
        <f>+'Ind-OWU Usage'!$H$47*KYAW!$AN219</f>
        <v>57500.202711119993</v>
      </c>
      <c r="AH224" s="102">
        <f>+'Ind-OWU Usage'!$H$47*KYAW!$AN220</f>
        <v>49462.348705959994</v>
      </c>
      <c r="AI224" s="102">
        <f>+'Ind-OWU Usage'!$H$47*KYAW!$AN221</f>
        <v>51343.84293092</v>
      </c>
      <c r="AJ224" s="135">
        <f>+'Ind-OWU Usage'!$H$47*KYAW!$AN210</f>
        <v>51085.598625533334</v>
      </c>
      <c r="AK224" s="102">
        <f>+'Ind-OWU Usage'!$H$47*KYAW!$AN211</f>
        <v>46164.463520333331</v>
      </c>
      <c r="AL224" s="102">
        <f>+'Ind-OWU Usage'!$H$47*KYAW!$AN212</f>
        <v>49206.739546546662</v>
      </c>
      <c r="AM224" s="102">
        <f t="shared" ref="AM224:AM225" si="361">AA224</f>
        <v>49907.688375453334</v>
      </c>
      <c r="AN224" s="102">
        <f t="shared" si="359"/>
        <v>55851.260118306658</v>
      </c>
      <c r="AO224" s="102">
        <f t="shared" si="359"/>
        <v>61870.592307893327</v>
      </c>
      <c r="AP224" s="102">
        <f t="shared" si="359"/>
        <v>63912.171650733333</v>
      </c>
      <c r="AQ224" s="102">
        <f t="shared" si="359"/>
        <v>62408.820872946664</v>
      </c>
      <c r="AR224" s="102">
        <f t="shared" si="359"/>
        <v>60072.763967586667</v>
      </c>
      <c r="AS224" s="102">
        <f t="shared" si="359"/>
        <v>57500.202711119993</v>
      </c>
      <c r="AT224" s="102">
        <f t="shared" si="359"/>
        <v>49462.348705959994</v>
      </c>
      <c r="AU224" s="102">
        <f t="shared" si="359"/>
        <v>51343.84293092</v>
      </c>
    </row>
    <row r="225" spans="2:47" x14ac:dyDescent="0.25">
      <c r="B225" t="s">
        <v>81</v>
      </c>
      <c r="C225" s="49">
        <f t="shared" si="357"/>
        <v>15591</v>
      </c>
      <c r="D225" s="49">
        <f>SUM(T225:AE225)</f>
        <v>13455.240903559999</v>
      </c>
      <c r="E225" s="49">
        <f>SUM(X225:AI225)</f>
        <v>9410.7563096000013</v>
      </c>
      <c r="F225" s="49">
        <f t="shared" si="358"/>
        <v>9274.92</v>
      </c>
      <c r="G225" s="49">
        <f>SUM(AJ225:AU225)</f>
        <v>9274.92</v>
      </c>
      <c r="H225" s="49">
        <f>+F225</f>
        <v>9274.92</v>
      </c>
      <c r="I225" s="49">
        <f>+H225</f>
        <v>9274.92</v>
      </c>
      <c r="J225" s="49">
        <f t="shared" si="360"/>
        <v>9274.92</v>
      </c>
      <c r="K225" s="49"/>
      <c r="L225" s="50">
        <f>'2024 Bill Analysis'!D243</f>
        <v>302</v>
      </c>
      <c r="M225" s="50">
        <f>'2024 Bill Analysis'!E243</f>
        <v>173</v>
      </c>
      <c r="N225" s="50">
        <f>'2024 Bill Analysis'!F243</f>
        <v>282</v>
      </c>
      <c r="O225" s="50">
        <f>'2024 Bill Analysis'!G243</f>
        <v>687</v>
      </c>
      <c r="P225" s="50">
        <f>'2024 Bill Analysis'!H243</f>
        <v>1208</v>
      </c>
      <c r="Q225" s="50">
        <f>'2024 Bill Analysis'!I243</f>
        <v>1826</v>
      </c>
      <c r="R225" s="50">
        <f>'2024 Bill Analysis'!J243</f>
        <v>1931</v>
      </c>
      <c r="S225" s="50">
        <f>'2024 Bill Analysis'!K243</f>
        <v>2063</v>
      </c>
      <c r="T225" s="50">
        <f>'2024 Bill Analysis'!L243</f>
        <v>1869</v>
      </c>
      <c r="U225" s="50">
        <f>'2024 Bill Analysis'!M243</f>
        <v>1750</v>
      </c>
      <c r="V225" s="50">
        <f>'2024 Bill Analysis'!N243</f>
        <v>1952</v>
      </c>
      <c r="W225" s="50">
        <f>'2024 Bill Analysis'!O243</f>
        <v>1548</v>
      </c>
      <c r="X225" s="50">
        <f>'2025 Bill Analysis'!D119</f>
        <v>1310</v>
      </c>
      <c r="Y225" s="50">
        <f>'2025 Bill Analysis'!E119</f>
        <v>195</v>
      </c>
      <c r="Z225" s="102">
        <f>+'Ind-OWU Usage'!$H$52*KYAW!$AN212</f>
        <v>692.77159955999991</v>
      </c>
      <c r="AA225" s="102">
        <f>+'Ind-OWU Usage'!$H$52*KYAW!$AN213</f>
        <v>702.64011444000005</v>
      </c>
      <c r="AB225" s="102">
        <f>+'Ind-OWU Usage'!$H$52*KYAW!$AN214</f>
        <v>786.31844267999998</v>
      </c>
      <c r="AC225" s="102">
        <f>+'Ind-OWU Usage'!$H$52*KYAW!$AN215</f>
        <v>871.06338672000004</v>
      </c>
      <c r="AD225" s="102">
        <f>+'Ind-OWU Usage'!$H$52*KYAW!$AN216</f>
        <v>899.8063638000001</v>
      </c>
      <c r="AE225" s="102">
        <f>+'Ind-OWU Usage'!$H$52*KYAW!$AN217</f>
        <v>878.64099636000003</v>
      </c>
      <c r="AF225" s="102">
        <f>+'Ind-OWU Usage'!$H$52*KYAW!$AN218</f>
        <v>845.75213004</v>
      </c>
      <c r="AG225" s="102">
        <f>+'Ind-OWU Usage'!$H$52*KYAW!$AN219</f>
        <v>809.53356743999996</v>
      </c>
      <c r="AH225" s="102">
        <f>+'Ind-OWU Usage'!$H$52*KYAW!$AN220</f>
        <v>696.37026851999997</v>
      </c>
      <c r="AI225" s="102">
        <f>+'Ind-OWU Usage'!$H$52*KYAW!$AN221</f>
        <v>722.85944004000009</v>
      </c>
      <c r="AJ225" s="135">
        <f>+'Ind-OWU Usage'!$H$52*KYAW!$AN210</f>
        <v>719.22367140000006</v>
      </c>
      <c r="AK225" s="102">
        <f>+'Ind-OWU Usage'!$H$52*KYAW!$AN211</f>
        <v>649.94001900000001</v>
      </c>
      <c r="AL225" s="102">
        <f>+'Ind-OWU Usage'!$H$52*KYAW!$AN212</f>
        <v>692.77159955999991</v>
      </c>
      <c r="AM225" s="102">
        <f t="shared" si="361"/>
        <v>702.64011444000005</v>
      </c>
      <c r="AN225" s="102">
        <f t="shared" si="359"/>
        <v>786.31844267999998</v>
      </c>
      <c r="AO225" s="102">
        <f t="shared" si="359"/>
        <v>871.06338672000004</v>
      </c>
      <c r="AP225" s="102">
        <f t="shared" si="359"/>
        <v>899.8063638000001</v>
      </c>
      <c r="AQ225" s="102">
        <f t="shared" si="359"/>
        <v>878.64099636000003</v>
      </c>
      <c r="AR225" s="102">
        <f t="shared" si="359"/>
        <v>845.75213004</v>
      </c>
      <c r="AS225" s="102">
        <f t="shared" si="359"/>
        <v>809.53356743999996</v>
      </c>
      <c r="AT225" s="102">
        <f t="shared" si="359"/>
        <v>696.37026851999997</v>
      </c>
      <c r="AU225" s="102">
        <f t="shared" si="359"/>
        <v>722.85944004000009</v>
      </c>
    </row>
    <row r="226" spans="2:47" ht="15.75" thickBot="1" x14ac:dyDescent="0.3">
      <c r="C226" s="56">
        <f t="shared" ref="C226:J226" si="362">SUM(C223:C225)</f>
        <v>4310798</v>
      </c>
      <c r="D226" s="56">
        <f t="shared" si="362"/>
        <v>4183768.6578806001</v>
      </c>
      <c r="E226" s="56">
        <f t="shared" si="362"/>
        <v>3870451.5491293333</v>
      </c>
      <c r="F226" s="56">
        <f t="shared" si="362"/>
        <v>3715080.8666666667</v>
      </c>
      <c r="G226" s="56">
        <f t="shared" si="362"/>
        <v>3715080.8666666667</v>
      </c>
      <c r="H226" s="56">
        <f t="shared" si="362"/>
        <v>3715080.8666666667</v>
      </c>
      <c r="I226" s="56">
        <f t="shared" si="362"/>
        <v>3715080.8666666667</v>
      </c>
      <c r="J226" s="56">
        <f t="shared" si="362"/>
        <v>3715080.8666666667</v>
      </c>
      <c r="K226" s="49"/>
      <c r="L226" s="56">
        <f t="shared" ref="L226:S226" si="363">SUM(L223:L225)</f>
        <v>317610.2</v>
      </c>
      <c r="M226" s="56">
        <f t="shared" si="363"/>
        <v>200687.15999999997</v>
      </c>
      <c r="N226" s="56">
        <f t="shared" si="363"/>
        <v>355817.12</v>
      </c>
      <c r="O226" s="56">
        <f t="shared" si="363"/>
        <v>256130.88</v>
      </c>
      <c r="P226" s="56">
        <f t="shared" si="363"/>
        <v>297722.83999999997</v>
      </c>
      <c r="Q226" s="56">
        <f t="shared" si="363"/>
        <v>335692.28</v>
      </c>
      <c r="R226" s="56">
        <f t="shared" si="363"/>
        <v>411356.83999999997</v>
      </c>
      <c r="S226" s="56">
        <f t="shared" si="363"/>
        <v>590962.55999999994</v>
      </c>
      <c r="T226" s="56">
        <f t="shared" ref="T226:AU226" si="364">SUM(T223:T225)</f>
        <v>501838.08000000002</v>
      </c>
      <c r="U226" s="56">
        <f t="shared" si="364"/>
        <v>324888.71999999997</v>
      </c>
      <c r="V226" s="56">
        <f t="shared" si="364"/>
        <v>362067.56000000006</v>
      </c>
      <c r="W226" s="56">
        <f t="shared" si="364"/>
        <v>356023.76</v>
      </c>
      <c r="X226" s="56">
        <f t="shared" si="364"/>
        <v>331259</v>
      </c>
      <c r="Y226" s="56">
        <f t="shared" si="364"/>
        <v>372531.92</v>
      </c>
      <c r="Z226" s="56">
        <f t="shared" si="364"/>
        <v>277490.53517393331</v>
      </c>
      <c r="AA226" s="56">
        <f t="shared" si="364"/>
        <v>281443.38121606671</v>
      </c>
      <c r="AB226" s="56">
        <f t="shared" si="364"/>
        <v>314960.84079513332</v>
      </c>
      <c r="AC226" s="56">
        <f t="shared" si="364"/>
        <v>348905.5346738667</v>
      </c>
      <c r="AD226" s="56">
        <f t="shared" si="364"/>
        <v>360418.57027966675</v>
      </c>
      <c r="AE226" s="56">
        <f t="shared" si="364"/>
        <v>351940.7557419333</v>
      </c>
      <c r="AF226" s="56">
        <f t="shared" si="364"/>
        <v>338767.07898873341</v>
      </c>
      <c r="AG226" s="56">
        <f t="shared" si="364"/>
        <v>324259.68820440001</v>
      </c>
      <c r="AH226" s="56">
        <f t="shared" si="364"/>
        <v>278931.98655020003</v>
      </c>
      <c r="AI226" s="56">
        <f t="shared" si="364"/>
        <v>289542.25750540005</v>
      </c>
      <c r="AJ226" s="56">
        <f t="shared" si="364"/>
        <v>288085.94580566668</v>
      </c>
      <c r="AK226" s="56">
        <f t="shared" si="364"/>
        <v>260334.29173166669</v>
      </c>
      <c r="AL226" s="56">
        <f t="shared" si="364"/>
        <v>277490.53517393331</v>
      </c>
      <c r="AM226" s="56">
        <f t="shared" si="364"/>
        <v>281443.38121606671</v>
      </c>
      <c r="AN226" s="56">
        <f t="shared" si="364"/>
        <v>314960.84079513332</v>
      </c>
      <c r="AO226" s="56">
        <f t="shared" si="364"/>
        <v>348905.5346738667</v>
      </c>
      <c r="AP226" s="56">
        <f t="shared" si="364"/>
        <v>360418.57027966675</v>
      </c>
      <c r="AQ226" s="56">
        <f t="shared" si="364"/>
        <v>351940.7557419333</v>
      </c>
      <c r="AR226" s="56">
        <f t="shared" si="364"/>
        <v>338767.07898873341</v>
      </c>
      <c r="AS226" s="56">
        <f t="shared" si="364"/>
        <v>324259.68820440001</v>
      </c>
      <c r="AT226" s="56">
        <f t="shared" si="364"/>
        <v>278931.98655020003</v>
      </c>
      <c r="AU226" s="56">
        <f t="shared" si="364"/>
        <v>289542.25750540005</v>
      </c>
    </row>
    <row r="227" spans="2:47" x14ac:dyDescent="0.25">
      <c r="C227" s="1"/>
      <c r="D227" s="1"/>
      <c r="E227" s="1"/>
      <c r="F227" s="1"/>
      <c r="G227" s="1"/>
      <c r="H227" s="1"/>
      <c r="I227" s="1"/>
      <c r="J227" s="1"/>
    </row>
    <row r="228" spans="2:47" ht="15.75" thickBot="1" x14ac:dyDescent="0.3">
      <c r="B228" t="s">
        <v>395</v>
      </c>
      <c r="C228" s="64" t="str">
        <f t="shared" ref="C228:J228" si="365">+C$7</f>
        <v>2024</v>
      </c>
      <c r="D228" s="64" t="str">
        <f>+D$7</f>
        <v>TME 08/2025</v>
      </c>
      <c r="E228" s="64" t="str">
        <f t="shared" si="365"/>
        <v>2025</v>
      </c>
      <c r="F228" s="64" t="str">
        <f t="shared" si="365"/>
        <v>2026</v>
      </c>
      <c r="G228" s="73" t="str">
        <f t="shared" si="365"/>
        <v>FC END 12/26</v>
      </c>
      <c r="H228" s="81" t="str">
        <f t="shared" si="365"/>
        <v>2027</v>
      </c>
      <c r="I228" s="81" t="str">
        <f t="shared" si="365"/>
        <v>2028</v>
      </c>
      <c r="J228" s="81" t="str">
        <f t="shared" si="365"/>
        <v>2029</v>
      </c>
      <c r="L228" s="64">
        <f t="shared" ref="L228:AU228" si="366">+L$7</f>
        <v>45292</v>
      </c>
      <c r="M228" s="64">
        <f t="shared" si="366"/>
        <v>45323</v>
      </c>
      <c r="N228" s="64">
        <f t="shared" si="366"/>
        <v>45352</v>
      </c>
      <c r="O228" s="64">
        <f t="shared" si="366"/>
        <v>45383</v>
      </c>
      <c r="P228" s="64">
        <f t="shared" si="366"/>
        <v>45413</v>
      </c>
      <c r="Q228" s="64">
        <f t="shared" si="366"/>
        <v>45444</v>
      </c>
      <c r="R228" s="64">
        <f t="shared" si="366"/>
        <v>45474</v>
      </c>
      <c r="S228" s="64">
        <f t="shared" si="366"/>
        <v>45505</v>
      </c>
      <c r="T228" s="64">
        <f t="shared" si="366"/>
        <v>45536</v>
      </c>
      <c r="U228" s="64">
        <f t="shared" si="366"/>
        <v>45566</v>
      </c>
      <c r="V228" s="64">
        <f t="shared" si="366"/>
        <v>45597</v>
      </c>
      <c r="W228" s="64">
        <f t="shared" si="366"/>
        <v>45627</v>
      </c>
      <c r="X228" s="64">
        <f t="shared" si="366"/>
        <v>45658</v>
      </c>
      <c r="Y228" s="64">
        <f t="shared" si="366"/>
        <v>45689</v>
      </c>
      <c r="Z228" s="64">
        <f t="shared" si="366"/>
        <v>45717</v>
      </c>
      <c r="AA228" s="64">
        <f t="shared" si="366"/>
        <v>45748</v>
      </c>
      <c r="AB228" s="64">
        <f t="shared" si="366"/>
        <v>45778</v>
      </c>
      <c r="AC228" s="64">
        <f t="shared" si="366"/>
        <v>45809</v>
      </c>
      <c r="AD228" s="64">
        <f t="shared" si="366"/>
        <v>45839</v>
      </c>
      <c r="AE228" s="64">
        <f t="shared" si="366"/>
        <v>45870</v>
      </c>
      <c r="AF228" s="64">
        <f t="shared" si="366"/>
        <v>45901</v>
      </c>
      <c r="AG228" s="64">
        <f t="shared" si="366"/>
        <v>45931</v>
      </c>
      <c r="AH228" s="64">
        <f t="shared" si="366"/>
        <v>45962</v>
      </c>
      <c r="AI228" s="64">
        <f t="shared" si="366"/>
        <v>45992</v>
      </c>
      <c r="AJ228" s="64">
        <f t="shared" si="366"/>
        <v>46023</v>
      </c>
      <c r="AK228" s="64">
        <f t="shared" si="366"/>
        <v>46054</v>
      </c>
      <c r="AL228" s="64">
        <f t="shared" si="366"/>
        <v>46082</v>
      </c>
      <c r="AM228" s="64">
        <f t="shared" si="366"/>
        <v>46113</v>
      </c>
      <c r="AN228" s="64">
        <f t="shared" si="366"/>
        <v>46143</v>
      </c>
      <c r="AO228" s="64">
        <f t="shared" si="366"/>
        <v>46174</v>
      </c>
      <c r="AP228" s="64">
        <f t="shared" si="366"/>
        <v>46204</v>
      </c>
      <c r="AQ228" s="64">
        <f t="shared" si="366"/>
        <v>46235</v>
      </c>
      <c r="AR228" s="64">
        <f t="shared" si="366"/>
        <v>46266</v>
      </c>
      <c r="AS228" s="64">
        <f t="shared" si="366"/>
        <v>46296</v>
      </c>
      <c r="AT228" s="64">
        <f t="shared" si="366"/>
        <v>46327</v>
      </c>
      <c r="AU228" s="64">
        <f t="shared" si="366"/>
        <v>46357</v>
      </c>
    </row>
    <row r="229" spans="2:47" x14ac:dyDescent="0.25">
      <c r="B229" t="s">
        <v>123</v>
      </c>
      <c r="C229" s="52">
        <f>SUM(L229:W229)</f>
        <v>1981443.02</v>
      </c>
      <c r="D229" s="52">
        <f>SUM(T229:AE229)</f>
        <v>1783779.3699999999</v>
      </c>
      <c r="E229" s="52">
        <f>SUM(X229:AI229)</f>
        <v>1601849.4800000002</v>
      </c>
      <c r="F229" s="52">
        <f t="shared" ref="F229:F231" si="367">SUM(AJ229:AU229)</f>
        <v>1509097.34</v>
      </c>
      <c r="G229" s="52">
        <f>SUM(AJ229:AU229)</f>
        <v>1509097.34</v>
      </c>
      <c r="H229" s="52">
        <f>ROUND(H223*'KYAW Rates'!$C$23,2)</f>
        <v>1509097.32</v>
      </c>
      <c r="I229" s="52">
        <f>ROUND(I223*'KYAW Rates'!$C$23,2)</f>
        <v>1509097.32</v>
      </c>
      <c r="J229" s="52">
        <f>ROUND(J223*'KYAW Rates'!$C$23,2)</f>
        <v>1509097.32</v>
      </c>
      <c r="K229" s="53"/>
      <c r="L229" s="52">
        <f>ROUND(L223*'KYAW Rates'!$C$23,2)</f>
        <v>147756.47</v>
      </c>
      <c r="M229" s="52">
        <f>ROUND(M223*'KYAW Rates'!$C$23,2)</f>
        <v>90470.06</v>
      </c>
      <c r="N229" s="52">
        <f>ROUND(N223*'KYAW Rates'!$C$23,2)</f>
        <v>170061.41</v>
      </c>
      <c r="O229" s="52">
        <f>ROUND(O223*'KYAW Rates'!$C$23,2)</f>
        <v>119716.11</v>
      </c>
      <c r="P229" s="52">
        <f>ROUND(P223*'KYAW Rates'!$C$23,2)</f>
        <v>142374.20000000001</v>
      </c>
      <c r="Q229" s="52">
        <f>ROUND(Q223*'KYAW Rates'!$C$23,2)</f>
        <v>150478.01999999999</v>
      </c>
      <c r="R229" s="52">
        <f>ROUND(R223*'KYAW Rates'!$C$23,2)</f>
        <v>194223.52</v>
      </c>
      <c r="S229" s="52">
        <f>ROUND(S223*'KYAW Rates'!$C$23,2)</f>
        <v>284187.19</v>
      </c>
      <c r="T229" s="52">
        <f>ROUND(T223*'KYAW Rates'!$C$23,2)</f>
        <v>238968.81</v>
      </c>
      <c r="U229" s="52">
        <f>ROUND(U223*'KYAW Rates'!$C$23,2)</f>
        <v>152566.29999999999</v>
      </c>
      <c r="V229" s="52">
        <f>ROUND(V223*'KYAW Rates'!$C$23,2)</f>
        <v>130863.98</v>
      </c>
      <c r="W229" s="52">
        <f>ROUND(W223*'KYAW Rates'!$C$23,2)</f>
        <v>159776.95000000001</v>
      </c>
      <c r="X229" s="130">
        <f>ROUND(X223*'KYAW Rates'!$C$23,2)</f>
        <v>149157.99</v>
      </c>
      <c r="Y229" s="130">
        <f>ROUND(Y223*'KYAW Rates'!$C$23,2)</f>
        <v>166367.1</v>
      </c>
      <c r="Z229" s="52">
        <f>ROUND(Z223*'KYAW Rates'!$C$23,2)</f>
        <v>112719.01</v>
      </c>
      <c r="AA229" s="52">
        <f>ROUND(AA223*'KYAW Rates'!$C$23,2)</f>
        <v>114324.69</v>
      </c>
      <c r="AB229" s="52">
        <f>ROUND(AB223*'KYAW Rates'!$C$23,2)</f>
        <v>127939.76</v>
      </c>
      <c r="AC229" s="52">
        <f>ROUND(AC223*'KYAW Rates'!$C$23,2)</f>
        <v>141728.38</v>
      </c>
      <c r="AD229" s="52">
        <f>ROUND(AD223*'KYAW Rates'!$C$23,2)</f>
        <v>146405.07999999999</v>
      </c>
      <c r="AE229" s="52">
        <f>ROUND(AE223*'KYAW Rates'!$C$23,2)</f>
        <v>142961.32</v>
      </c>
      <c r="AF229" s="52">
        <f>ROUND(AF223*'KYAW Rates'!$C$23,2)</f>
        <v>137610.06</v>
      </c>
      <c r="AG229" s="52">
        <f>ROUND(AG223*'KYAW Rates'!$C$23,2)</f>
        <v>131717.03</v>
      </c>
      <c r="AH229" s="52">
        <f>ROUND(AH223*'KYAW Rates'!$C$23,2)</f>
        <v>113304.54</v>
      </c>
      <c r="AI229" s="52">
        <f>ROUND(AI223*'KYAW Rates'!$C$23,2)</f>
        <v>117614.52</v>
      </c>
      <c r="AJ229" s="52">
        <f>ROUND(AJ223*'KYAW Rates'!$C$23,2)</f>
        <v>117022.95</v>
      </c>
      <c r="AK229" s="52">
        <f>ROUND(AK223*'KYAW Rates'!$C$23,2)</f>
        <v>105750</v>
      </c>
      <c r="AL229" s="52">
        <f>ROUND(AL223*'KYAW Rates'!$C$23,2)</f>
        <v>112719.01</v>
      </c>
      <c r="AM229" s="52">
        <f>ROUND(AM223*'KYAW Rates'!$C$23,2)</f>
        <v>114324.69</v>
      </c>
      <c r="AN229" s="52">
        <f>ROUND(AN223*'KYAW Rates'!$C$23,2)</f>
        <v>127939.76</v>
      </c>
      <c r="AO229" s="52">
        <f>ROUND(AO223*'KYAW Rates'!$C$23,2)</f>
        <v>141728.38</v>
      </c>
      <c r="AP229" s="52">
        <f>ROUND(AP223*'KYAW Rates'!$C$23,2)</f>
        <v>146405.07999999999</v>
      </c>
      <c r="AQ229" s="52">
        <f>ROUND(AQ223*'KYAW Rates'!$C$23,2)</f>
        <v>142961.32</v>
      </c>
      <c r="AR229" s="52">
        <f>ROUND(AR223*'KYAW Rates'!$C$23,2)</f>
        <v>137610.06</v>
      </c>
      <c r="AS229" s="52">
        <f>ROUND(AS223*'KYAW Rates'!$C$23,2)</f>
        <v>131717.03</v>
      </c>
      <c r="AT229" s="52">
        <f>ROUND(AT223*'KYAW Rates'!$C$23,2)</f>
        <v>113304.54</v>
      </c>
      <c r="AU229" s="52">
        <f>ROUND(AU223*'KYAW Rates'!$C$23,2)</f>
        <v>117614.52</v>
      </c>
    </row>
    <row r="230" spans="2:47" x14ac:dyDescent="0.25">
      <c r="B230" t="s">
        <v>80</v>
      </c>
      <c r="C230" s="49">
        <f t="shared" ref="C230" si="368">SUM(L230:W230)</f>
        <v>66256.679999999993</v>
      </c>
      <c r="D230" s="52">
        <f>SUM(T230:AE230)</f>
        <v>127953.74</v>
      </c>
      <c r="E230" s="49">
        <f>SUM(X230:AI230)</f>
        <v>141017.71999999997</v>
      </c>
      <c r="F230" s="49">
        <f t="shared" si="367"/>
        <v>148226.95000000001</v>
      </c>
      <c r="G230" s="49">
        <f>SUM(AJ230:AU230)</f>
        <v>148226.95000000001</v>
      </c>
      <c r="H230" s="54">
        <f>ROUND(H224*'KYAW Rates'!$C$29,2)</f>
        <v>148226.96</v>
      </c>
      <c r="I230" s="54">
        <f>ROUND(I224*'KYAW Rates'!$C$29,2)</f>
        <v>148226.96</v>
      </c>
      <c r="J230" s="54">
        <f>ROUND(J224*'KYAW Rates'!$C$29,2)</f>
        <v>148226.96</v>
      </c>
      <c r="K230" s="53"/>
      <c r="L230" s="54">
        <f>ROUND(L224*'KYAW Rates'!$C$29,2)</f>
        <v>4268.93</v>
      </c>
      <c r="M230" s="54">
        <f>ROUND(M224*'KYAW Rates'!$C$29,2)</f>
        <v>4015.35</v>
      </c>
      <c r="N230" s="54">
        <f>ROUND(N224*'KYAW Rates'!$C$29,2)</f>
        <v>2736.9</v>
      </c>
      <c r="O230" s="54">
        <f>ROUND(O224*'KYAW Rates'!$C$29,2)</f>
        <v>3088.13</v>
      </c>
      <c r="P230" s="54">
        <f>ROUND(P224*'KYAW Rates'!$C$29,2)</f>
        <v>2035.58</v>
      </c>
      <c r="Q230" s="54">
        <f>ROUND(Q224*'KYAW Rates'!$C$29,2)</f>
        <v>6758.1</v>
      </c>
      <c r="R230" s="54">
        <f>ROUND(R224*'KYAW Rates'!$C$29,2)</f>
        <v>3885.53</v>
      </c>
      <c r="S230" s="54">
        <f>ROUND(S224*'KYAW Rates'!$C$29,2)</f>
        <v>3396.83</v>
      </c>
      <c r="T230" s="54">
        <f>ROUND(T224*'KYAW Rates'!$C$29,2)</f>
        <v>3930.08</v>
      </c>
      <c r="U230" s="54">
        <f>ROUND(U224*'KYAW Rates'!$C$29,2)</f>
        <v>3395.7</v>
      </c>
      <c r="V230" s="54">
        <f>ROUND(V224*'KYAW Rates'!$C$29,2)</f>
        <v>21574.799999999999</v>
      </c>
      <c r="W230" s="54">
        <f>ROUND(W224*'KYAW Rates'!$C$29,2)</f>
        <v>7170.75</v>
      </c>
      <c r="X230" s="131">
        <f>ROUND(X224*'KYAW Rates'!$C$29,2)</f>
        <v>6476.4</v>
      </c>
      <c r="Y230" s="131">
        <f>ROUND(Y224*'KYAW Rates'!$C$29,2)</f>
        <v>8195.6299999999992</v>
      </c>
      <c r="Z230" s="54">
        <f>ROUND(Z224*'KYAW Rates'!$C$29,2)</f>
        <v>11071.52</v>
      </c>
      <c r="AA230" s="54">
        <f>ROUND(AA224*'KYAW Rates'!$C$29,2)</f>
        <v>11229.23</v>
      </c>
      <c r="AB230" s="54">
        <f>ROUND(AB224*'KYAW Rates'!$C$29,2)</f>
        <v>12566.53</v>
      </c>
      <c r="AC230" s="54">
        <f>ROUND(AC224*'KYAW Rates'!$C$29,2)</f>
        <v>13920.88</v>
      </c>
      <c r="AD230" s="54">
        <f>ROUND(AD224*'KYAW Rates'!$C$29,2)</f>
        <v>14380.24</v>
      </c>
      <c r="AE230" s="54">
        <f>ROUND(AE224*'KYAW Rates'!$C$29,2)</f>
        <v>14041.98</v>
      </c>
      <c r="AF230" s="54">
        <f>ROUND(AF224*'KYAW Rates'!$C$29,2)</f>
        <v>13516.37</v>
      </c>
      <c r="AG230" s="54">
        <f>ROUND(AG224*'KYAW Rates'!$C$29,2)</f>
        <v>12937.55</v>
      </c>
      <c r="AH230" s="54">
        <f>ROUND(AH224*'KYAW Rates'!$C$29,2)</f>
        <v>11129.03</v>
      </c>
      <c r="AI230" s="54">
        <f>ROUND(AI224*'KYAW Rates'!$C$29,2)</f>
        <v>11552.36</v>
      </c>
      <c r="AJ230" s="54">
        <f>ROUND(AJ224*'KYAW Rates'!$C$29,2)</f>
        <v>11494.26</v>
      </c>
      <c r="AK230" s="54">
        <f>ROUND(AK224*'KYAW Rates'!$C$29,2)</f>
        <v>10387</v>
      </c>
      <c r="AL230" s="54">
        <f>ROUND(AL224*'KYAW Rates'!$C$29,2)</f>
        <v>11071.52</v>
      </c>
      <c r="AM230" s="54">
        <f>ROUND(AM224*'KYAW Rates'!$C$29,2)</f>
        <v>11229.23</v>
      </c>
      <c r="AN230" s="54">
        <f>ROUND(AN224*'KYAW Rates'!$C$29,2)</f>
        <v>12566.53</v>
      </c>
      <c r="AO230" s="54">
        <f>ROUND(AO224*'KYAW Rates'!$C$29,2)</f>
        <v>13920.88</v>
      </c>
      <c r="AP230" s="54">
        <f>ROUND(AP224*'KYAW Rates'!$C$29,2)</f>
        <v>14380.24</v>
      </c>
      <c r="AQ230" s="54">
        <f>ROUND(AQ224*'KYAW Rates'!$C$29,2)</f>
        <v>14041.98</v>
      </c>
      <c r="AR230" s="54">
        <f>ROUND(AR224*'KYAW Rates'!$C$29,2)</f>
        <v>13516.37</v>
      </c>
      <c r="AS230" s="54">
        <f>ROUND(AS224*'KYAW Rates'!$C$29,2)</f>
        <v>12937.55</v>
      </c>
      <c r="AT230" s="54">
        <f>ROUND(AT224*'KYAW Rates'!$C$29,2)</f>
        <v>11129.03</v>
      </c>
      <c r="AU230" s="54">
        <f>ROUND(AU224*'KYAW Rates'!$C$29,2)</f>
        <v>11552.36</v>
      </c>
    </row>
    <row r="231" spans="2:47" x14ac:dyDescent="0.25">
      <c r="B231" t="s">
        <v>81</v>
      </c>
      <c r="C231" s="49">
        <f t="shared" ref="C231" si="369">SUM(L231:W231)</f>
        <v>3508</v>
      </c>
      <c r="D231" s="52">
        <f>SUM(T231:AE231)</f>
        <v>3027.4300000000007</v>
      </c>
      <c r="E231" s="49">
        <f>SUM(X231:AI231)</f>
        <v>2117.4100000000003</v>
      </c>
      <c r="F231" s="49">
        <f t="shared" si="367"/>
        <v>2086.8500000000004</v>
      </c>
      <c r="G231" s="49">
        <f>SUM(AJ231:AU231)</f>
        <v>2086.8500000000004</v>
      </c>
      <c r="H231" s="54">
        <f>ROUND(H225*'KYAW Rates'!$C$29,2)</f>
        <v>2086.86</v>
      </c>
      <c r="I231" s="54">
        <f>ROUND(I225*'KYAW Rates'!$C$29,2)</f>
        <v>2086.86</v>
      </c>
      <c r="J231" s="54">
        <f>ROUND(J225*'KYAW Rates'!$C$29,2)</f>
        <v>2086.86</v>
      </c>
      <c r="K231" s="53"/>
      <c r="L231" s="54">
        <f>ROUND(L225*'KYAW Rates'!$C$29,2)</f>
        <v>67.95</v>
      </c>
      <c r="M231" s="54">
        <f>ROUND(M225*'KYAW Rates'!$C$29,2)</f>
        <v>38.93</v>
      </c>
      <c r="N231" s="54">
        <f>ROUND(N225*'KYAW Rates'!$C$29,2)</f>
        <v>63.45</v>
      </c>
      <c r="O231" s="54">
        <f>ROUND(O225*'KYAW Rates'!$C$29,2)</f>
        <v>154.58000000000001</v>
      </c>
      <c r="P231" s="54">
        <f>ROUND(P225*'KYAW Rates'!$C$29,2)</f>
        <v>271.8</v>
      </c>
      <c r="Q231" s="54">
        <f>ROUND(Q225*'KYAW Rates'!$C$29,2)</f>
        <v>410.85</v>
      </c>
      <c r="R231" s="54">
        <f>ROUND(R225*'KYAW Rates'!$C$29,2)</f>
        <v>434.48</v>
      </c>
      <c r="S231" s="54">
        <f>ROUND(S225*'KYAW Rates'!$C$29,2)</f>
        <v>464.18</v>
      </c>
      <c r="T231" s="54">
        <f>ROUND(T225*'KYAW Rates'!$C$29,2)</f>
        <v>420.53</v>
      </c>
      <c r="U231" s="54">
        <f>ROUND(U225*'KYAW Rates'!$C$29,2)</f>
        <v>393.75</v>
      </c>
      <c r="V231" s="54">
        <f>ROUND(V225*'KYAW Rates'!$C$29,2)</f>
        <v>439.2</v>
      </c>
      <c r="W231" s="54">
        <f>ROUND(W225*'KYAW Rates'!$C$29,2)</f>
        <v>348.3</v>
      </c>
      <c r="X231" s="131">
        <f>ROUND(X225*'KYAW Rates'!$C$29,2)</f>
        <v>294.75</v>
      </c>
      <c r="Y231" s="131">
        <f>ROUND(Y225*'KYAW Rates'!$C$29,2)</f>
        <v>43.88</v>
      </c>
      <c r="Z231" s="54">
        <f>ROUND(Z225*'KYAW Rates'!$C$29,2)</f>
        <v>155.87</v>
      </c>
      <c r="AA231" s="54">
        <f>ROUND(AA225*'KYAW Rates'!$C$29,2)</f>
        <v>158.09</v>
      </c>
      <c r="AB231" s="54">
        <f>ROUND(AB225*'KYAW Rates'!$C$29,2)</f>
        <v>176.92</v>
      </c>
      <c r="AC231" s="54">
        <f>ROUND(AC225*'KYAW Rates'!$C$29,2)</f>
        <v>195.99</v>
      </c>
      <c r="AD231" s="54">
        <f>ROUND(AD225*'KYAW Rates'!$C$29,2)</f>
        <v>202.46</v>
      </c>
      <c r="AE231" s="54">
        <f>ROUND(AE225*'KYAW Rates'!$C$29,2)</f>
        <v>197.69</v>
      </c>
      <c r="AF231" s="54">
        <f>ROUND(AF225*'KYAW Rates'!$C$29,2)</f>
        <v>190.29</v>
      </c>
      <c r="AG231" s="54">
        <f>ROUND(AG225*'KYAW Rates'!$C$29,2)</f>
        <v>182.15</v>
      </c>
      <c r="AH231" s="54">
        <f>ROUND(AH225*'KYAW Rates'!$C$29,2)</f>
        <v>156.68</v>
      </c>
      <c r="AI231" s="54">
        <f>ROUND(AI225*'KYAW Rates'!$C$29,2)</f>
        <v>162.63999999999999</v>
      </c>
      <c r="AJ231" s="54">
        <f>ROUND(AJ225*'KYAW Rates'!$C$29,2)</f>
        <v>161.83000000000001</v>
      </c>
      <c r="AK231" s="54">
        <f>ROUND(AK225*'KYAW Rates'!$C$29,2)</f>
        <v>146.24</v>
      </c>
      <c r="AL231" s="54">
        <f>ROUND(AL225*'KYAW Rates'!$C$29,2)</f>
        <v>155.87</v>
      </c>
      <c r="AM231" s="54">
        <f>ROUND(AM225*'KYAW Rates'!$C$29,2)</f>
        <v>158.09</v>
      </c>
      <c r="AN231" s="54">
        <f>ROUND(AN225*'KYAW Rates'!$C$29,2)</f>
        <v>176.92</v>
      </c>
      <c r="AO231" s="54">
        <f>ROUND(AO225*'KYAW Rates'!$C$29,2)</f>
        <v>195.99</v>
      </c>
      <c r="AP231" s="54">
        <f>ROUND(AP225*'KYAW Rates'!$C$29,2)</f>
        <v>202.46</v>
      </c>
      <c r="AQ231" s="54">
        <f>ROUND(AQ225*'KYAW Rates'!$C$29,2)</f>
        <v>197.69</v>
      </c>
      <c r="AR231" s="54">
        <f>ROUND(AR225*'KYAW Rates'!$C$29,2)</f>
        <v>190.29</v>
      </c>
      <c r="AS231" s="54">
        <f>ROUND(AS225*'KYAW Rates'!$C$29,2)</f>
        <v>182.15</v>
      </c>
      <c r="AT231" s="54">
        <f>ROUND(AT225*'KYAW Rates'!$C$29,2)</f>
        <v>156.68</v>
      </c>
      <c r="AU231" s="54">
        <f>ROUND(AU225*'KYAW Rates'!$C$29,2)</f>
        <v>162.63999999999999</v>
      </c>
    </row>
    <row r="232" spans="2:47" ht="15.75" thickBot="1" x14ac:dyDescent="0.3">
      <c r="C232" s="55">
        <f t="shared" ref="C232:J232" si="370">SUM(C229:C231)</f>
        <v>2051207.7</v>
      </c>
      <c r="D232" s="55">
        <f t="shared" si="370"/>
        <v>1914760.5399999998</v>
      </c>
      <c r="E232" s="55">
        <f t="shared" si="370"/>
        <v>1744984.61</v>
      </c>
      <c r="F232" s="55">
        <f t="shared" si="370"/>
        <v>1659411.1400000001</v>
      </c>
      <c r="G232" s="55">
        <f t="shared" si="370"/>
        <v>1659411.1400000001</v>
      </c>
      <c r="H232" s="55">
        <f t="shared" si="370"/>
        <v>1659411.1400000001</v>
      </c>
      <c r="I232" s="55">
        <f t="shared" si="370"/>
        <v>1659411.1400000001</v>
      </c>
      <c r="J232" s="55">
        <f t="shared" si="370"/>
        <v>1659411.1400000001</v>
      </c>
      <c r="K232" s="53"/>
      <c r="L232" s="55">
        <f t="shared" ref="L232:S232" si="371">SUM(L229:L231)</f>
        <v>152093.35</v>
      </c>
      <c r="M232" s="55">
        <f t="shared" si="371"/>
        <v>94524.34</v>
      </c>
      <c r="N232" s="55">
        <f t="shared" si="371"/>
        <v>172861.76</v>
      </c>
      <c r="O232" s="55">
        <f t="shared" si="371"/>
        <v>122958.82</v>
      </c>
      <c r="P232" s="55">
        <f t="shared" si="371"/>
        <v>144681.57999999999</v>
      </c>
      <c r="Q232" s="55">
        <f t="shared" si="371"/>
        <v>157646.97</v>
      </c>
      <c r="R232" s="55">
        <f t="shared" si="371"/>
        <v>198543.53</v>
      </c>
      <c r="S232" s="55">
        <f t="shared" si="371"/>
        <v>288048.2</v>
      </c>
      <c r="T232" s="55">
        <f t="shared" ref="T232:AU232" si="372">SUM(T229:T231)</f>
        <v>243319.41999999998</v>
      </c>
      <c r="U232" s="55">
        <f t="shared" si="372"/>
        <v>156355.75</v>
      </c>
      <c r="V232" s="55">
        <f t="shared" si="372"/>
        <v>152877.98000000001</v>
      </c>
      <c r="W232" s="55">
        <f t="shared" si="372"/>
        <v>167296</v>
      </c>
      <c r="X232" s="55">
        <f t="shared" si="372"/>
        <v>155929.13999999998</v>
      </c>
      <c r="Y232" s="55">
        <f t="shared" si="372"/>
        <v>174606.61000000002</v>
      </c>
      <c r="Z232" s="55">
        <f t="shared" si="372"/>
        <v>123946.4</v>
      </c>
      <c r="AA232" s="55">
        <f t="shared" si="372"/>
        <v>125712.01</v>
      </c>
      <c r="AB232" s="55">
        <f t="shared" si="372"/>
        <v>140683.21000000002</v>
      </c>
      <c r="AC232" s="55">
        <f t="shared" si="372"/>
        <v>155845.25</v>
      </c>
      <c r="AD232" s="55">
        <f t="shared" si="372"/>
        <v>160987.77999999997</v>
      </c>
      <c r="AE232" s="55">
        <f t="shared" si="372"/>
        <v>157200.99000000002</v>
      </c>
      <c r="AF232" s="55">
        <f t="shared" si="372"/>
        <v>151316.72</v>
      </c>
      <c r="AG232" s="55">
        <f t="shared" si="372"/>
        <v>144836.72999999998</v>
      </c>
      <c r="AH232" s="55">
        <f t="shared" si="372"/>
        <v>124590.24999999999</v>
      </c>
      <c r="AI232" s="55">
        <f t="shared" si="372"/>
        <v>129329.52</v>
      </c>
      <c r="AJ232" s="55">
        <f t="shared" si="372"/>
        <v>128679.03999999999</v>
      </c>
      <c r="AK232" s="55">
        <f t="shared" si="372"/>
        <v>116283.24</v>
      </c>
      <c r="AL232" s="55">
        <f t="shared" si="372"/>
        <v>123946.4</v>
      </c>
      <c r="AM232" s="55">
        <f t="shared" si="372"/>
        <v>125712.01</v>
      </c>
      <c r="AN232" s="55">
        <f t="shared" si="372"/>
        <v>140683.21000000002</v>
      </c>
      <c r="AO232" s="55">
        <f t="shared" si="372"/>
        <v>155845.25</v>
      </c>
      <c r="AP232" s="55">
        <f t="shared" si="372"/>
        <v>160987.77999999997</v>
      </c>
      <c r="AQ232" s="55">
        <f t="shared" si="372"/>
        <v>157200.99000000002</v>
      </c>
      <c r="AR232" s="55">
        <f t="shared" si="372"/>
        <v>151316.72</v>
      </c>
      <c r="AS232" s="55">
        <f t="shared" si="372"/>
        <v>144836.72999999998</v>
      </c>
      <c r="AT232" s="55">
        <f t="shared" si="372"/>
        <v>124590.24999999999</v>
      </c>
      <c r="AU232" s="55">
        <f t="shared" si="372"/>
        <v>129329.52</v>
      </c>
    </row>
    <row r="233" spans="2:47" x14ac:dyDescent="0.25">
      <c r="C233" s="49"/>
      <c r="D233" s="49"/>
      <c r="E233" s="49"/>
      <c r="F233" s="49"/>
      <c r="G233" s="49"/>
      <c r="H233" s="49"/>
      <c r="I233" s="49"/>
      <c r="J233" s="49"/>
      <c r="K233" s="49"/>
      <c r="L233" s="49"/>
      <c r="M233" s="49"/>
      <c r="N233" s="49"/>
      <c r="O233" s="49"/>
      <c r="P233" s="49"/>
      <c r="Q233" s="49"/>
      <c r="R233" s="49"/>
      <c r="S233" s="49"/>
      <c r="T233" s="49"/>
      <c r="U233" s="49"/>
      <c r="V233" s="49"/>
      <c r="W233" s="49"/>
      <c r="X233" s="49"/>
      <c r="Y233" s="49"/>
      <c r="Z233" s="49"/>
      <c r="AA233" s="49"/>
      <c r="AB233" s="49"/>
      <c r="AC233" s="49"/>
      <c r="AD233" s="49"/>
      <c r="AE233" s="49"/>
      <c r="AF233" s="49"/>
      <c r="AG233" s="49"/>
      <c r="AH233" s="49"/>
      <c r="AI233" s="49"/>
      <c r="AJ233" s="49"/>
      <c r="AK233" s="49"/>
      <c r="AL233" s="49"/>
      <c r="AM233" s="49"/>
      <c r="AN233" s="49"/>
      <c r="AO233" s="49"/>
      <c r="AP233" s="49"/>
      <c r="AQ233" s="49"/>
      <c r="AR233" s="49"/>
      <c r="AS233" s="49"/>
      <c r="AT233" s="49"/>
      <c r="AU233" s="49"/>
    </row>
    <row r="234" spans="2:47" x14ac:dyDescent="0.25">
      <c r="B234" t="s">
        <v>206</v>
      </c>
      <c r="C234" s="49"/>
      <c r="D234" s="49"/>
      <c r="E234" s="49"/>
      <c r="F234" s="49"/>
      <c r="G234" s="49"/>
      <c r="H234" s="49"/>
      <c r="I234" s="49"/>
      <c r="J234" s="49"/>
      <c r="K234" s="49"/>
      <c r="L234" s="49"/>
      <c r="M234" s="49"/>
      <c r="N234" s="49"/>
      <c r="O234" s="49"/>
      <c r="P234" s="49"/>
      <c r="Q234" s="49"/>
      <c r="R234" s="49"/>
      <c r="S234" s="49"/>
      <c r="T234" s="49"/>
      <c r="U234" s="49"/>
      <c r="V234" s="49"/>
      <c r="W234" s="49"/>
      <c r="X234" s="49"/>
      <c r="Y234" s="49"/>
      <c r="Z234" s="49"/>
      <c r="AA234" s="49"/>
      <c r="AB234" s="49"/>
      <c r="AC234" s="49"/>
      <c r="AD234" s="49"/>
      <c r="AE234" s="49"/>
      <c r="AF234" s="49"/>
      <c r="AG234" s="49"/>
      <c r="AH234" s="49"/>
      <c r="AI234" s="49"/>
      <c r="AJ234" s="49"/>
      <c r="AK234" s="49"/>
      <c r="AL234" s="49"/>
      <c r="AM234" s="49"/>
      <c r="AN234" s="49"/>
      <c r="AO234" s="49"/>
      <c r="AP234" s="49"/>
      <c r="AQ234" s="49"/>
      <c r="AR234" s="49"/>
      <c r="AS234" s="49"/>
      <c r="AT234" s="49"/>
      <c r="AU234" s="49"/>
    </row>
    <row r="235" spans="2:47" ht="15.75" thickBot="1" x14ac:dyDescent="0.3">
      <c r="B235" s="57" t="s">
        <v>396</v>
      </c>
      <c r="C235" s="58">
        <f t="shared" ref="C235:J235" si="373">+C220+C232</f>
        <v>2140388.8199999998</v>
      </c>
      <c r="D235" s="58">
        <f t="shared" si="373"/>
        <v>2000273.7099999997</v>
      </c>
      <c r="E235" s="58">
        <f t="shared" si="373"/>
        <v>1826549.9600000002</v>
      </c>
      <c r="F235" s="58">
        <f t="shared" si="373"/>
        <v>1740085.9400000002</v>
      </c>
      <c r="G235" s="58">
        <f t="shared" si="373"/>
        <v>1740085.9400000002</v>
      </c>
      <c r="H235" s="58">
        <f t="shared" si="373"/>
        <v>1740085.9400000002</v>
      </c>
      <c r="I235" s="58">
        <f t="shared" si="373"/>
        <v>1740085.9400000002</v>
      </c>
      <c r="J235" s="58">
        <f t="shared" si="373"/>
        <v>1740085.9400000002</v>
      </c>
      <c r="K235" s="53"/>
      <c r="L235" s="58">
        <f t="shared" ref="L235:S235" si="374">+L220+L232</f>
        <v>160719.70000000001</v>
      </c>
      <c r="M235" s="58">
        <f t="shared" si="374"/>
        <v>99955.19</v>
      </c>
      <c r="N235" s="58">
        <f t="shared" si="374"/>
        <v>180754.81</v>
      </c>
      <c r="O235" s="58">
        <f t="shared" si="374"/>
        <v>132458.17000000001</v>
      </c>
      <c r="P235" s="58">
        <f t="shared" si="374"/>
        <v>151998.32999999999</v>
      </c>
      <c r="Q235" s="58">
        <f t="shared" si="374"/>
        <v>162781.12</v>
      </c>
      <c r="R235" s="58">
        <f t="shared" si="374"/>
        <v>206593.58</v>
      </c>
      <c r="S235" s="58">
        <f t="shared" si="374"/>
        <v>294439.35000000003</v>
      </c>
      <c r="T235" s="58">
        <f t="shared" ref="T235:AU235" si="375">+T220+T232</f>
        <v>253115.46999999997</v>
      </c>
      <c r="U235" s="58">
        <f t="shared" si="375"/>
        <v>163096.20000000001</v>
      </c>
      <c r="V235" s="58">
        <f t="shared" si="375"/>
        <v>160737.15000000002</v>
      </c>
      <c r="W235" s="58">
        <f t="shared" si="375"/>
        <v>173739.75</v>
      </c>
      <c r="X235" s="58">
        <f t="shared" si="375"/>
        <v>162966.28999999998</v>
      </c>
      <c r="Y235" s="58">
        <f t="shared" si="375"/>
        <v>181905.81000000003</v>
      </c>
      <c r="Z235" s="58">
        <f t="shared" si="375"/>
        <v>130669.29999999999</v>
      </c>
      <c r="AA235" s="58">
        <f t="shared" si="375"/>
        <v>132434.91</v>
      </c>
      <c r="AB235" s="58">
        <f t="shared" si="375"/>
        <v>147406.11000000002</v>
      </c>
      <c r="AC235" s="58">
        <f t="shared" si="375"/>
        <v>162568.15</v>
      </c>
      <c r="AD235" s="58">
        <f t="shared" si="375"/>
        <v>167710.67999999996</v>
      </c>
      <c r="AE235" s="58">
        <f t="shared" si="375"/>
        <v>163923.89000000001</v>
      </c>
      <c r="AF235" s="58">
        <f t="shared" si="375"/>
        <v>158039.62</v>
      </c>
      <c r="AG235" s="58">
        <f t="shared" si="375"/>
        <v>151559.62999999998</v>
      </c>
      <c r="AH235" s="58">
        <f t="shared" si="375"/>
        <v>131313.15</v>
      </c>
      <c r="AI235" s="58">
        <f t="shared" si="375"/>
        <v>136052.42000000001</v>
      </c>
      <c r="AJ235" s="58">
        <f t="shared" si="375"/>
        <v>135401.94</v>
      </c>
      <c r="AK235" s="58">
        <f t="shared" si="375"/>
        <v>123006.14</v>
      </c>
      <c r="AL235" s="58">
        <f t="shared" si="375"/>
        <v>130669.29999999999</v>
      </c>
      <c r="AM235" s="58">
        <f t="shared" si="375"/>
        <v>132434.91</v>
      </c>
      <c r="AN235" s="58">
        <f t="shared" si="375"/>
        <v>147406.11000000002</v>
      </c>
      <c r="AO235" s="58">
        <f t="shared" si="375"/>
        <v>162568.15</v>
      </c>
      <c r="AP235" s="58">
        <f t="shared" si="375"/>
        <v>167710.67999999996</v>
      </c>
      <c r="AQ235" s="58">
        <f t="shared" si="375"/>
        <v>163923.89000000001</v>
      </c>
      <c r="AR235" s="58">
        <f t="shared" si="375"/>
        <v>158039.62</v>
      </c>
      <c r="AS235" s="58">
        <f t="shared" si="375"/>
        <v>151559.62999999998</v>
      </c>
      <c r="AT235" s="58">
        <f t="shared" si="375"/>
        <v>131313.15</v>
      </c>
      <c r="AU235" s="58">
        <f t="shared" si="375"/>
        <v>136052.42000000001</v>
      </c>
    </row>
    <row r="236" spans="2:47" x14ac:dyDescent="0.25">
      <c r="C236" s="49"/>
      <c r="D236" s="49"/>
      <c r="E236" s="49"/>
      <c r="F236" s="49"/>
      <c r="G236" s="49"/>
      <c r="H236" s="158">
        <f>AU236</f>
        <v>8.14E-2</v>
      </c>
      <c r="I236" s="158">
        <f>H236</f>
        <v>8.14E-2</v>
      </c>
      <c r="J236" s="158">
        <f>I236</f>
        <v>8.14E-2</v>
      </c>
      <c r="L236" s="132"/>
      <c r="M236" s="132"/>
      <c r="N236" s="132"/>
      <c r="O236" s="132"/>
      <c r="P236" s="132"/>
      <c r="Q236" s="132"/>
      <c r="R236" s="132"/>
      <c r="S236" s="132"/>
      <c r="T236" s="132"/>
      <c r="U236" s="132"/>
      <c r="V236" s="132"/>
      <c r="W236" s="132"/>
      <c r="X236" s="132"/>
      <c r="Y236" s="132"/>
      <c r="Z236" s="158">
        <f>Z$48</f>
        <v>0.1106</v>
      </c>
      <c r="AA236" s="158">
        <f t="shared" ref="AA236:AU236" si="376">AA$48</f>
        <v>0.1106</v>
      </c>
      <c r="AB236" s="158">
        <f t="shared" si="376"/>
        <v>0.1106</v>
      </c>
      <c r="AC236" s="158">
        <f t="shared" si="376"/>
        <v>0.1106</v>
      </c>
      <c r="AD236" s="158">
        <f t="shared" si="376"/>
        <v>0.1109</v>
      </c>
      <c r="AE236" s="158">
        <f t="shared" si="376"/>
        <v>0.1109</v>
      </c>
      <c r="AF236" s="158">
        <f t="shared" si="376"/>
        <v>0.1109</v>
      </c>
      <c r="AG236" s="158">
        <f t="shared" si="376"/>
        <v>0.1109</v>
      </c>
      <c r="AH236" s="158">
        <f t="shared" si="376"/>
        <v>0.1109</v>
      </c>
      <c r="AI236" s="158">
        <f t="shared" si="376"/>
        <v>0.1109</v>
      </c>
      <c r="AJ236" s="158">
        <f t="shared" si="376"/>
        <v>8.14E-2</v>
      </c>
      <c r="AK236" s="158">
        <f t="shared" si="376"/>
        <v>8.14E-2</v>
      </c>
      <c r="AL236" s="158">
        <f t="shared" si="376"/>
        <v>8.14E-2</v>
      </c>
      <c r="AM236" s="158">
        <f t="shared" si="376"/>
        <v>8.14E-2</v>
      </c>
      <c r="AN236" s="158">
        <f t="shared" si="376"/>
        <v>8.14E-2</v>
      </c>
      <c r="AO236" s="158">
        <f t="shared" si="376"/>
        <v>8.14E-2</v>
      </c>
      <c r="AP236" s="158">
        <f t="shared" si="376"/>
        <v>8.14E-2</v>
      </c>
      <c r="AQ236" s="158">
        <f t="shared" si="376"/>
        <v>8.14E-2</v>
      </c>
      <c r="AR236" s="158">
        <f t="shared" si="376"/>
        <v>8.14E-2</v>
      </c>
      <c r="AS236" s="158">
        <f t="shared" si="376"/>
        <v>8.14E-2</v>
      </c>
      <c r="AT236" s="158">
        <f t="shared" si="376"/>
        <v>8.14E-2</v>
      </c>
      <c r="AU236" s="158">
        <f t="shared" si="376"/>
        <v>8.14E-2</v>
      </c>
    </row>
    <row r="237" spans="2:47" ht="15.75" thickBot="1" x14ac:dyDescent="0.3">
      <c r="B237" s="57" t="s">
        <v>397</v>
      </c>
      <c r="C237" s="100">
        <f>SUM(L237:W237)</f>
        <v>91830.700000000012</v>
      </c>
      <c r="D237" s="100">
        <f>SUM(T237:AE237)</f>
        <v>178914.97</v>
      </c>
      <c r="E237" s="100">
        <f>SUM(X237:AI237)</f>
        <v>197180.08999999997</v>
      </c>
      <c r="F237" s="100">
        <f>SUM(AJ237:AU237)</f>
        <v>141643</v>
      </c>
      <c r="G237" s="100">
        <f>SUM(AJ237:AU237)</f>
        <v>141643</v>
      </c>
      <c r="H237" s="58">
        <f>ROUND(H235*H236,2)</f>
        <v>141643</v>
      </c>
      <c r="I237" s="58">
        <f>ROUND(I235*I236,2)</f>
        <v>141643</v>
      </c>
      <c r="J237" s="58">
        <f>ROUND(J235*J236,2)</f>
        <v>141643</v>
      </c>
      <c r="K237" s="53"/>
      <c r="L237" s="58">
        <f>-'Revenue GL'!BC27</f>
        <v>11577.18</v>
      </c>
      <c r="M237" s="58">
        <f>-'Revenue GL'!BD27</f>
        <v>5712.25</v>
      </c>
      <c r="N237" s="58">
        <f>-'Revenue GL'!BE27</f>
        <v>3560.64</v>
      </c>
      <c r="O237" s="58">
        <f>-'Revenue GL'!BF27</f>
        <v>-0.22</v>
      </c>
      <c r="P237" s="58">
        <f>-'Revenue GL'!BG27</f>
        <v>0</v>
      </c>
      <c r="Q237" s="58">
        <f>-'Revenue GL'!BH27</f>
        <v>0</v>
      </c>
      <c r="R237" s="58">
        <f>-'Revenue GL'!BI27</f>
        <v>5944.68</v>
      </c>
      <c r="S237" s="58">
        <f>-'Revenue GL'!BJ27</f>
        <v>19315.900000000001</v>
      </c>
      <c r="T237" s="58">
        <f>-'Revenue GL'!BK27</f>
        <v>15488.39</v>
      </c>
      <c r="U237" s="58">
        <f>-'Revenue GL'!BL27</f>
        <v>9772.9500000000007</v>
      </c>
      <c r="V237" s="58">
        <f>-'Revenue GL'!BM27</f>
        <v>9625.75</v>
      </c>
      <c r="W237" s="58">
        <f>-'Revenue GL'!BN27</f>
        <v>10833.18</v>
      </c>
      <c r="X237" s="58">
        <f>-'Revenue GL'!BP27</f>
        <v>13082.47</v>
      </c>
      <c r="Y237" s="58">
        <f>-'Revenue GL'!BQ27</f>
        <v>19951.48</v>
      </c>
      <c r="Z237" s="58">
        <f t="shared" ref="Z237:AU237" si="377">ROUND(Z235*Z236,2)</f>
        <v>14452.02</v>
      </c>
      <c r="AA237" s="58">
        <f t="shared" si="377"/>
        <v>14647.3</v>
      </c>
      <c r="AB237" s="58">
        <f t="shared" si="377"/>
        <v>16303.12</v>
      </c>
      <c r="AC237" s="58">
        <f t="shared" si="377"/>
        <v>17980.04</v>
      </c>
      <c r="AD237" s="58">
        <f t="shared" si="377"/>
        <v>18599.11</v>
      </c>
      <c r="AE237" s="58">
        <f t="shared" si="377"/>
        <v>18179.16</v>
      </c>
      <c r="AF237" s="58">
        <f t="shared" si="377"/>
        <v>17526.59</v>
      </c>
      <c r="AG237" s="58">
        <f t="shared" si="377"/>
        <v>16807.96</v>
      </c>
      <c r="AH237" s="58">
        <f t="shared" si="377"/>
        <v>14562.63</v>
      </c>
      <c r="AI237" s="58">
        <f t="shared" si="377"/>
        <v>15088.21</v>
      </c>
      <c r="AJ237" s="58">
        <f t="shared" si="377"/>
        <v>11021.72</v>
      </c>
      <c r="AK237" s="58">
        <f t="shared" si="377"/>
        <v>10012.700000000001</v>
      </c>
      <c r="AL237" s="58">
        <f t="shared" si="377"/>
        <v>10636.48</v>
      </c>
      <c r="AM237" s="58">
        <f t="shared" si="377"/>
        <v>10780.2</v>
      </c>
      <c r="AN237" s="58">
        <f t="shared" si="377"/>
        <v>11998.86</v>
      </c>
      <c r="AO237" s="58">
        <f t="shared" si="377"/>
        <v>13233.05</v>
      </c>
      <c r="AP237" s="58">
        <f t="shared" si="377"/>
        <v>13651.65</v>
      </c>
      <c r="AQ237" s="58">
        <f t="shared" si="377"/>
        <v>13343.4</v>
      </c>
      <c r="AR237" s="58">
        <f t="shared" si="377"/>
        <v>12864.43</v>
      </c>
      <c r="AS237" s="58">
        <f t="shared" si="377"/>
        <v>12336.95</v>
      </c>
      <c r="AT237" s="58">
        <f t="shared" si="377"/>
        <v>10688.89</v>
      </c>
      <c r="AU237" s="58">
        <f t="shared" si="377"/>
        <v>11074.67</v>
      </c>
    </row>
    <row r="239" spans="2:47" ht="9.75" customHeight="1" x14ac:dyDescent="0.25">
      <c r="B239" s="59"/>
      <c r="C239" s="59"/>
      <c r="D239" s="59"/>
      <c r="E239" s="59"/>
      <c r="F239" s="59"/>
      <c r="G239" s="59"/>
      <c r="H239" s="59"/>
      <c r="I239" s="59"/>
      <c r="J239" s="59"/>
      <c r="K239" s="59"/>
      <c r="L239" s="59"/>
      <c r="M239" s="59"/>
      <c r="N239" s="59"/>
      <c r="O239" s="59"/>
      <c r="P239" s="59"/>
      <c r="Q239" s="59"/>
      <c r="R239" s="59"/>
      <c r="S239" s="59"/>
      <c r="T239" s="59"/>
      <c r="U239" s="59"/>
      <c r="V239" s="59"/>
      <c r="W239" s="59"/>
      <c r="X239" s="59"/>
      <c r="Y239" s="59"/>
      <c r="Z239" s="59"/>
      <c r="AA239" s="59"/>
      <c r="AB239" s="59"/>
      <c r="AC239" s="59"/>
      <c r="AD239" s="59"/>
      <c r="AE239" s="59"/>
      <c r="AF239" s="59"/>
      <c r="AG239" s="59"/>
      <c r="AH239" s="59"/>
      <c r="AI239" s="59"/>
      <c r="AJ239" s="59"/>
      <c r="AK239" s="59"/>
      <c r="AL239" s="59"/>
      <c r="AM239" s="59"/>
      <c r="AN239" s="59"/>
      <c r="AO239" s="59"/>
      <c r="AP239" s="59"/>
      <c r="AQ239" s="59"/>
      <c r="AR239" s="59"/>
      <c r="AS239" s="59"/>
      <c r="AT239" s="59"/>
      <c r="AU239" s="59"/>
    </row>
    <row r="241" spans="2:47" x14ac:dyDescent="0.25">
      <c r="B241" t="s">
        <v>411</v>
      </c>
      <c r="C241" s="162" t="s">
        <v>28</v>
      </c>
      <c r="D241" s="162"/>
      <c r="E241" s="162"/>
      <c r="F241" s="162"/>
      <c r="G241" s="162"/>
      <c r="H241" s="162"/>
      <c r="I241" s="162"/>
      <c r="J241" s="162"/>
    </row>
    <row r="242" spans="2:47" ht="15.75" thickBot="1" x14ac:dyDescent="0.3">
      <c r="B242" t="str">
        <f>+$A$3</f>
        <v>Total KYAW</v>
      </c>
      <c r="C242" s="64" t="str">
        <f t="shared" ref="C242:J242" si="378">+C$7</f>
        <v>2024</v>
      </c>
      <c r="D242" s="64" t="str">
        <f>+D$7</f>
        <v>TME 08/2025</v>
      </c>
      <c r="E242" s="64" t="str">
        <f t="shared" si="378"/>
        <v>2025</v>
      </c>
      <c r="F242" s="64" t="str">
        <f t="shared" si="378"/>
        <v>2026</v>
      </c>
      <c r="G242" s="73" t="str">
        <f t="shared" si="378"/>
        <v>FC END 12/26</v>
      </c>
      <c r="H242" s="81" t="str">
        <f t="shared" si="378"/>
        <v>2027</v>
      </c>
      <c r="I242" s="81" t="str">
        <f t="shared" si="378"/>
        <v>2028</v>
      </c>
      <c r="J242" s="81" t="str">
        <f t="shared" si="378"/>
        <v>2029</v>
      </c>
      <c r="L242" s="64">
        <f t="shared" ref="L242:AU242" si="379">+L$7</f>
        <v>45292</v>
      </c>
      <c r="M242" s="64">
        <f t="shared" si="379"/>
        <v>45323</v>
      </c>
      <c r="N242" s="64">
        <f t="shared" si="379"/>
        <v>45352</v>
      </c>
      <c r="O242" s="64">
        <f t="shared" si="379"/>
        <v>45383</v>
      </c>
      <c r="P242" s="64">
        <f t="shared" si="379"/>
        <v>45413</v>
      </c>
      <c r="Q242" s="64">
        <f t="shared" si="379"/>
        <v>45444</v>
      </c>
      <c r="R242" s="64">
        <f t="shared" si="379"/>
        <v>45474</v>
      </c>
      <c r="S242" s="64">
        <f t="shared" si="379"/>
        <v>45505</v>
      </c>
      <c r="T242" s="64">
        <f t="shared" si="379"/>
        <v>45536</v>
      </c>
      <c r="U242" s="64">
        <f t="shared" si="379"/>
        <v>45566</v>
      </c>
      <c r="V242" s="64">
        <f t="shared" si="379"/>
        <v>45597</v>
      </c>
      <c r="W242" s="64">
        <f t="shared" si="379"/>
        <v>45627</v>
      </c>
      <c r="X242" s="64">
        <f t="shared" si="379"/>
        <v>45658</v>
      </c>
      <c r="Y242" s="64">
        <f t="shared" si="379"/>
        <v>45689</v>
      </c>
      <c r="Z242" s="64">
        <f t="shared" si="379"/>
        <v>45717</v>
      </c>
      <c r="AA242" s="64">
        <f t="shared" si="379"/>
        <v>45748</v>
      </c>
      <c r="AB242" s="64">
        <f t="shared" si="379"/>
        <v>45778</v>
      </c>
      <c r="AC242" s="64">
        <f t="shared" si="379"/>
        <v>45809</v>
      </c>
      <c r="AD242" s="64">
        <f t="shared" si="379"/>
        <v>45839</v>
      </c>
      <c r="AE242" s="64">
        <f t="shared" si="379"/>
        <v>45870</v>
      </c>
      <c r="AF242" s="64">
        <f t="shared" si="379"/>
        <v>45901</v>
      </c>
      <c r="AG242" s="64">
        <f t="shared" si="379"/>
        <v>45931</v>
      </c>
      <c r="AH242" s="64">
        <f t="shared" si="379"/>
        <v>45962</v>
      </c>
      <c r="AI242" s="64">
        <f t="shared" si="379"/>
        <v>45992</v>
      </c>
      <c r="AJ242" s="64">
        <f t="shared" si="379"/>
        <v>46023</v>
      </c>
      <c r="AK242" s="64">
        <f t="shared" si="379"/>
        <v>46054</v>
      </c>
      <c r="AL242" s="64">
        <f t="shared" si="379"/>
        <v>46082</v>
      </c>
      <c r="AM242" s="64">
        <f t="shared" si="379"/>
        <v>46113</v>
      </c>
      <c r="AN242" s="64">
        <f t="shared" si="379"/>
        <v>46143</v>
      </c>
      <c r="AO242" s="64">
        <f t="shared" si="379"/>
        <v>46174</v>
      </c>
      <c r="AP242" s="64">
        <f t="shared" si="379"/>
        <v>46204</v>
      </c>
      <c r="AQ242" s="64">
        <f t="shared" si="379"/>
        <v>46235</v>
      </c>
      <c r="AR242" s="64">
        <f t="shared" si="379"/>
        <v>46266</v>
      </c>
      <c r="AS242" s="64">
        <f t="shared" si="379"/>
        <v>46296</v>
      </c>
      <c r="AT242" s="64">
        <f t="shared" si="379"/>
        <v>46327</v>
      </c>
      <c r="AU242" s="64">
        <f t="shared" si="379"/>
        <v>46357</v>
      </c>
    </row>
    <row r="243" spans="2:47" x14ac:dyDescent="0.25">
      <c r="B243" t="s">
        <v>29</v>
      </c>
      <c r="C243" s="49">
        <f>SUM(L243:W243)</f>
        <v>143.02000000000001</v>
      </c>
      <c r="D243" s="49">
        <f t="shared" ref="D243:D251" si="380">SUM(T243:AE243)</f>
        <v>131.80000000000001</v>
      </c>
      <c r="E243" s="49">
        <f t="shared" ref="E243:E251" si="381">SUM(X243:AI243)</f>
        <v>121.91</v>
      </c>
      <c r="F243" s="49">
        <f t="shared" ref="F243:F251" si="382">SUM(AJ243:AU243)</f>
        <v>120</v>
      </c>
      <c r="G243" s="49">
        <f t="shared" ref="G243:G251" si="383">SUM(AJ243:AU243)</f>
        <v>120</v>
      </c>
      <c r="H243" s="49">
        <f t="shared" ref="H243:H251" si="384">+F243</f>
        <v>120</v>
      </c>
      <c r="I243" s="49">
        <f>+H243</f>
        <v>120</v>
      </c>
      <c r="J243" s="49">
        <f>+I243</f>
        <v>120</v>
      </c>
      <c r="K243" s="49"/>
      <c r="L243" s="50">
        <f>SUMIFS('2024 Bill Analysis'!D$260:D$276,'2024 Bill Analysis'!$B$260:$B$276,'KYAW Revenue'!$B243)</f>
        <v>15.84</v>
      </c>
      <c r="M243" s="50">
        <f>SUMIFS('2024 Bill Analysis'!E$260:E$276,'2024 Bill Analysis'!$B$260:$B$276,'KYAW Revenue'!$B243)</f>
        <v>14.530000000000001</v>
      </c>
      <c r="N243" s="50">
        <f>SUMIFS('2024 Bill Analysis'!F$260:F$276,'2024 Bill Analysis'!$B$260:$B$276,'KYAW Revenue'!$B243)</f>
        <v>15.23</v>
      </c>
      <c r="O243" s="50">
        <f>SUMIFS('2024 Bill Analysis'!G$260:G$276,'2024 Bill Analysis'!$B$260:$B$276,'KYAW Revenue'!$B243)</f>
        <v>7.12</v>
      </c>
      <c r="P243" s="50">
        <f>SUMIFS('2024 Bill Analysis'!H$260:H$276,'2024 Bill Analysis'!$B$260:$B$276,'KYAW Revenue'!$B243)</f>
        <v>9.35</v>
      </c>
      <c r="Q243" s="50">
        <f>SUMIFS('2024 Bill Analysis'!I$260:I$276,'2024 Bill Analysis'!$B$260:$B$276,'KYAW Revenue'!$B243)</f>
        <v>10</v>
      </c>
      <c r="R243" s="50">
        <f>SUMIFS('2024 Bill Analysis'!J$260:J$276,'2024 Bill Analysis'!$B$260:$B$276,'KYAW Revenue'!$B243)</f>
        <v>11.059999999999999</v>
      </c>
      <c r="S243" s="50">
        <f>SUMIFS('2024 Bill Analysis'!K$260:K$276,'2024 Bill Analysis'!$B$260:$B$276,'KYAW Revenue'!$B243)</f>
        <v>10</v>
      </c>
      <c r="T243" s="50">
        <f>SUMIFS('2024 Bill Analysis'!L$260:L$276,'2024 Bill Analysis'!$B$260:$B$276,'KYAW Revenue'!$B243)</f>
        <v>11.26</v>
      </c>
      <c r="U243" s="50">
        <f>SUMIFS('2024 Bill Analysis'!M$260:M$276,'2024 Bill Analysis'!$B$260:$B$276,'KYAW Revenue'!$B243)</f>
        <v>13.56</v>
      </c>
      <c r="V243" s="50">
        <f>SUMIFS('2024 Bill Analysis'!N$260:N$276,'2024 Bill Analysis'!$B$260:$B$276,'KYAW Revenue'!$B243)</f>
        <v>13.07</v>
      </c>
      <c r="W243" s="50">
        <f>SUMIFS('2024 Bill Analysis'!O$260:O$276,'2024 Bill Analysis'!$B$260:$B$276,'KYAW Revenue'!$B243)</f>
        <v>12</v>
      </c>
      <c r="X243" s="50">
        <f>SUMIFS('2025 Bill Analysis'!D$132:D$139,'2025 Bill Analysis'!$B$132:$B$139,'KYAW Revenue'!$B243)</f>
        <v>11.48</v>
      </c>
      <c r="Y243" s="50">
        <f>SUMIFS('2025 Bill Analysis'!E$132:E$139,'2025 Bill Analysis'!$B$132:$B$139,'KYAW Revenue'!$B243)</f>
        <v>10.43</v>
      </c>
      <c r="Z243" s="102">
        <f>+'Meter Count'!I7</f>
        <v>10</v>
      </c>
      <c r="AA243" s="102">
        <f t="shared" ref="AA243:AA251" si="385">+Z243</f>
        <v>10</v>
      </c>
      <c r="AB243" s="102">
        <f t="shared" ref="AB243:AB251" si="386">+AA243</f>
        <v>10</v>
      </c>
      <c r="AC243" s="102">
        <f t="shared" ref="AC243:AC251" si="387">+AB243</f>
        <v>10</v>
      </c>
      <c r="AD243" s="102">
        <f t="shared" ref="AD243:AD251" si="388">+AC243</f>
        <v>10</v>
      </c>
      <c r="AE243" s="102">
        <f t="shared" ref="AE243:AE251" si="389">+AD243</f>
        <v>10</v>
      </c>
      <c r="AF243" s="102">
        <f t="shared" ref="AF243:AF251" si="390">+AE243</f>
        <v>10</v>
      </c>
      <c r="AG243" s="102">
        <f t="shared" ref="AG243:AG251" si="391">+AF243</f>
        <v>10</v>
      </c>
      <c r="AH243" s="102">
        <f t="shared" ref="AH243:AH251" si="392">+AG243</f>
        <v>10</v>
      </c>
      <c r="AI243" s="102">
        <f t="shared" ref="AI243:AI251" si="393">+AH243</f>
        <v>10</v>
      </c>
      <c r="AJ243" s="102">
        <f t="shared" ref="AJ243:AJ251" si="394">+AI243</f>
        <v>10</v>
      </c>
      <c r="AK243" s="102">
        <f t="shared" ref="AK243:AK251" si="395">+AJ243</f>
        <v>10</v>
      </c>
      <c r="AL243" s="102">
        <f t="shared" ref="AL243:AL251" si="396">+AK243</f>
        <v>10</v>
      </c>
      <c r="AM243" s="102">
        <f t="shared" ref="AM243:AM251" si="397">+AL243</f>
        <v>10</v>
      </c>
      <c r="AN243" s="102">
        <f t="shared" ref="AN243:AN251" si="398">+AM243</f>
        <v>10</v>
      </c>
      <c r="AO243" s="102">
        <f t="shared" ref="AO243:AO251" si="399">+AN243</f>
        <v>10</v>
      </c>
      <c r="AP243" s="102">
        <f t="shared" ref="AP243:AP251" si="400">+AO243</f>
        <v>10</v>
      </c>
      <c r="AQ243" s="102">
        <f t="shared" ref="AQ243:AQ251" si="401">+AP243</f>
        <v>10</v>
      </c>
      <c r="AR243" s="102">
        <f t="shared" ref="AR243:AR251" si="402">+AQ243</f>
        <v>10</v>
      </c>
      <c r="AS243" s="102">
        <f t="shared" ref="AS243:AS251" si="403">+AR243</f>
        <v>10</v>
      </c>
      <c r="AT243" s="102">
        <f t="shared" ref="AT243:AT251" si="404">+AS243</f>
        <v>10</v>
      </c>
      <c r="AU243" s="102">
        <f t="shared" ref="AU243:AU251" si="405">+AT243</f>
        <v>10</v>
      </c>
    </row>
    <row r="244" spans="2:47" x14ac:dyDescent="0.25">
      <c r="B244" t="s">
        <v>30</v>
      </c>
      <c r="C244" s="49">
        <f t="shared" ref="C244:C251" si="406">SUM(L244:W244)</f>
        <v>0</v>
      </c>
      <c r="D244" s="49">
        <f t="shared" si="380"/>
        <v>0</v>
      </c>
      <c r="E244" s="49">
        <f t="shared" si="381"/>
        <v>0</v>
      </c>
      <c r="F244" s="49">
        <f t="shared" si="382"/>
        <v>0</v>
      </c>
      <c r="G244" s="49">
        <f t="shared" si="383"/>
        <v>0</v>
      </c>
      <c r="H244" s="49">
        <f t="shared" si="384"/>
        <v>0</v>
      </c>
      <c r="I244" s="49">
        <f t="shared" ref="I244:I251" si="407">+H244</f>
        <v>0</v>
      </c>
      <c r="J244" s="49">
        <f t="shared" ref="J244:J251" si="408">+I244</f>
        <v>0</v>
      </c>
      <c r="K244" s="49"/>
      <c r="L244" s="50">
        <f>SUMIFS('2024 Bill Analysis'!D$260:D$276,'2024 Bill Analysis'!$B$260:$B$276,'KYAW Revenue'!$B244)</f>
        <v>0</v>
      </c>
      <c r="M244" s="50">
        <f>SUMIFS('2024 Bill Analysis'!E$260:E$276,'2024 Bill Analysis'!$B$260:$B$276,'KYAW Revenue'!$B244)</f>
        <v>0</v>
      </c>
      <c r="N244" s="50">
        <f>SUMIFS('2024 Bill Analysis'!F$260:F$276,'2024 Bill Analysis'!$B$260:$B$276,'KYAW Revenue'!$B244)</f>
        <v>0</v>
      </c>
      <c r="O244" s="50">
        <f>SUMIFS('2024 Bill Analysis'!G$260:G$276,'2024 Bill Analysis'!$B$260:$B$276,'KYAW Revenue'!$B244)</f>
        <v>0</v>
      </c>
      <c r="P244" s="50">
        <f>SUMIFS('2024 Bill Analysis'!H$260:H$276,'2024 Bill Analysis'!$B$260:$B$276,'KYAW Revenue'!$B244)</f>
        <v>0</v>
      </c>
      <c r="Q244" s="50">
        <f>SUMIFS('2024 Bill Analysis'!I$260:I$276,'2024 Bill Analysis'!$B$260:$B$276,'KYAW Revenue'!$B244)</f>
        <v>0</v>
      </c>
      <c r="R244" s="50">
        <f>SUMIFS('2024 Bill Analysis'!J$260:J$276,'2024 Bill Analysis'!$B$260:$B$276,'KYAW Revenue'!$B244)</f>
        <v>0</v>
      </c>
      <c r="S244" s="50">
        <f>SUMIFS('2024 Bill Analysis'!K$260:K$276,'2024 Bill Analysis'!$B$260:$B$276,'KYAW Revenue'!$B244)</f>
        <v>0</v>
      </c>
      <c r="T244" s="50">
        <f>SUMIFS('2024 Bill Analysis'!L$260:L$276,'2024 Bill Analysis'!$B$260:$B$276,'KYAW Revenue'!$B244)</f>
        <v>0</v>
      </c>
      <c r="U244" s="50">
        <f>SUMIFS('2024 Bill Analysis'!M$260:M$276,'2024 Bill Analysis'!$B$260:$B$276,'KYAW Revenue'!$B244)</f>
        <v>0</v>
      </c>
      <c r="V244" s="50">
        <f>SUMIFS('2024 Bill Analysis'!N$260:N$276,'2024 Bill Analysis'!$B$260:$B$276,'KYAW Revenue'!$B244)</f>
        <v>0</v>
      </c>
      <c r="W244" s="50">
        <f>SUMIFS('2024 Bill Analysis'!O$260:O$276,'2024 Bill Analysis'!$B$260:$B$276,'KYAW Revenue'!$B244)</f>
        <v>0</v>
      </c>
      <c r="X244" s="50">
        <f>SUMIFS('2025 Bill Analysis'!D$132:D$139,'2025 Bill Analysis'!$B$132:$B$139,'KYAW Revenue'!$B244)</f>
        <v>0</v>
      </c>
      <c r="Y244" s="50">
        <f>SUMIFS('2025 Bill Analysis'!E$132:E$139,'2025 Bill Analysis'!$B$132:$B$139,'KYAW Revenue'!$B244)</f>
        <v>0</v>
      </c>
      <c r="Z244" s="102">
        <f>+'Meter Count'!I8</f>
        <v>0</v>
      </c>
      <c r="AA244" s="102">
        <f t="shared" si="385"/>
        <v>0</v>
      </c>
      <c r="AB244" s="102">
        <f t="shared" si="386"/>
        <v>0</v>
      </c>
      <c r="AC244" s="102">
        <f t="shared" si="387"/>
        <v>0</v>
      </c>
      <c r="AD244" s="102">
        <f t="shared" si="388"/>
        <v>0</v>
      </c>
      <c r="AE244" s="102">
        <f t="shared" si="389"/>
        <v>0</v>
      </c>
      <c r="AF244" s="102">
        <f t="shared" si="390"/>
        <v>0</v>
      </c>
      <c r="AG244" s="102">
        <f t="shared" si="391"/>
        <v>0</v>
      </c>
      <c r="AH244" s="102">
        <f t="shared" si="392"/>
        <v>0</v>
      </c>
      <c r="AI244" s="102">
        <f t="shared" si="393"/>
        <v>0</v>
      </c>
      <c r="AJ244" s="102">
        <f t="shared" si="394"/>
        <v>0</v>
      </c>
      <c r="AK244" s="102">
        <f t="shared" si="395"/>
        <v>0</v>
      </c>
      <c r="AL244" s="102">
        <f t="shared" si="396"/>
        <v>0</v>
      </c>
      <c r="AM244" s="102">
        <f t="shared" si="397"/>
        <v>0</v>
      </c>
      <c r="AN244" s="102">
        <f t="shared" si="398"/>
        <v>0</v>
      </c>
      <c r="AO244" s="102">
        <f t="shared" si="399"/>
        <v>0</v>
      </c>
      <c r="AP244" s="102">
        <f t="shared" si="400"/>
        <v>0</v>
      </c>
      <c r="AQ244" s="102">
        <f t="shared" si="401"/>
        <v>0</v>
      </c>
      <c r="AR244" s="102">
        <f t="shared" si="402"/>
        <v>0</v>
      </c>
      <c r="AS244" s="102">
        <f t="shared" si="403"/>
        <v>0</v>
      </c>
      <c r="AT244" s="102">
        <f t="shared" si="404"/>
        <v>0</v>
      </c>
      <c r="AU244" s="102">
        <f t="shared" si="405"/>
        <v>0</v>
      </c>
    </row>
    <row r="245" spans="2:47" x14ac:dyDescent="0.25">
      <c r="B245" t="s">
        <v>31</v>
      </c>
      <c r="C245" s="49">
        <f t="shared" si="406"/>
        <v>217.89999999999998</v>
      </c>
      <c r="D245" s="49">
        <f t="shared" si="380"/>
        <v>223.72</v>
      </c>
      <c r="E245" s="49">
        <f t="shared" si="381"/>
        <v>218.46</v>
      </c>
      <c r="F245" s="49">
        <f t="shared" si="382"/>
        <v>216</v>
      </c>
      <c r="G245" s="49">
        <f t="shared" si="383"/>
        <v>216</v>
      </c>
      <c r="H245" s="49">
        <f t="shared" si="384"/>
        <v>216</v>
      </c>
      <c r="I245" s="49">
        <f t="shared" si="407"/>
        <v>216</v>
      </c>
      <c r="J245" s="49">
        <f t="shared" si="408"/>
        <v>216</v>
      </c>
      <c r="K245" s="49"/>
      <c r="L245" s="50">
        <f>SUMIFS('2024 Bill Analysis'!D$260:D$276,'2024 Bill Analysis'!$B$260:$B$276,'KYAW Revenue'!$B245)</f>
        <v>18.690000000000001</v>
      </c>
      <c r="M245" s="50">
        <f>SUMIFS('2024 Bill Analysis'!E$260:E$276,'2024 Bill Analysis'!$B$260:$B$276,'KYAW Revenue'!$B245)</f>
        <v>17.63</v>
      </c>
      <c r="N245" s="50">
        <f>SUMIFS('2024 Bill Analysis'!F$260:F$276,'2024 Bill Analysis'!$B$260:$B$276,'KYAW Revenue'!$B245)</f>
        <v>17.46</v>
      </c>
      <c r="O245" s="50">
        <f>SUMIFS('2024 Bill Analysis'!G$260:G$276,'2024 Bill Analysis'!$B$260:$B$276,'KYAW Revenue'!$B245)</f>
        <v>12.03</v>
      </c>
      <c r="P245" s="50">
        <f>SUMIFS('2024 Bill Analysis'!H$260:H$276,'2024 Bill Analysis'!$B$260:$B$276,'KYAW Revenue'!$B245)</f>
        <v>22.94</v>
      </c>
      <c r="Q245" s="50">
        <f>SUMIFS('2024 Bill Analysis'!I$260:I$276,'2024 Bill Analysis'!$B$260:$B$276,'KYAW Revenue'!$B245)</f>
        <v>16</v>
      </c>
      <c r="R245" s="50">
        <f>SUMIFS('2024 Bill Analysis'!J$260:J$276,'2024 Bill Analysis'!$B$260:$B$276,'KYAW Revenue'!$B245)</f>
        <v>17.299999999999997</v>
      </c>
      <c r="S245" s="50">
        <f>SUMIFS('2024 Bill Analysis'!K$260:K$276,'2024 Bill Analysis'!$B$260:$B$276,'KYAW Revenue'!$B245)</f>
        <v>18.59</v>
      </c>
      <c r="T245" s="50">
        <f>SUMIFS('2024 Bill Analysis'!L$260:L$276,'2024 Bill Analysis'!$B$260:$B$276,'KYAW Revenue'!$B245)</f>
        <v>18</v>
      </c>
      <c r="U245" s="50">
        <f>SUMIFS('2024 Bill Analysis'!M$260:M$276,'2024 Bill Analysis'!$B$260:$B$276,'KYAW Revenue'!$B245)</f>
        <v>19.260000000000002</v>
      </c>
      <c r="V245" s="50">
        <f>SUMIFS('2024 Bill Analysis'!N$260:N$276,'2024 Bill Analysis'!$B$260:$B$276,'KYAW Revenue'!$B245)</f>
        <v>20</v>
      </c>
      <c r="W245" s="50">
        <f>SUMIFS('2024 Bill Analysis'!O$260:O$276,'2024 Bill Analysis'!$B$260:$B$276,'KYAW Revenue'!$B245)</f>
        <v>20</v>
      </c>
      <c r="X245" s="50">
        <f>SUMIFS('2025 Bill Analysis'!D$132:D$139,'2025 Bill Analysis'!$B$132:$B$139,'KYAW Revenue'!$B245)</f>
        <v>19.46</v>
      </c>
      <c r="Y245" s="50">
        <f>SUMIFS('2025 Bill Analysis'!E$132:E$139,'2025 Bill Analysis'!$B$132:$B$139,'KYAW Revenue'!$B245)</f>
        <v>19</v>
      </c>
      <c r="Z245" s="102">
        <f>+'Meter Count'!I9</f>
        <v>18</v>
      </c>
      <c r="AA245" s="102">
        <f t="shared" si="385"/>
        <v>18</v>
      </c>
      <c r="AB245" s="102">
        <f t="shared" si="386"/>
        <v>18</v>
      </c>
      <c r="AC245" s="102">
        <f t="shared" si="387"/>
        <v>18</v>
      </c>
      <c r="AD245" s="102">
        <f t="shared" si="388"/>
        <v>18</v>
      </c>
      <c r="AE245" s="102">
        <f t="shared" si="389"/>
        <v>18</v>
      </c>
      <c r="AF245" s="102">
        <f t="shared" si="390"/>
        <v>18</v>
      </c>
      <c r="AG245" s="102">
        <f t="shared" si="391"/>
        <v>18</v>
      </c>
      <c r="AH245" s="102">
        <f t="shared" si="392"/>
        <v>18</v>
      </c>
      <c r="AI245" s="102">
        <f t="shared" si="393"/>
        <v>18</v>
      </c>
      <c r="AJ245" s="102">
        <f t="shared" si="394"/>
        <v>18</v>
      </c>
      <c r="AK245" s="102">
        <f t="shared" si="395"/>
        <v>18</v>
      </c>
      <c r="AL245" s="102">
        <f t="shared" si="396"/>
        <v>18</v>
      </c>
      <c r="AM245" s="102">
        <f t="shared" si="397"/>
        <v>18</v>
      </c>
      <c r="AN245" s="102">
        <f t="shared" si="398"/>
        <v>18</v>
      </c>
      <c r="AO245" s="102">
        <f t="shared" si="399"/>
        <v>18</v>
      </c>
      <c r="AP245" s="102">
        <f t="shared" si="400"/>
        <v>18</v>
      </c>
      <c r="AQ245" s="102">
        <f t="shared" si="401"/>
        <v>18</v>
      </c>
      <c r="AR245" s="102">
        <f t="shared" si="402"/>
        <v>18</v>
      </c>
      <c r="AS245" s="102">
        <f t="shared" si="403"/>
        <v>18</v>
      </c>
      <c r="AT245" s="102">
        <f t="shared" si="404"/>
        <v>18</v>
      </c>
      <c r="AU245" s="102">
        <f t="shared" si="405"/>
        <v>18</v>
      </c>
    </row>
    <row r="246" spans="2:47" x14ac:dyDescent="0.25">
      <c r="B246" t="s">
        <v>32</v>
      </c>
      <c r="C246" s="49">
        <f t="shared" si="406"/>
        <v>0</v>
      </c>
      <c r="D246" s="49">
        <f t="shared" si="380"/>
        <v>0</v>
      </c>
      <c r="E246" s="49">
        <f t="shared" si="381"/>
        <v>0</v>
      </c>
      <c r="F246" s="49">
        <f t="shared" si="382"/>
        <v>0</v>
      </c>
      <c r="G246" s="49">
        <f t="shared" si="383"/>
        <v>0</v>
      </c>
      <c r="H246" s="49">
        <f t="shared" si="384"/>
        <v>0</v>
      </c>
      <c r="I246" s="49">
        <f t="shared" si="407"/>
        <v>0</v>
      </c>
      <c r="J246" s="49">
        <f t="shared" si="408"/>
        <v>0</v>
      </c>
      <c r="K246" s="49"/>
      <c r="L246" s="50">
        <f>SUMIFS('2024 Bill Analysis'!D$260:D$276,'2024 Bill Analysis'!$B$260:$B$276,'KYAW Revenue'!$B246)</f>
        <v>0</v>
      </c>
      <c r="M246" s="50">
        <f>SUMIFS('2024 Bill Analysis'!E$260:E$276,'2024 Bill Analysis'!$B$260:$B$276,'KYAW Revenue'!$B246)</f>
        <v>0</v>
      </c>
      <c r="N246" s="50">
        <f>SUMIFS('2024 Bill Analysis'!F$260:F$276,'2024 Bill Analysis'!$B$260:$B$276,'KYAW Revenue'!$B246)</f>
        <v>0</v>
      </c>
      <c r="O246" s="50">
        <f>SUMIFS('2024 Bill Analysis'!G$260:G$276,'2024 Bill Analysis'!$B$260:$B$276,'KYAW Revenue'!$B246)</f>
        <v>0</v>
      </c>
      <c r="P246" s="50">
        <f>SUMIFS('2024 Bill Analysis'!H$260:H$276,'2024 Bill Analysis'!$B$260:$B$276,'KYAW Revenue'!$B246)</f>
        <v>0</v>
      </c>
      <c r="Q246" s="50">
        <f>SUMIFS('2024 Bill Analysis'!I$260:I$276,'2024 Bill Analysis'!$B$260:$B$276,'KYAW Revenue'!$B246)</f>
        <v>0</v>
      </c>
      <c r="R246" s="50">
        <f>SUMIFS('2024 Bill Analysis'!J$260:J$276,'2024 Bill Analysis'!$B$260:$B$276,'KYAW Revenue'!$B246)</f>
        <v>0</v>
      </c>
      <c r="S246" s="50">
        <f>SUMIFS('2024 Bill Analysis'!K$260:K$276,'2024 Bill Analysis'!$B$260:$B$276,'KYAW Revenue'!$B246)</f>
        <v>0</v>
      </c>
      <c r="T246" s="50">
        <f>SUMIFS('2024 Bill Analysis'!L$260:L$276,'2024 Bill Analysis'!$B$260:$B$276,'KYAW Revenue'!$B246)</f>
        <v>0</v>
      </c>
      <c r="U246" s="50">
        <f>SUMIFS('2024 Bill Analysis'!M$260:M$276,'2024 Bill Analysis'!$B$260:$B$276,'KYAW Revenue'!$B246)</f>
        <v>0</v>
      </c>
      <c r="V246" s="50">
        <f>SUMIFS('2024 Bill Analysis'!N$260:N$276,'2024 Bill Analysis'!$B$260:$B$276,'KYAW Revenue'!$B246)</f>
        <v>0</v>
      </c>
      <c r="W246" s="50">
        <f>SUMIFS('2024 Bill Analysis'!O$260:O$276,'2024 Bill Analysis'!$B$260:$B$276,'KYAW Revenue'!$B246)</f>
        <v>0</v>
      </c>
      <c r="X246" s="50">
        <f>SUMIFS('2025 Bill Analysis'!D$132:D$139,'2025 Bill Analysis'!$B$132:$B$139,'KYAW Revenue'!$B246)</f>
        <v>0</v>
      </c>
      <c r="Y246" s="50">
        <f>SUMIFS('2025 Bill Analysis'!E$132:E$139,'2025 Bill Analysis'!$B$132:$B$139,'KYAW Revenue'!$B246)</f>
        <v>0</v>
      </c>
      <c r="Z246" s="102">
        <f>+'Meter Count'!I10</f>
        <v>0</v>
      </c>
      <c r="AA246" s="102">
        <f t="shared" si="385"/>
        <v>0</v>
      </c>
      <c r="AB246" s="102">
        <f t="shared" si="386"/>
        <v>0</v>
      </c>
      <c r="AC246" s="102">
        <f t="shared" si="387"/>
        <v>0</v>
      </c>
      <c r="AD246" s="102">
        <f t="shared" si="388"/>
        <v>0</v>
      </c>
      <c r="AE246" s="102">
        <f t="shared" si="389"/>
        <v>0</v>
      </c>
      <c r="AF246" s="102">
        <f t="shared" si="390"/>
        <v>0</v>
      </c>
      <c r="AG246" s="102">
        <f t="shared" si="391"/>
        <v>0</v>
      </c>
      <c r="AH246" s="102">
        <f t="shared" si="392"/>
        <v>0</v>
      </c>
      <c r="AI246" s="102">
        <f t="shared" si="393"/>
        <v>0</v>
      </c>
      <c r="AJ246" s="102">
        <f t="shared" si="394"/>
        <v>0</v>
      </c>
      <c r="AK246" s="102">
        <f t="shared" si="395"/>
        <v>0</v>
      </c>
      <c r="AL246" s="102">
        <f t="shared" si="396"/>
        <v>0</v>
      </c>
      <c r="AM246" s="102">
        <f t="shared" si="397"/>
        <v>0</v>
      </c>
      <c r="AN246" s="102">
        <f t="shared" si="398"/>
        <v>0</v>
      </c>
      <c r="AO246" s="102">
        <f t="shared" si="399"/>
        <v>0</v>
      </c>
      <c r="AP246" s="102">
        <f t="shared" si="400"/>
        <v>0</v>
      </c>
      <c r="AQ246" s="102">
        <f t="shared" si="401"/>
        <v>0</v>
      </c>
      <c r="AR246" s="102">
        <f t="shared" si="402"/>
        <v>0</v>
      </c>
      <c r="AS246" s="102">
        <f t="shared" si="403"/>
        <v>0</v>
      </c>
      <c r="AT246" s="102">
        <f t="shared" si="404"/>
        <v>0</v>
      </c>
      <c r="AU246" s="102">
        <f t="shared" si="405"/>
        <v>0</v>
      </c>
    </row>
    <row r="247" spans="2:47" x14ac:dyDescent="0.25">
      <c r="B247" t="s">
        <v>33</v>
      </c>
      <c r="C247" s="49">
        <f t="shared" si="406"/>
        <v>0</v>
      </c>
      <c r="D247" s="49">
        <f t="shared" si="380"/>
        <v>0</v>
      </c>
      <c r="E247" s="49">
        <f t="shared" si="381"/>
        <v>0</v>
      </c>
      <c r="F247" s="49">
        <f t="shared" si="382"/>
        <v>0</v>
      </c>
      <c r="G247" s="49">
        <f t="shared" si="383"/>
        <v>0</v>
      </c>
      <c r="H247" s="49">
        <f t="shared" si="384"/>
        <v>0</v>
      </c>
      <c r="I247" s="49">
        <f t="shared" si="407"/>
        <v>0</v>
      </c>
      <c r="J247" s="49">
        <f t="shared" si="408"/>
        <v>0</v>
      </c>
      <c r="K247" s="49"/>
      <c r="L247" s="50">
        <f>SUMIFS('2024 Bill Analysis'!D$260:D$276,'2024 Bill Analysis'!$B$260:$B$276,'KYAW Revenue'!$B247)</f>
        <v>0</v>
      </c>
      <c r="M247" s="50">
        <f>SUMIFS('2024 Bill Analysis'!E$260:E$276,'2024 Bill Analysis'!$B$260:$B$276,'KYAW Revenue'!$B247)</f>
        <v>0</v>
      </c>
      <c r="N247" s="50">
        <f>SUMIFS('2024 Bill Analysis'!F$260:F$276,'2024 Bill Analysis'!$B$260:$B$276,'KYAW Revenue'!$B247)</f>
        <v>0</v>
      </c>
      <c r="O247" s="50">
        <f>SUMIFS('2024 Bill Analysis'!G$260:G$276,'2024 Bill Analysis'!$B$260:$B$276,'KYAW Revenue'!$B247)</f>
        <v>0</v>
      </c>
      <c r="P247" s="50">
        <f>SUMIFS('2024 Bill Analysis'!H$260:H$276,'2024 Bill Analysis'!$B$260:$B$276,'KYAW Revenue'!$B247)</f>
        <v>0</v>
      </c>
      <c r="Q247" s="50">
        <f>SUMIFS('2024 Bill Analysis'!I$260:I$276,'2024 Bill Analysis'!$B$260:$B$276,'KYAW Revenue'!$B247)</f>
        <v>0</v>
      </c>
      <c r="R247" s="50">
        <f>SUMIFS('2024 Bill Analysis'!J$260:J$276,'2024 Bill Analysis'!$B$260:$B$276,'KYAW Revenue'!$B247)</f>
        <v>0</v>
      </c>
      <c r="S247" s="50">
        <f>SUMIFS('2024 Bill Analysis'!K$260:K$276,'2024 Bill Analysis'!$B$260:$B$276,'KYAW Revenue'!$B247)</f>
        <v>0</v>
      </c>
      <c r="T247" s="50">
        <f>SUMIFS('2024 Bill Analysis'!L$260:L$276,'2024 Bill Analysis'!$B$260:$B$276,'KYAW Revenue'!$B247)</f>
        <v>0</v>
      </c>
      <c r="U247" s="50">
        <f>SUMIFS('2024 Bill Analysis'!M$260:M$276,'2024 Bill Analysis'!$B$260:$B$276,'KYAW Revenue'!$B247)</f>
        <v>0</v>
      </c>
      <c r="V247" s="50">
        <f>SUMIFS('2024 Bill Analysis'!N$260:N$276,'2024 Bill Analysis'!$B$260:$B$276,'KYAW Revenue'!$B247)</f>
        <v>0</v>
      </c>
      <c r="W247" s="50">
        <f>SUMIFS('2024 Bill Analysis'!O$260:O$276,'2024 Bill Analysis'!$B$260:$B$276,'KYAW Revenue'!$B247)</f>
        <v>0</v>
      </c>
      <c r="X247" s="50">
        <f>SUMIFS('2025 Bill Analysis'!D$132:D$139,'2025 Bill Analysis'!$B$132:$B$139,'KYAW Revenue'!$B247)</f>
        <v>0</v>
      </c>
      <c r="Y247" s="50">
        <f>SUMIFS('2025 Bill Analysis'!E$132:E$139,'2025 Bill Analysis'!$B$132:$B$139,'KYAW Revenue'!$B247)</f>
        <v>0</v>
      </c>
      <c r="Z247" s="102">
        <f>+'Meter Count'!I11</f>
        <v>0</v>
      </c>
      <c r="AA247" s="102">
        <f t="shared" si="385"/>
        <v>0</v>
      </c>
      <c r="AB247" s="102">
        <f t="shared" si="386"/>
        <v>0</v>
      </c>
      <c r="AC247" s="102">
        <f t="shared" si="387"/>
        <v>0</v>
      </c>
      <c r="AD247" s="102">
        <f t="shared" si="388"/>
        <v>0</v>
      </c>
      <c r="AE247" s="102">
        <f t="shared" si="389"/>
        <v>0</v>
      </c>
      <c r="AF247" s="102">
        <f t="shared" si="390"/>
        <v>0</v>
      </c>
      <c r="AG247" s="102">
        <f t="shared" si="391"/>
        <v>0</v>
      </c>
      <c r="AH247" s="102">
        <f t="shared" si="392"/>
        <v>0</v>
      </c>
      <c r="AI247" s="102">
        <f t="shared" si="393"/>
        <v>0</v>
      </c>
      <c r="AJ247" s="102">
        <f t="shared" si="394"/>
        <v>0</v>
      </c>
      <c r="AK247" s="102">
        <f t="shared" si="395"/>
        <v>0</v>
      </c>
      <c r="AL247" s="102">
        <f t="shared" si="396"/>
        <v>0</v>
      </c>
      <c r="AM247" s="102">
        <f t="shared" si="397"/>
        <v>0</v>
      </c>
      <c r="AN247" s="102">
        <f t="shared" si="398"/>
        <v>0</v>
      </c>
      <c r="AO247" s="102">
        <f t="shared" si="399"/>
        <v>0</v>
      </c>
      <c r="AP247" s="102">
        <f t="shared" si="400"/>
        <v>0</v>
      </c>
      <c r="AQ247" s="102">
        <f t="shared" si="401"/>
        <v>0</v>
      </c>
      <c r="AR247" s="102">
        <f t="shared" si="402"/>
        <v>0</v>
      </c>
      <c r="AS247" s="102">
        <f t="shared" si="403"/>
        <v>0</v>
      </c>
      <c r="AT247" s="102">
        <f t="shared" si="404"/>
        <v>0</v>
      </c>
      <c r="AU247" s="102">
        <f t="shared" si="405"/>
        <v>0</v>
      </c>
    </row>
    <row r="248" spans="2:47" x14ac:dyDescent="0.25">
      <c r="B248" t="s">
        <v>34</v>
      </c>
      <c r="C248" s="49">
        <f t="shared" si="406"/>
        <v>263.52000000000004</v>
      </c>
      <c r="D248" s="49">
        <f t="shared" si="380"/>
        <v>321.70999999999998</v>
      </c>
      <c r="E248" s="49">
        <f t="shared" si="381"/>
        <v>336.53</v>
      </c>
      <c r="F248" s="49">
        <f t="shared" si="382"/>
        <v>336</v>
      </c>
      <c r="G248" s="49">
        <f t="shared" si="383"/>
        <v>336</v>
      </c>
      <c r="H248" s="49">
        <f t="shared" si="384"/>
        <v>336</v>
      </c>
      <c r="I248" s="49">
        <f t="shared" si="407"/>
        <v>336</v>
      </c>
      <c r="J248" s="49">
        <f t="shared" si="408"/>
        <v>336</v>
      </c>
      <c r="K248" s="49"/>
      <c r="L248" s="50">
        <f>SUMIFS('2024 Bill Analysis'!D$260:D$276,'2024 Bill Analysis'!$B$260:$B$276,'KYAW Revenue'!$B248)</f>
        <v>20.260000000000002</v>
      </c>
      <c r="M248" s="50">
        <f>SUMIFS('2024 Bill Analysis'!E$260:E$276,'2024 Bill Analysis'!$B$260:$B$276,'KYAW Revenue'!$B248)</f>
        <v>21</v>
      </c>
      <c r="N248" s="50">
        <f>SUMIFS('2024 Bill Analysis'!F$260:F$276,'2024 Bill Analysis'!$B$260:$B$276,'KYAW Revenue'!$B248)</f>
        <v>35.82</v>
      </c>
      <c r="O248" s="50">
        <f>SUMIFS('2024 Bill Analysis'!G$260:G$276,'2024 Bill Analysis'!$B$260:$B$276,'KYAW Revenue'!$B248)</f>
        <v>7</v>
      </c>
      <c r="P248" s="50">
        <f>SUMIFS('2024 Bill Analysis'!H$260:H$276,'2024 Bill Analysis'!$B$260:$B$276,'KYAW Revenue'!$B248)</f>
        <v>21.86</v>
      </c>
      <c r="Q248" s="50">
        <f>SUMIFS('2024 Bill Analysis'!I$260:I$276,'2024 Bill Analysis'!$B$260:$B$276,'KYAW Revenue'!$B248)</f>
        <v>19.809999999999999</v>
      </c>
      <c r="R248" s="50">
        <f>SUMIFS('2024 Bill Analysis'!J$260:J$276,'2024 Bill Analysis'!$B$260:$B$276,'KYAW Revenue'!$B248)</f>
        <v>19.46</v>
      </c>
      <c r="S248" s="50">
        <f>SUMIFS('2024 Bill Analysis'!K$260:K$276,'2024 Bill Analysis'!$B$260:$B$276,'KYAW Revenue'!$B248)</f>
        <v>21.130000000000003</v>
      </c>
      <c r="T248" s="50">
        <f>SUMIFS('2024 Bill Analysis'!L$260:L$276,'2024 Bill Analysis'!$B$260:$B$276,'KYAW Revenue'!$B248)</f>
        <v>23.4</v>
      </c>
      <c r="U248" s="50">
        <f>SUMIFS('2024 Bill Analysis'!M$260:M$276,'2024 Bill Analysis'!$B$260:$B$276,'KYAW Revenue'!$B248)</f>
        <v>23.99</v>
      </c>
      <c r="V248" s="50">
        <f>SUMIFS('2024 Bill Analysis'!N$260:N$276,'2024 Bill Analysis'!$B$260:$B$276,'KYAW Revenue'!$B248)</f>
        <v>25.3</v>
      </c>
      <c r="W248" s="50">
        <f>SUMIFS('2024 Bill Analysis'!O$260:O$276,'2024 Bill Analysis'!$B$260:$B$276,'KYAW Revenue'!$B248)</f>
        <v>24.49</v>
      </c>
      <c r="X248" s="50">
        <f>SUMIFS('2025 Bill Analysis'!D$132:D$139,'2025 Bill Analysis'!$B$132:$B$139,'KYAW Revenue'!$B248)</f>
        <v>28.46</v>
      </c>
      <c r="Y248" s="50">
        <f>SUMIFS('2025 Bill Analysis'!E$132:E$139,'2025 Bill Analysis'!$B$132:$B$139,'KYAW Revenue'!$B248)</f>
        <v>28.07</v>
      </c>
      <c r="Z248" s="102">
        <f>+'Meter Count'!I12</f>
        <v>28</v>
      </c>
      <c r="AA248" s="102">
        <f t="shared" si="385"/>
        <v>28</v>
      </c>
      <c r="AB248" s="102">
        <f t="shared" si="386"/>
        <v>28</v>
      </c>
      <c r="AC248" s="102">
        <f t="shared" si="387"/>
        <v>28</v>
      </c>
      <c r="AD248" s="102">
        <f t="shared" si="388"/>
        <v>28</v>
      </c>
      <c r="AE248" s="102">
        <f t="shared" si="389"/>
        <v>28</v>
      </c>
      <c r="AF248" s="102">
        <f t="shared" si="390"/>
        <v>28</v>
      </c>
      <c r="AG248" s="102">
        <f t="shared" si="391"/>
        <v>28</v>
      </c>
      <c r="AH248" s="102">
        <f t="shared" si="392"/>
        <v>28</v>
      </c>
      <c r="AI248" s="102">
        <f t="shared" si="393"/>
        <v>28</v>
      </c>
      <c r="AJ248" s="102">
        <f t="shared" si="394"/>
        <v>28</v>
      </c>
      <c r="AK248" s="102">
        <f t="shared" si="395"/>
        <v>28</v>
      </c>
      <c r="AL248" s="102">
        <f t="shared" si="396"/>
        <v>28</v>
      </c>
      <c r="AM248" s="102">
        <f t="shared" si="397"/>
        <v>28</v>
      </c>
      <c r="AN248" s="102">
        <f t="shared" si="398"/>
        <v>28</v>
      </c>
      <c r="AO248" s="102">
        <f t="shared" si="399"/>
        <v>28</v>
      </c>
      <c r="AP248" s="102">
        <f t="shared" si="400"/>
        <v>28</v>
      </c>
      <c r="AQ248" s="102">
        <f t="shared" si="401"/>
        <v>28</v>
      </c>
      <c r="AR248" s="102">
        <f t="shared" si="402"/>
        <v>28</v>
      </c>
      <c r="AS248" s="102">
        <f t="shared" si="403"/>
        <v>28</v>
      </c>
      <c r="AT248" s="102">
        <f t="shared" si="404"/>
        <v>28</v>
      </c>
      <c r="AU248" s="102">
        <f t="shared" si="405"/>
        <v>28</v>
      </c>
    </row>
    <row r="249" spans="2:47" x14ac:dyDescent="0.25">
      <c r="B249" t="s">
        <v>35</v>
      </c>
      <c r="C249" s="49">
        <f t="shared" si="406"/>
        <v>0</v>
      </c>
      <c r="D249" s="49">
        <f t="shared" si="380"/>
        <v>0</v>
      </c>
      <c r="E249" s="49">
        <f t="shared" si="381"/>
        <v>0</v>
      </c>
      <c r="F249" s="49">
        <f t="shared" si="382"/>
        <v>0</v>
      </c>
      <c r="G249" s="49">
        <f t="shared" si="383"/>
        <v>0</v>
      </c>
      <c r="H249" s="49">
        <f t="shared" si="384"/>
        <v>0</v>
      </c>
      <c r="I249" s="49">
        <f t="shared" si="407"/>
        <v>0</v>
      </c>
      <c r="J249" s="49">
        <f t="shared" si="408"/>
        <v>0</v>
      </c>
      <c r="K249" s="49"/>
      <c r="L249" s="50">
        <f>SUMIFS('2024 Bill Analysis'!D$260:D$276,'2024 Bill Analysis'!$B$260:$B$276,'KYAW Revenue'!$B249)</f>
        <v>0</v>
      </c>
      <c r="M249" s="50">
        <f>SUMIFS('2024 Bill Analysis'!E$260:E$276,'2024 Bill Analysis'!$B$260:$B$276,'KYAW Revenue'!$B249)</f>
        <v>0</v>
      </c>
      <c r="N249" s="50">
        <f>SUMIFS('2024 Bill Analysis'!F$260:F$276,'2024 Bill Analysis'!$B$260:$B$276,'KYAW Revenue'!$B249)</f>
        <v>0</v>
      </c>
      <c r="O249" s="50">
        <f>SUMIFS('2024 Bill Analysis'!G$260:G$276,'2024 Bill Analysis'!$B$260:$B$276,'KYAW Revenue'!$B249)</f>
        <v>0</v>
      </c>
      <c r="P249" s="50">
        <f>SUMIFS('2024 Bill Analysis'!H$260:H$276,'2024 Bill Analysis'!$B$260:$B$276,'KYAW Revenue'!$B249)</f>
        <v>0</v>
      </c>
      <c r="Q249" s="50">
        <f>SUMIFS('2024 Bill Analysis'!I$260:I$276,'2024 Bill Analysis'!$B$260:$B$276,'KYAW Revenue'!$B249)</f>
        <v>0</v>
      </c>
      <c r="R249" s="50">
        <f>SUMIFS('2024 Bill Analysis'!J$260:J$276,'2024 Bill Analysis'!$B$260:$B$276,'KYAW Revenue'!$B249)</f>
        <v>0</v>
      </c>
      <c r="S249" s="50">
        <f>SUMIFS('2024 Bill Analysis'!K$260:K$276,'2024 Bill Analysis'!$B$260:$B$276,'KYAW Revenue'!$B249)</f>
        <v>0</v>
      </c>
      <c r="T249" s="50">
        <f>SUMIFS('2024 Bill Analysis'!L$260:L$276,'2024 Bill Analysis'!$B$260:$B$276,'KYAW Revenue'!$B249)</f>
        <v>0</v>
      </c>
      <c r="U249" s="50">
        <f>SUMIFS('2024 Bill Analysis'!M$260:M$276,'2024 Bill Analysis'!$B$260:$B$276,'KYAW Revenue'!$B249)</f>
        <v>0</v>
      </c>
      <c r="V249" s="50">
        <f>SUMIFS('2024 Bill Analysis'!N$260:N$276,'2024 Bill Analysis'!$B$260:$B$276,'KYAW Revenue'!$B249)</f>
        <v>0</v>
      </c>
      <c r="W249" s="50">
        <f>SUMIFS('2024 Bill Analysis'!O$260:O$276,'2024 Bill Analysis'!$B$260:$B$276,'KYAW Revenue'!$B249)</f>
        <v>0</v>
      </c>
      <c r="X249" s="50">
        <f>SUMIFS('2025 Bill Analysis'!D$132:D$139,'2025 Bill Analysis'!$B$132:$B$139,'KYAW Revenue'!$B249)</f>
        <v>0</v>
      </c>
      <c r="Y249" s="50">
        <f>SUMIFS('2025 Bill Analysis'!E$132:E$139,'2025 Bill Analysis'!$B$132:$B$139,'KYAW Revenue'!$B249)</f>
        <v>0</v>
      </c>
      <c r="Z249" s="102">
        <f>+'Meter Count'!I13</f>
        <v>0</v>
      </c>
      <c r="AA249" s="102">
        <f t="shared" si="385"/>
        <v>0</v>
      </c>
      <c r="AB249" s="102">
        <f t="shared" si="386"/>
        <v>0</v>
      </c>
      <c r="AC249" s="102">
        <f t="shared" si="387"/>
        <v>0</v>
      </c>
      <c r="AD249" s="102">
        <f t="shared" si="388"/>
        <v>0</v>
      </c>
      <c r="AE249" s="102">
        <f t="shared" si="389"/>
        <v>0</v>
      </c>
      <c r="AF249" s="102">
        <f t="shared" si="390"/>
        <v>0</v>
      </c>
      <c r="AG249" s="102">
        <f t="shared" si="391"/>
        <v>0</v>
      </c>
      <c r="AH249" s="102">
        <f t="shared" si="392"/>
        <v>0</v>
      </c>
      <c r="AI249" s="102">
        <f t="shared" si="393"/>
        <v>0</v>
      </c>
      <c r="AJ249" s="102">
        <f t="shared" si="394"/>
        <v>0</v>
      </c>
      <c r="AK249" s="102">
        <f t="shared" si="395"/>
        <v>0</v>
      </c>
      <c r="AL249" s="102">
        <f t="shared" si="396"/>
        <v>0</v>
      </c>
      <c r="AM249" s="102">
        <f t="shared" si="397"/>
        <v>0</v>
      </c>
      <c r="AN249" s="102">
        <f t="shared" si="398"/>
        <v>0</v>
      </c>
      <c r="AO249" s="102">
        <f t="shared" si="399"/>
        <v>0</v>
      </c>
      <c r="AP249" s="102">
        <f t="shared" si="400"/>
        <v>0</v>
      </c>
      <c r="AQ249" s="102">
        <f t="shared" si="401"/>
        <v>0</v>
      </c>
      <c r="AR249" s="102">
        <f t="shared" si="402"/>
        <v>0</v>
      </c>
      <c r="AS249" s="102">
        <f t="shared" si="403"/>
        <v>0</v>
      </c>
      <c r="AT249" s="102">
        <f t="shared" si="404"/>
        <v>0</v>
      </c>
      <c r="AU249" s="102">
        <f t="shared" si="405"/>
        <v>0</v>
      </c>
    </row>
    <row r="250" spans="2:47" x14ac:dyDescent="0.25">
      <c r="B250" t="s">
        <v>36</v>
      </c>
      <c r="C250" s="49">
        <f t="shared" si="406"/>
        <v>0</v>
      </c>
      <c r="D250" s="49">
        <f t="shared" si="380"/>
        <v>0</v>
      </c>
      <c r="E250" s="49">
        <f t="shared" si="381"/>
        <v>0</v>
      </c>
      <c r="F250" s="49">
        <f t="shared" si="382"/>
        <v>0</v>
      </c>
      <c r="G250" s="49">
        <f t="shared" si="383"/>
        <v>0</v>
      </c>
      <c r="H250" s="49">
        <f t="shared" si="384"/>
        <v>0</v>
      </c>
      <c r="I250" s="49">
        <f t="shared" si="407"/>
        <v>0</v>
      </c>
      <c r="J250" s="49">
        <f t="shared" si="408"/>
        <v>0</v>
      </c>
      <c r="K250" s="49"/>
      <c r="L250" s="50">
        <f>SUMIFS('2024 Bill Analysis'!D$260:D$276,'2024 Bill Analysis'!$B$260:$B$276,'KYAW Revenue'!$B250)</f>
        <v>0</v>
      </c>
      <c r="M250" s="50">
        <f>SUMIFS('2024 Bill Analysis'!E$260:E$276,'2024 Bill Analysis'!$B$260:$B$276,'KYAW Revenue'!$B250)</f>
        <v>0</v>
      </c>
      <c r="N250" s="50">
        <f>SUMIFS('2024 Bill Analysis'!F$260:F$276,'2024 Bill Analysis'!$B$260:$B$276,'KYAW Revenue'!$B250)</f>
        <v>0</v>
      </c>
      <c r="O250" s="50">
        <f>SUMIFS('2024 Bill Analysis'!G$260:G$276,'2024 Bill Analysis'!$B$260:$B$276,'KYAW Revenue'!$B250)</f>
        <v>0</v>
      </c>
      <c r="P250" s="50">
        <f>SUMIFS('2024 Bill Analysis'!H$260:H$276,'2024 Bill Analysis'!$B$260:$B$276,'KYAW Revenue'!$B250)</f>
        <v>0</v>
      </c>
      <c r="Q250" s="50">
        <f>SUMIFS('2024 Bill Analysis'!I$260:I$276,'2024 Bill Analysis'!$B$260:$B$276,'KYAW Revenue'!$B250)</f>
        <v>0</v>
      </c>
      <c r="R250" s="50">
        <f>SUMIFS('2024 Bill Analysis'!J$260:J$276,'2024 Bill Analysis'!$B$260:$B$276,'KYAW Revenue'!$B250)</f>
        <v>0</v>
      </c>
      <c r="S250" s="50">
        <f>SUMIFS('2024 Bill Analysis'!K$260:K$276,'2024 Bill Analysis'!$B$260:$B$276,'KYAW Revenue'!$B250)</f>
        <v>0</v>
      </c>
      <c r="T250" s="50">
        <f>SUMIFS('2024 Bill Analysis'!L$260:L$276,'2024 Bill Analysis'!$B$260:$B$276,'KYAW Revenue'!$B250)</f>
        <v>0</v>
      </c>
      <c r="U250" s="50">
        <f>SUMIFS('2024 Bill Analysis'!M$260:M$276,'2024 Bill Analysis'!$B$260:$B$276,'KYAW Revenue'!$B250)</f>
        <v>0</v>
      </c>
      <c r="V250" s="50">
        <f>SUMIFS('2024 Bill Analysis'!N$260:N$276,'2024 Bill Analysis'!$B$260:$B$276,'KYAW Revenue'!$B250)</f>
        <v>0</v>
      </c>
      <c r="W250" s="50">
        <f>SUMIFS('2024 Bill Analysis'!O$260:O$276,'2024 Bill Analysis'!$B$260:$B$276,'KYAW Revenue'!$B250)</f>
        <v>0</v>
      </c>
      <c r="X250" s="50">
        <f>SUMIFS('2025 Bill Analysis'!D$132:D$139,'2025 Bill Analysis'!$B$132:$B$139,'KYAW Revenue'!$B250)</f>
        <v>0</v>
      </c>
      <c r="Y250" s="50">
        <f>SUMIFS('2025 Bill Analysis'!E$132:E$139,'2025 Bill Analysis'!$B$132:$B$139,'KYAW Revenue'!$B250)</f>
        <v>0</v>
      </c>
      <c r="Z250" s="102">
        <f>+'Meter Count'!I14</f>
        <v>0</v>
      </c>
      <c r="AA250" s="102">
        <f t="shared" si="385"/>
        <v>0</v>
      </c>
      <c r="AB250" s="102">
        <f t="shared" si="386"/>
        <v>0</v>
      </c>
      <c r="AC250" s="102">
        <f t="shared" si="387"/>
        <v>0</v>
      </c>
      <c r="AD250" s="102">
        <f t="shared" si="388"/>
        <v>0</v>
      </c>
      <c r="AE250" s="102">
        <f t="shared" si="389"/>
        <v>0</v>
      </c>
      <c r="AF250" s="102">
        <f t="shared" si="390"/>
        <v>0</v>
      </c>
      <c r="AG250" s="102">
        <f t="shared" si="391"/>
        <v>0</v>
      </c>
      <c r="AH250" s="102">
        <f t="shared" si="392"/>
        <v>0</v>
      </c>
      <c r="AI250" s="102">
        <f t="shared" si="393"/>
        <v>0</v>
      </c>
      <c r="AJ250" s="102">
        <f t="shared" si="394"/>
        <v>0</v>
      </c>
      <c r="AK250" s="102">
        <f t="shared" si="395"/>
        <v>0</v>
      </c>
      <c r="AL250" s="102">
        <f t="shared" si="396"/>
        <v>0</v>
      </c>
      <c r="AM250" s="102">
        <f t="shared" si="397"/>
        <v>0</v>
      </c>
      <c r="AN250" s="102">
        <f t="shared" si="398"/>
        <v>0</v>
      </c>
      <c r="AO250" s="102">
        <f t="shared" si="399"/>
        <v>0</v>
      </c>
      <c r="AP250" s="102">
        <f t="shared" si="400"/>
        <v>0</v>
      </c>
      <c r="AQ250" s="102">
        <f t="shared" si="401"/>
        <v>0</v>
      </c>
      <c r="AR250" s="102">
        <f t="shared" si="402"/>
        <v>0</v>
      </c>
      <c r="AS250" s="102">
        <f t="shared" si="403"/>
        <v>0</v>
      </c>
      <c r="AT250" s="102">
        <f t="shared" si="404"/>
        <v>0</v>
      </c>
      <c r="AU250" s="102">
        <f t="shared" si="405"/>
        <v>0</v>
      </c>
    </row>
    <row r="251" spans="2:47" x14ac:dyDescent="0.25">
      <c r="B251" t="s">
        <v>37</v>
      </c>
      <c r="C251" s="49">
        <f t="shared" si="406"/>
        <v>0</v>
      </c>
      <c r="D251" s="49">
        <f t="shared" si="380"/>
        <v>0</v>
      </c>
      <c r="E251" s="49">
        <f t="shared" si="381"/>
        <v>0</v>
      </c>
      <c r="F251" s="49">
        <f t="shared" si="382"/>
        <v>0</v>
      </c>
      <c r="G251" s="49">
        <f t="shared" si="383"/>
        <v>0</v>
      </c>
      <c r="H251" s="49">
        <f t="shared" si="384"/>
        <v>0</v>
      </c>
      <c r="I251" s="49">
        <f t="shared" si="407"/>
        <v>0</v>
      </c>
      <c r="J251" s="49">
        <f t="shared" si="408"/>
        <v>0</v>
      </c>
      <c r="K251" s="49"/>
      <c r="L251" s="50">
        <f>SUMIFS('2024 Bill Analysis'!D$260:D$276,'2024 Bill Analysis'!$B$260:$B$276,'KYAW Revenue'!$B251)</f>
        <v>0</v>
      </c>
      <c r="M251" s="50">
        <f>SUMIFS('2024 Bill Analysis'!E$260:E$276,'2024 Bill Analysis'!$B$260:$B$276,'KYAW Revenue'!$B251)</f>
        <v>0</v>
      </c>
      <c r="N251" s="50">
        <f>SUMIFS('2024 Bill Analysis'!F$260:F$276,'2024 Bill Analysis'!$B$260:$B$276,'KYAW Revenue'!$B251)</f>
        <v>0</v>
      </c>
      <c r="O251" s="50">
        <f>SUMIFS('2024 Bill Analysis'!G$260:G$276,'2024 Bill Analysis'!$B$260:$B$276,'KYAW Revenue'!$B251)</f>
        <v>0</v>
      </c>
      <c r="P251" s="50">
        <f>SUMIFS('2024 Bill Analysis'!H$260:H$276,'2024 Bill Analysis'!$B$260:$B$276,'KYAW Revenue'!$B251)</f>
        <v>0</v>
      </c>
      <c r="Q251" s="50">
        <f>SUMIFS('2024 Bill Analysis'!I$260:I$276,'2024 Bill Analysis'!$B$260:$B$276,'KYAW Revenue'!$B251)</f>
        <v>0</v>
      </c>
      <c r="R251" s="50">
        <f>SUMIFS('2024 Bill Analysis'!J$260:J$276,'2024 Bill Analysis'!$B$260:$B$276,'KYAW Revenue'!$B251)</f>
        <v>0</v>
      </c>
      <c r="S251" s="50">
        <f>SUMIFS('2024 Bill Analysis'!K$260:K$276,'2024 Bill Analysis'!$B$260:$B$276,'KYAW Revenue'!$B251)</f>
        <v>0</v>
      </c>
      <c r="T251" s="50">
        <f>SUMIFS('2024 Bill Analysis'!L$260:L$276,'2024 Bill Analysis'!$B$260:$B$276,'KYAW Revenue'!$B251)</f>
        <v>0</v>
      </c>
      <c r="U251" s="50">
        <f>SUMIFS('2024 Bill Analysis'!M$260:M$276,'2024 Bill Analysis'!$B$260:$B$276,'KYAW Revenue'!$B251)</f>
        <v>0</v>
      </c>
      <c r="V251" s="50">
        <f>SUMIFS('2024 Bill Analysis'!N$260:N$276,'2024 Bill Analysis'!$B$260:$B$276,'KYAW Revenue'!$B251)</f>
        <v>0</v>
      </c>
      <c r="W251" s="50">
        <f>SUMIFS('2024 Bill Analysis'!O$260:O$276,'2024 Bill Analysis'!$B$260:$B$276,'KYAW Revenue'!$B251)</f>
        <v>0</v>
      </c>
      <c r="X251" s="50">
        <f>SUMIFS('2025 Bill Analysis'!D$132:D$139,'2025 Bill Analysis'!$B$132:$B$139,'KYAW Revenue'!$B251)</f>
        <v>0</v>
      </c>
      <c r="Y251" s="50">
        <f>SUMIFS('2025 Bill Analysis'!E$132:E$139,'2025 Bill Analysis'!$B$132:$B$139,'KYAW Revenue'!$B251)</f>
        <v>0</v>
      </c>
      <c r="Z251" s="102">
        <f>+'Meter Count'!I15</f>
        <v>0</v>
      </c>
      <c r="AA251" s="102">
        <f t="shared" si="385"/>
        <v>0</v>
      </c>
      <c r="AB251" s="102">
        <f t="shared" si="386"/>
        <v>0</v>
      </c>
      <c r="AC251" s="102">
        <f t="shared" si="387"/>
        <v>0</v>
      </c>
      <c r="AD251" s="102">
        <f t="shared" si="388"/>
        <v>0</v>
      </c>
      <c r="AE251" s="102">
        <f t="shared" si="389"/>
        <v>0</v>
      </c>
      <c r="AF251" s="102">
        <f t="shared" si="390"/>
        <v>0</v>
      </c>
      <c r="AG251" s="102">
        <f t="shared" si="391"/>
        <v>0</v>
      </c>
      <c r="AH251" s="102">
        <f t="shared" si="392"/>
        <v>0</v>
      </c>
      <c r="AI251" s="102">
        <f t="shared" si="393"/>
        <v>0</v>
      </c>
      <c r="AJ251" s="102">
        <f t="shared" si="394"/>
        <v>0</v>
      </c>
      <c r="AK251" s="102">
        <f t="shared" si="395"/>
        <v>0</v>
      </c>
      <c r="AL251" s="102">
        <f t="shared" si="396"/>
        <v>0</v>
      </c>
      <c r="AM251" s="102">
        <f t="shared" si="397"/>
        <v>0</v>
      </c>
      <c r="AN251" s="102">
        <f t="shared" si="398"/>
        <v>0</v>
      </c>
      <c r="AO251" s="102">
        <f t="shared" si="399"/>
        <v>0</v>
      </c>
      <c r="AP251" s="102">
        <f t="shared" si="400"/>
        <v>0</v>
      </c>
      <c r="AQ251" s="102">
        <f t="shared" si="401"/>
        <v>0</v>
      </c>
      <c r="AR251" s="102">
        <f t="shared" si="402"/>
        <v>0</v>
      </c>
      <c r="AS251" s="102">
        <f t="shared" si="403"/>
        <v>0</v>
      </c>
      <c r="AT251" s="102">
        <f t="shared" si="404"/>
        <v>0</v>
      </c>
      <c r="AU251" s="102">
        <f t="shared" si="405"/>
        <v>0</v>
      </c>
    </row>
    <row r="252" spans="2:47" x14ac:dyDescent="0.25">
      <c r="C252" s="49"/>
      <c r="D252" s="49"/>
      <c r="E252" s="49"/>
      <c r="F252" s="49"/>
      <c r="G252" s="49"/>
      <c r="H252" s="49"/>
      <c r="I252" s="49"/>
      <c r="J252" s="49"/>
      <c r="K252" s="49"/>
      <c r="L252" s="50"/>
      <c r="M252" s="50"/>
      <c r="N252" s="50"/>
      <c r="O252" s="50"/>
      <c r="P252" s="50"/>
      <c r="Q252" s="50"/>
      <c r="R252" s="50"/>
      <c r="S252" s="50"/>
      <c r="T252" s="50"/>
      <c r="U252" s="50"/>
      <c r="V252" s="50"/>
      <c r="W252" s="50"/>
      <c r="X252" s="129"/>
      <c r="Y252" s="129"/>
      <c r="Z252" s="50"/>
      <c r="AA252" s="50"/>
      <c r="AB252" s="50"/>
      <c r="AC252" s="50"/>
      <c r="AD252" s="50"/>
      <c r="AE252" s="50"/>
      <c r="AF252" s="50"/>
      <c r="AG252" s="50"/>
      <c r="AH252" s="50"/>
      <c r="AI252" s="50"/>
      <c r="AJ252" s="50"/>
      <c r="AK252" s="50"/>
      <c r="AL252" s="50"/>
      <c r="AM252" s="50"/>
      <c r="AN252" s="50"/>
      <c r="AO252" s="50"/>
      <c r="AP252" s="50"/>
      <c r="AQ252" s="50"/>
      <c r="AR252" s="50"/>
      <c r="AS252" s="50"/>
      <c r="AT252" s="50"/>
      <c r="AU252" s="50"/>
    </row>
    <row r="253" spans="2:47" ht="15.75" thickBot="1" x14ac:dyDescent="0.3">
      <c r="C253" s="51">
        <f t="shared" ref="C253" si="409">SUM(C243:C252)</f>
        <v>624.44000000000005</v>
      </c>
      <c r="D253" s="51">
        <f>SUM(D243:D252)</f>
        <v>677.23</v>
      </c>
      <c r="E253" s="51">
        <f t="shared" ref="E253:F253" si="410">SUM(E243:E252)</f>
        <v>676.9</v>
      </c>
      <c r="F253" s="51">
        <f t="shared" si="410"/>
        <v>672</v>
      </c>
      <c r="G253" s="51">
        <f>SUM(G243:G252)</f>
        <v>672</v>
      </c>
      <c r="H253" s="51">
        <f t="shared" ref="H253:J253" si="411">SUM(H243:H252)</f>
        <v>672</v>
      </c>
      <c r="I253" s="51">
        <f t="shared" si="411"/>
        <v>672</v>
      </c>
      <c r="J253" s="51">
        <f t="shared" si="411"/>
        <v>672</v>
      </c>
      <c r="K253" s="49"/>
      <c r="L253" s="51">
        <f t="shared" ref="L253:W253" si="412">SUM(L243:L252)</f>
        <v>54.790000000000006</v>
      </c>
      <c r="M253" s="51">
        <f t="shared" si="412"/>
        <v>53.16</v>
      </c>
      <c r="N253" s="51">
        <f t="shared" si="412"/>
        <v>68.509999999999991</v>
      </c>
      <c r="O253" s="51">
        <f t="shared" si="412"/>
        <v>26.15</v>
      </c>
      <c r="P253" s="51">
        <f t="shared" si="412"/>
        <v>54.15</v>
      </c>
      <c r="Q253" s="51">
        <f t="shared" si="412"/>
        <v>45.81</v>
      </c>
      <c r="R253" s="51">
        <f t="shared" si="412"/>
        <v>47.819999999999993</v>
      </c>
      <c r="S253" s="51">
        <f t="shared" si="412"/>
        <v>49.72</v>
      </c>
      <c r="T253" s="51">
        <f t="shared" si="412"/>
        <v>52.66</v>
      </c>
      <c r="U253" s="51">
        <f t="shared" si="412"/>
        <v>56.81</v>
      </c>
      <c r="V253" s="51">
        <f t="shared" si="412"/>
        <v>58.370000000000005</v>
      </c>
      <c r="W253" s="51">
        <f t="shared" si="412"/>
        <v>56.489999999999995</v>
      </c>
      <c r="X253" s="51">
        <f t="shared" ref="X253:AU253" si="413">SUM(X243:X252)</f>
        <v>59.400000000000006</v>
      </c>
      <c r="Y253" s="51">
        <f t="shared" si="413"/>
        <v>57.5</v>
      </c>
      <c r="Z253" s="51">
        <f t="shared" si="413"/>
        <v>56</v>
      </c>
      <c r="AA253" s="51">
        <f t="shared" si="413"/>
        <v>56</v>
      </c>
      <c r="AB253" s="51">
        <f t="shared" si="413"/>
        <v>56</v>
      </c>
      <c r="AC253" s="51">
        <f t="shared" si="413"/>
        <v>56</v>
      </c>
      <c r="AD253" s="51">
        <f t="shared" si="413"/>
        <v>56</v>
      </c>
      <c r="AE253" s="51">
        <f t="shared" si="413"/>
        <v>56</v>
      </c>
      <c r="AF253" s="51">
        <f t="shared" si="413"/>
        <v>56</v>
      </c>
      <c r="AG253" s="51">
        <f t="shared" si="413"/>
        <v>56</v>
      </c>
      <c r="AH253" s="51">
        <f t="shared" si="413"/>
        <v>56</v>
      </c>
      <c r="AI253" s="51">
        <f t="shared" si="413"/>
        <v>56</v>
      </c>
      <c r="AJ253" s="51">
        <f t="shared" si="413"/>
        <v>56</v>
      </c>
      <c r="AK253" s="51">
        <f t="shared" si="413"/>
        <v>56</v>
      </c>
      <c r="AL253" s="51">
        <f t="shared" si="413"/>
        <v>56</v>
      </c>
      <c r="AM253" s="51">
        <f t="shared" si="413"/>
        <v>56</v>
      </c>
      <c r="AN253" s="51">
        <f t="shared" si="413"/>
        <v>56</v>
      </c>
      <c r="AO253" s="51">
        <f t="shared" si="413"/>
        <v>56</v>
      </c>
      <c r="AP253" s="51">
        <f t="shared" si="413"/>
        <v>56</v>
      </c>
      <c r="AQ253" s="51">
        <f t="shared" si="413"/>
        <v>56</v>
      </c>
      <c r="AR253" s="51">
        <f t="shared" si="413"/>
        <v>56</v>
      </c>
      <c r="AS253" s="51">
        <f t="shared" si="413"/>
        <v>56</v>
      </c>
      <c r="AT253" s="51">
        <f t="shared" si="413"/>
        <v>56</v>
      </c>
      <c r="AU253" s="51">
        <f t="shared" si="413"/>
        <v>56</v>
      </c>
    </row>
    <row r="255" spans="2:47" x14ac:dyDescent="0.25">
      <c r="B255" t="s">
        <v>55</v>
      </c>
    </row>
    <row r="256" spans="2:47" ht="15.75" thickBot="1" x14ac:dyDescent="0.3">
      <c r="C256" s="64" t="str">
        <f t="shared" ref="C256:J256" si="414">+C$7</f>
        <v>2024</v>
      </c>
      <c r="D256" s="64" t="str">
        <f>+D$7</f>
        <v>TME 08/2025</v>
      </c>
      <c r="E256" s="64" t="str">
        <f t="shared" si="414"/>
        <v>2025</v>
      </c>
      <c r="F256" s="64" t="str">
        <f t="shared" si="414"/>
        <v>2026</v>
      </c>
      <c r="G256" s="73" t="str">
        <f t="shared" si="414"/>
        <v>FC END 12/26</v>
      </c>
      <c r="H256" s="81" t="str">
        <f t="shared" si="414"/>
        <v>2027</v>
      </c>
      <c r="I256" s="81" t="str">
        <f t="shared" si="414"/>
        <v>2028</v>
      </c>
      <c r="J256" s="81" t="str">
        <f t="shared" si="414"/>
        <v>2029</v>
      </c>
      <c r="L256" s="64">
        <f t="shared" ref="L256:AU256" si="415">+L$7</f>
        <v>45292</v>
      </c>
      <c r="M256" s="64">
        <f t="shared" si="415"/>
        <v>45323</v>
      </c>
      <c r="N256" s="64">
        <f t="shared" si="415"/>
        <v>45352</v>
      </c>
      <c r="O256" s="64">
        <f t="shared" si="415"/>
        <v>45383</v>
      </c>
      <c r="P256" s="64">
        <f t="shared" si="415"/>
        <v>45413</v>
      </c>
      <c r="Q256" s="64">
        <f t="shared" si="415"/>
        <v>45444</v>
      </c>
      <c r="R256" s="64">
        <f t="shared" si="415"/>
        <v>45474</v>
      </c>
      <c r="S256" s="64">
        <f t="shared" si="415"/>
        <v>45505</v>
      </c>
      <c r="T256" s="64">
        <f t="shared" si="415"/>
        <v>45536</v>
      </c>
      <c r="U256" s="64">
        <f t="shared" si="415"/>
        <v>45566</v>
      </c>
      <c r="V256" s="64">
        <f t="shared" si="415"/>
        <v>45597</v>
      </c>
      <c r="W256" s="64">
        <f t="shared" si="415"/>
        <v>45627</v>
      </c>
      <c r="X256" s="64">
        <f t="shared" si="415"/>
        <v>45658</v>
      </c>
      <c r="Y256" s="64">
        <f t="shared" si="415"/>
        <v>45689</v>
      </c>
      <c r="Z256" s="64">
        <f t="shared" si="415"/>
        <v>45717</v>
      </c>
      <c r="AA256" s="64">
        <f t="shared" si="415"/>
        <v>45748</v>
      </c>
      <c r="AB256" s="64">
        <f t="shared" si="415"/>
        <v>45778</v>
      </c>
      <c r="AC256" s="64">
        <f t="shared" si="415"/>
        <v>45809</v>
      </c>
      <c r="AD256" s="64">
        <f t="shared" si="415"/>
        <v>45839</v>
      </c>
      <c r="AE256" s="64">
        <f t="shared" si="415"/>
        <v>45870</v>
      </c>
      <c r="AF256" s="64">
        <f t="shared" si="415"/>
        <v>45901</v>
      </c>
      <c r="AG256" s="64">
        <f t="shared" si="415"/>
        <v>45931</v>
      </c>
      <c r="AH256" s="64">
        <f t="shared" si="415"/>
        <v>45962</v>
      </c>
      <c r="AI256" s="64">
        <f t="shared" si="415"/>
        <v>45992</v>
      </c>
      <c r="AJ256" s="64">
        <f t="shared" si="415"/>
        <v>46023</v>
      </c>
      <c r="AK256" s="64">
        <f t="shared" si="415"/>
        <v>46054</v>
      </c>
      <c r="AL256" s="64">
        <f t="shared" si="415"/>
        <v>46082</v>
      </c>
      <c r="AM256" s="64">
        <f t="shared" si="415"/>
        <v>46113</v>
      </c>
      <c r="AN256" s="64">
        <f t="shared" si="415"/>
        <v>46143</v>
      </c>
      <c r="AO256" s="64">
        <f t="shared" si="415"/>
        <v>46174</v>
      </c>
      <c r="AP256" s="64">
        <f t="shared" si="415"/>
        <v>46204</v>
      </c>
      <c r="AQ256" s="64">
        <f t="shared" si="415"/>
        <v>46235</v>
      </c>
      <c r="AR256" s="64">
        <f t="shared" si="415"/>
        <v>46266</v>
      </c>
      <c r="AS256" s="64">
        <f t="shared" si="415"/>
        <v>46296</v>
      </c>
      <c r="AT256" s="64">
        <f t="shared" si="415"/>
        <v>46327</v>
      </c>
      <c r="AU256" s="64">
        <f t="shared" si="415"/>
        <v>46357</v>
      </c>
    </row>
    <row r="257" spans="2:47" x14ac:dyDescent="0.25">
      <c r="B257" t="s">
        <v>29</v>
      </c>
      <c r="C257" s="52">
        <f>SUM(L257:W257)</f>
        <v>2510</v>
      </c>
      <c r="D257" s="52">
        <f t="shared" ref="D257:D265" si="416">SUM(T257:AE257)</f>
        <v>2313.09</v>
      </c>
      <c r="E257" s="52">
        <f t="shared" ref="E257:E265" si="417">SUM(X257:AI257)</f>
        <v>2139.52</v>
      </c>
      <c r="F257" s="52">
        <f t="shared" ref="F257:F265" si="418">SUM(AJ257:AU257)</f>
        <v>2106</v>
      </c>
      <c r="G257" s="52">
        <f t="shared" ref="G257:G265" si="419">SUM(AJ257:AU257)</f>
        <v>2106</v>
      </c>
      <c r="H257" s="52">
        <f>ROUND(H243*'KYAW Rates'!$C$7,2)</f>
        <v>2106</v>
      </c>
      <c r="I257" s="52">
        <f>ROUND(I243*'KYAW Rates'!$C$7,2)</f>
        <v>2106</v>
      </c>
      <c r="J257" s="52">
        <f>ROUND(J243*'KYAW Rates'!$C$7,2)</f>
        <v>2106</v>
      </c>
      <c r="K257" s="53"/>
      <c r="L257" s="52">
        <f>ROUND(L243*'KYAW Rates'!$C$7,2)</f>
        <v>277.99</v>
      </c>
      <c r="M257" s="52">
        <f>ROUND(M243*'KYAW Rates'!$C$7,2)</f>
        <v>255</v>
      </c>
      <c r="N257" s="52">
        <f>ROUND(N243*'KYAW Rates'!$C$7,2)</f>
        <v>267.29000000000002</v>
      </c>
      <c r="O257" s="52">
        <f>ROUND(O243*'KYAW Rates'!$C$7,2)</f>
        <v>124.96</v>
      </c>
      <c r="P257" s="52">
        <f>ROUND(P243*'KYAW Rates'!$C$7,2)</f>
        <v>164.09</v>
      </c>
      <c r="Q257" s="52">
        <f>ROUND(Q243*'KYAW Rates'!$C$7,2)</f>
        <v>175.5</v>
      </c>
      <c r="R257" s="52">
        <f>ROUND(R243*'KYAW Rates'!$C$7,2)</f>
        <v>194.1</v>
      </c>
      <c r="S257" s="52">
        <f>ROUND(S243*'KYAW Rates'!$C$7,2)</f>
        <v>175.5</v>
      </c>
      <c r="T257" s="52">
        <f>ROUND(T243*'KYAW Rates'!$C$7,2)</f>
        <v>197.61</v>
      </c>
      <c r="U257" s="52">
        <f>ROUND(U243*'KYAW Rates'!$C$7,2)</f>
        <v>237.98</v>
      </c>
      <c r="V257" s="52">
        <f>ROUND(V243*'KYAW Rates'!$C$7,2)</f>
        <v>229.38</v>
      </c>
      <c r="W257" s="52">
        <f>ROUND(W243*'KYAW Rates'!$C$7,2)</f>
        <v>210.6</v>
      </c>
      <c r="X257" s="130">
        <f>ROUND(X243*'KYAW Rates'!$C$7,2)</f>
        <v>201.47</v>
      </c>
      <c r="Y257" s="130">
        <f>ROUND(Y243*'KYAW Rates'!$C$7,2)</f>
        <v>183.05</v>
      </c>
      <c r="Z257" s="52">
        <f>ROUND(Z243*'KYAW Rates'!$C$7,2)</f>
        <v>175.5</v>
      </c>
      <c r="AA257" s="52">
        <f>ROUND(AA243*'KYAW Rates'!$C$7,2)</f>
        <v>175.5</v>
      </c>
      <c r="AB257" s="52">
        <f>ROUND(AB243*'KYAW Rates'!$C$7,2)</f>
        <v>175.5</v>
      </c>
      <c r="AC257" s="52">
        <f>ROUND(AC243*'KYAW Rates'!$C$7,2)</f>
        <v>175.5</v>
      </c>
      <c r="AD257" s="52">
        <f>ROUND(AD243*'KYAW Rates'!$C$7,2)</f>
        <v>175.5</v>
      </c>
      <c r="AE257" s="52">
        <f>ROUND(AE243*'KYAW Rates'!$C$7,2)</f>
        <v>175.5</v>
      </c>
      <c r="AF257" s="52">
        <f>ROUND(AF243*'KYAW Rates'!$C$7,2)</f>
        <v>175.5</v>
      </c>
      <c r="AG257" s="52">
        <f>ROUND(AG243*'KYAW Rates'!$C$7,2)</f>
        <v>175.5</v>
      </c>
      <c r="AH257" s="52">
        <f>ROUND(AH243*'KYAW Rates'!$C$7,2)</f>
        <v>175.5</v>
      </c>
      <c r="AI257" s="52">
        <f>ROUND(AI243*'KYAW Rates'!$C$7,2)</f>
        <v>175.5</v>
      </c>
      <c r="AJ257" s="52">
        <f>ROUND(AJ243*'KYAW Rates'!$C$7,2)</f>
        <v>175.5</v>
      </c>
      <c r="AK257" s="52">
        <f>ROUND(AK243*'KYAW Rates'!$C$7,2)</f>
        <v>175.5</v>
      </c>
      <c r="AL257" s="52">
        <f>ROUND(AL243*'KYAW Rates'!$C$7,2)</f>
        <v>175.5</v>
      </c>
      <c r="AM257" s="52">
        <f>ROUND(AM243*'KYAW Rates'!$C$7,2)</f>
        <v>175.5</v>
      </c>
      <c r="AN257" s="52">
        <f>ROUND(AN243*'KYAW Rates'!$C$7,2)</f>
        <v>175.5</v>
      </c>
      <c r="AO257" s="52">
        <f>ROUND(AO243*'KYAW Rates'!$C$7,2)</f>
        <v>175.5</v>
      </c>
      <c r="AP257" s="52">
        <f>ROUND(AP243*'KYAW Rates'!$C$7,2)</f>
        <v>175.5</v>
      </c>
      <c r="AQ257" s="52">
        <f>ROUND(AQ243*'KYAW Rates'!$C$7,2)</f>
        <v>175.5</v>
      </c>
      <c r="AR257" s="52">
        <f>ROUND(AR243*'KYAW Rates'!$C$7,2)</f>
        <v>175.5</v>
      </c>
      <c r="AS257" s="52">
        <f>ROUND(AS243*'KYAW Rates'!$C$7,2)</f>
        <v>175.5</v>
      </c>
      <c r="AT257" s="52">
        <f>ROUND(AT243*'KYAW Rates'!$C$7,2)</f>
        <v>175.5</v>
      </c>
      <c r="AU257" s="52">
        <f>ROUND(AU243*'KYAW Rates'!$C$7,2)</f>
        <v>175.5</v>
      </c>
    </row>
    <row r="258" spans="2:47" x14ac:dyDescent="0.25">
      <c r="B258" t="s">
        <v>30</v>
      </c>
      <c r="C258" s="49">
        <f t="shared" ref="C258:C265" si="420">SUM(L258:W258)</f>
        <v>0</v>
      </c>
      <c r="D258" s="52">
        <f t="shared" si="416"/>
        <v>0</v>
      </c>
      <c r="E258" s="49">
        <f t="shared" si="417"/>
        <v>0</v>
      </c>
      <c r="F258" s="49">
        <f t="shared" si="418"/>
        <v>0</v>
      </c>
      <c r="G258" s="49">
        <f t="shared" si="419"/>
        <v>0</v>
      </c>
      <c r="H258" s="49">
        <f>ROUND(H244*'KYAW Rates'!$C$8,2)</f>
        <v>0</v>
      </c>
      <c r="I258" s="49">
        <f>ROUND(I244*'KYAW Rates'!$C$8,2)</f>
        <v>0</v>
      </c>
      <c r="J258" s="49">
        <f>ROUND(J244*'KYAW Rates'!$C$8,2)</f>
        <v>0</v>
      </c>
      <c r="K258" s="49"/>
      <c r="L258" s="54">
        <f>ROUND(L244*'KYAW Rates'!$C$8,2)</f>
        <v>0</v>
      </c>
      <c r="M258" s="54">
        <f>ROUND(M244*'KYAW Rates'!$C$8,2)</f>
        <v>0</v>
      </c>
      <c r="N258" s="54">
        <f>ROUND(N244*'KYAW Rates'!$C$8,2)</f>
        <v>0</v>
      </c>
      <c r="O258" s="54">
        <f>ROUND(O244*'KYAW Rates'!$C$8,2)</f>
        <v>0</v>
      </c>
      <c r="P258" s="54">
        <f>ROUND(P244*'KYAW Rates'!$C$8,2)</f>
        <v>0</v>
      </c>
      <c r="Q258" s="54">
        <f>ROUND(Q244*'KYAW Rates'!$C$8,2)</f>
        <v>0</v>
      </c>
      <c r="R258" s="54">
        <f>ROUND(R244*'KYAW Rates'!$C$8,2)</f>
        <v>0</v>
      </c>
      <c r="S258" s="54">
        <f>ROUND(S244*'KYAW Rates'!$C$8,2)</f>
        <v>0</v>
      </c>
      <c r="T258" s="54">
        <f>ROUND(T244*'KYAW Rates'!$C$8,2)</f>
        <v>0</v>
      </c>
      <c r="U258" s="54">
        <f>ROUND(U244*'KYAW Rates'!$C$8,2)</f>
        <v>0</v>
      </c>
      <c r="V258" s="54">
        <f>ROUND(V244*'KYAW Rates'!$C$8,2)</f>
        <v>0</v>
      </c>
      <c r="W258" s="54">
        <f>ROUND(W244*'KYAW Rates'!$C$8,2)</f>
        <v>0</v>
      </c>
      <c r="X258" s="131">
        <f>ROUND(X244*'KYAW Rates'!$C$8,2)</f>
        <v>0</v>
      </c>
      <c r="Y258" s="131">
        <f>ROUND(Y244*'KYAW Rates'!$C$8,2)</f>
        <v>0</v>
      </c>
      <c r="Z258" s="54">
        <f>ROUND(Z244*'KYAW Rates'!$C$8,2)</f>
        <v>0</v>
      </c>
      <c r="AA258" s="54">
        <f>ROUND(AA244*'KYAW Rates'!$C$8,2)</f>
        <v>0</v>
      </c>
      <c r="AB258" s="54">
        <f>ROUND(AB244*'KYAW Rates'!$C$8,2)</f>
        <v>0</v>
      </c>
      <c r="AC258" s="54">
        <f>ROUND(AC244*'KYAW Rates'!$C$8,2)</f>
        <v>0</v>
      </c>
      <c r="AD258" s="54">
        <f>ROUND(AD244*'KYAW Rates'!$C$8,2)</f>
        <v>0</v>
      </c>
      <c r="AE258" s="54">
        <f>ROUND(AE244*'KYAW Rates'!$C$8,2)</f>
        <v>0</v>
      </c>
      <c r="AF258" s="54">
        <f>ROUND(AF244*'KYAW Rates'!$C$8,2)</f>
        <v>0</v>
      </c>
      <c r="AG258" s="54">
        <f>ROUND(AG244*'KYAW Rates'!$C$8,2)</f>
        <v>0</v>
      </c>
      <c r="AH258" s="54">
        <f>ROUND(AH244*'KYAW Rates'!$C$8,2)</f>
        <v>0</v>
      </c>
      <c r="AI258" s="54">
        <f>ROUND(AI244*'KYAW Rates'!$C$8,2)</f>
        <v>0</v>
      </c>
      <c r="AJ258" s="54">
        <f>ROUND(AJ244*'KYAW Rates'!$C$8,2)</f>
        <v>0</v>
      </c>
      <c r="AK258" s="54">
        <f>ROUND(AK244*'KYAW Rates'!$C$8,2)</f>
        <v>0</v>
      </c>
      <c r="AL258" s="54">
        <f>ROUND(AL244*'KYAW Rates'!$C$8,2)</f>
        <v>0</v>
      </c>
      <c r="AM258" s="54">
        <f>ROUND(AM244*'KYAW Rates'!$C$8,2)</f>
        <v>0</v>
      </c>
      <c r="AN258" s="54">
        <f>ROUND(AN244*'KYAW Rates'!$C$8,2)</f>
        <v>0</v>
      </c>
      <c r="AO258" s="54">
        <f>ROUND(AO244*'KYAW Rates'!$C$8,2)</f>
        <v>0</v>
      </c>
      <c r="AP258" s="54">
        <f>ROUND(AP244*'KYAW Rates'!$C$8,2)</f>
        <v>0</v>
      </c>
      <c r="AQ258" s="54">
        <f>ROUND(AQ244*'KYAW Rates'!$C$8,2)</f>
        <v>0</v>
      </c>
      <c r="AR258" s="54">
        <f>ROUND(AR244*'KYAW Rates'!$C$8,2)</f>
        <v>0</v>
      </c>
      <c r="AS258" s="54">
        <f>ROUND(AS244*'KYAW Rates'!$C$8,2)</f>
        <v>0</v>
      </c>
      <c r="AT258" s="54">
        <f>ROUND(AT244*'KYAW Rates'!$C$8,2)</f>
        <v>0</v>
      </c>
      <c r="AU258" s="54">
        <f>ROUND(AU244*'KYAW Rates'!$C$8,2)</f>
        <v>0</v>
      </c>
    </row>
    <row r="259" spans="2:47" x14ac:dyDescent="0.25">
      <c r="B259" t="s">
        <v>31</v>
      </c>
      <c r="C259" s="49">
        <f t="shared" si="420"/>
        <v>9500.4399999999987</v>
      </c>
      <c r="D259" s="52">
        <f t="shared" si="416"/>
        <v>9754.1999999999989</v>
      </c>
      <c r="E259" s="49">
        <f t="shared" si="417"/>
        <v>9524.86</v>
      </c>
      <c r="F259" s="49">
        <f t="shared" si="418"/>
        <v>9417.6</v>
      </c>
      <c r="G259" s="49">
        <f t="shared" si="419"/>
        <v>9417.6</v>
      </c>
      <c r="H259" s="49">
        <f>ROUND(H245*'KYAW Rates'!$C$9,2)</f>
        <v>9417.6</v>
      </c>
      <c r="I259" s="49">
        <f>ROUND(I245*'KYAW Rates'!$C$9,2)</f>
        <v>9417.6</v>
      </c>
      <c r="J259" s="49">
        <f>ROUND(J245*'KYAW Rates'!$C$9,2)</f>
        <v>9417.6</v>
      </c>
      <c r="K259" s="49"/>
      <c r="L259" s="54">
        <f>ROUND(L245*'KYAW Rates'!$C$9,2)</f>
        <v>814.88</v>
      </c>
      <c r="M259" s="54">
        <f>ROUND(M245*'KYAW Rates'!$C$9,2)</f>
        <v>768.67</v>
      </c>
      <c r="N259" s="54">
        <f>ROUND(N245*'KYAW Rates'!$C$9,2)</f>
        <v>761.26</v>
      </c>
      <c r="O259" s="54">
        <f>ROUND(O245*'KYAW Rates'!$C$9,2)</f>
        <v>524.51</v>
      </c>
      <c r="P259" s="54">
        <f>ROUND(P245*'KYAW Rates'!$C$9,2)</f>
        <v>1000.18</v>
      </c>
      <c r="Q259" s="54">
        <f>ROUND(Q245*'KYAW Rates'!$C$9,2)</f>
        <v>697.6</v>
      </c>
      <c r="R259" s="54">
        <f>ROUND(R245*'KYAW Rates'!$C$9,2)</f>
        <v>754.28</v>
      </c>
      <c r="S259" s="54">
        <f>ROUND(S245*'KYAW Rates'!$C$9,2)</f>
        <v>810.52</v>
      </c>
      <c r="T259" s="54">
        <f>ROUND(T245*'KYAW Rates'!$C$9,2)</f>
        <v>784.8</v>
      </c>
      <c r="U259" s="54">
        <f>ROUND(U245*'KYAW Rates'!$C$9,2)</f>
        <v>839.74</v>
      </c>
      <c r="V259" s="54">
        <f>ROUND(V245*'KYAW Rates'!$C$9,2)</f>
        <v>872</v>
      </c>
      <c r="W259" s="54">
        <f>ROUND(W245*'KYAW Rates'!$C$9,2)</f>
        <v>872</v>
      </c>
      <c r="X259" s="131">
        <f>ROUND(X245*'KYAW Rates'!$C$9,2)</f>
        <v>848.46</v>
      </c>
      <c r="Y259" s="131">
        <f>ROUND(Y245*'KYAW Rates'!$C$9,2)</f>
        <v>828.4</v>
      </c>
      <c r="Z259" s="54">
        <f>ROUND(Z245*'KYAW Rates'!$C$9,2)</f>
        <v>784.8</v>
      </c>
      <c r="AA259" s="54">
        <f>ROUND(AA245*'KYAW Rates'!$C$9,2)</f>
        <v>784.8</v>
      </c>
      <c r="AB259" s="54">
        <f>ROUND(AB245*'KYAW Rates'!$C$9,2)</f>
        <v>784.8</v>
      </c>
      <c r="AC259" s="54">
        <f>ROUND(AC245*'KYAW Rates'!$C$9,2)</f>
        <v>784.8</v>
      </c>
      <c r="AD259" s="54">
        <f>ROUND(AD245*'KYAW Rates'!$C$9,2)</f>
        <v>784.8</v>
      </c>
      <c r="AE259" s="54">
        <f>ROUND(AE245*'KYAW Rates'!$C$9,2)</f>
        <v>784.8</v>
      </c>
      <c r="AF259" s="54">
        <f>ROUND(AF245*'KYAW Rates'!$C$9,2)</f>
        <v>784.8</v>
      </c>
      <c r="AG259" s="54">
        <f>ROUND(AG245*'KYAW Rates'!$C$9,2)</f>
        <v>784.8</v>
      </c>
      <c r="AH259" s="54">
        <f>ROUND(AH245*'KYAW Rates'!$C$9,2)</f>
        <v>784.8</v>
      </c>
      <c r="AI259" s="54">
        <f>ROUND(AI245*'KYAW Rates'!$C$9,2)</f>
        <v>784.8</v>
      </c>
      <c r="AJ259" s="54">
        <f>ROUND(AJ245*'KYAW Rates'!$C$9,2)</f>
        <v>784.8</v>
      </c>
      <c r="AK259" s="54">
        <f>ROUND(AK245*'KYAW Rates'!$C$9,2)</f>
        <v>784.8</v>
      </c>
      <c r="AL259" s="54">
        <f>ROUND(AL245*'KYAW Rates'!$C$9,2)</f>
        <v>784.8</v>
      </c>
      <c r="AM259" s="54">
        <f>ROUND(AM245*'KYAW Rates'!$C$9,2)</f>
        <v>784.8</v>
      </c>
      <c r="AN259" s="54">
        <f>ROUND(AN245*'KYAW Rates'!$C$9,2)</f>
        <v>784.8</v>
      </c>
      <c r="AO259" s="54">
        <f>ROUND(AO245*'KYAW Rates'!$C$9,2)</f>
        <v>784.8</v>
      </c>
      <c r="AP259" s="54">
        <f>ROUND(AP245*'KYAW Rates'!$C$9,2)</f>
        <v>784.8</v>
      </c>
      <c r="AQ259" s="54">
        <f>ROUND(AQ245*'KYAW Rates'!$C$9,2)</f>
        <v>784.8</v>
      </c>
      <c r="AR259" s="54">
        <f>ROUND(AR245*'KYAW Rates'!$C$9,2)</f>
        <v>784.8</v>
      </c>
      <c r="AS259" s="54">
        <f>ROUND(AS245*'KYAW Rates'!$C$9,2)</f>
        <v>784.8</v>
      </c>
      <c r="AT259" s="54">
        <f>ROUND(AT245*'KYAW Rates'!$C$9,2)</f>
        <v>784.8</v>
      </c>
      <c r="AU259" s="54">
        <f>ROUND(AU245*'KYAW Rates'!$C$9,2)</f>
        <v>784.8</v>
      </c>
    </row>
    <row r="260" spans="2:47" x14ac:dyDescent="0.25">
      <c r="B260" t="s">
        <v>32</v>
      </c>
      <c r="C260" s="49">
        <f t="shared" si="420"/>
        <v>0</v>
      </c>
      <c r="D260" s="52">
        <f t="shared" si="416"/>
        <v>0</v>
      </c>
      <c r="E260" s="49">
        <f t="shared" si="417"/>
        <v>0</v>
      </c>
      <c r="F260" s="49">
        <f t="shared" si="418"/>
        <v>0</v>
      </c>
      <c r="G260" s="49">
        <f t="shared" si="419"/>
        <v>0</v>
      </c>
      <c r="H260" s="49">
        <f>ROUND(H246*'KYAW Rates'!$C$10,2)</f>
        <v>0</v>
      </c>
      <c r="I260" s="49">
        <f>ROUND(I246*'KYAW Rates'!$C$10,2)</f>
        <v>0</v>
      </c>
      <c r="J260" s="49">
        <f>ROUND(J246*'KYAW Rates'!$C$10,2)</f>
        <v>0</v>
      </c>
      <c r="K260" s="49"/>
      <c r="L260" s="54">
        <f>ROUND(L246*'KYAW Rates'!$C$10,2)</f>
        <v>0</v>
      </c>
      <c r="M260" s="54">
        <f>ROUND(M246*'KYAW Rates'!$C$10,2)</f>
        <v>0</v>
      </c>
      <c r="N260" s="54">
        <f>ROUND(N246*'KYAW Rates'!$C$10,2)</f>
        <v>0</v>
      </c>
      <c r="O260" s="54">
        <f>ROUND(O246*'KYAW Rates'!$C$10,2)</f>
        <v>0</v>
      </c>
      <c r="P260" s="54">
        <f>ROUND(P246*'KYAW Rates'!$C$10,2)</f>
        <v>0</v>
      </c>
      <c r="Q260" s="54">
        <f>ROUND(Q246*'KYAW Rates'!$C$10,2)</f>
        <v>0</v>
      </c>
      <c r="R260" s="54">
        <f>ROUND(R246*'KYAW Rates'!$C$10,2)</f>
        <v>0</v>
      </c>
      <c r="S260" s="54">
        <f>ROUND(S246*'KYAW Rates'!$C$10,2)</f>
        <v>0</v>
      </c>
      <c r="T260" s="54">
        <f>ROUND(T246*'KYAW Rates'!$C$10,2)</f>
        <v>0</v>
      </c>
      <c r="U260" s="54">
        <f>ROUND(U246*'KYAW Rates'!$C$10,2)</f>
        <v>0</v>
      </c>
      <c r="V260" s="54">
        <f>ROUND(V246*'KYAW Rates'!$C$10,2)</f>
        <v>0</v>
      </c>
      <c r="W260" s="54">
        <f>ROUND(W246*'KYAW Rates'!$C$10,2)</f>
        <v>0</v>
      </c>
      <c r="X260" s="131">
        <f>ROUND(X246*'KYAW Rates'!$C$10,2)</f>
        <v>0</v>
      </c>
      <c r="Y260" s="131">
        <f>ROUND(Y246*'KYAW Rates'!$C$10,2)</f>
        <v>0</v>
      </c>
      <c r="Z260" s="54">
        <f>ROUND(Z246*'KYAW Rates'!$C$10,2)</f>
        <v>0</v>
      </c>
      <c r="AA260" s="54">
        <f>ROUND(AA246*'KYAW Rates'!$C$10,2)</f>
        <v>0</v>
      </c>
      <c r="AB260" s="54">
        <f>ROUND(AB246*'KYAW Rates'!$C$10,2)</f>
        <v>0</v>
      </c>
      <c r="AC260" s="54">
        <f>ROUND(AC246*'KYAW Rates'!$C$10,2)</f>
        <v>0</v>
      </c>
      <c r="AD260" s="54">
        <f>ROUND(AD246*'KYAW Rates'!$C$10,2)</f>
        <v>0</v>
      </c>
      <c r="AE260" s="54">
        <f>ROUND(AE246*'KYAW Rates'!$C$10,2)</f>
        <v>0</v>
      </c>
      <c r="AF260" s="54">
        <f>ROUND(AF246*'KYAW Rates'!$C$10,2)</f>
        <v>0</v>
      </c>
      <c r="AG260" s="54">
        <f>ROUND(AG246*'KYAW Rates'!$C$10,2)</f>
        <v>0</v>
      </c>
      <c r="AH260" s="54">
        <f>ROUND(AH246*'KYAW Rates'!$C$10,2)</f>
        <v>0</v>
      </c>
      <c r="AI260" s="54">
        <f>ROUND(AI246*'KYAW Rates'!$C$10,2)</f>
        <v>0</v>
      </c>
      <c r="AJ260" s="54">
        <f>ROUND(AJ246*'KYAW Rates'!$C$10,2)</f>
        <v>0</v>
      </c>
      <c r="AK260" s="54">
        <f>ROUND(AK246*'KYAW Rates'!$C$10,2)</f>
        <v>0</v>
      </c>
      <c r="AL260" s="54">
        <f>ROUND(AL246*'KYAW Rates'!$C$10,2)</f>
        <v>0</v>
      </c>
      <c r="AM260" s="54">
        <f>ROUND(AM246*'KYAW Rates'!$C$10,2)</f>
        <v>0</v>
      </c>
      <c r="AN260" s="54">
        <f>ROUND(AN246*'KYAW Rates'!$C$10,2)</f>
        <v>0</v>
      </c>
      <c r="AO260" s="54">
        <f>ROUND(AO246*'KYAW Rates'!$C$10,2)</f>
        <v>0</v>
      </c>
      <c r="AP260" s="54">
        <f>ROUND(AP246*'KYAW Rates'!$C$10,2)</f>
        <v>0</v>
      </c>
      <c r="AQ260" s="54">
        <f>ROUND(AQ246*'KYAW Rates'!$C$10,2)</f>
        <v>0</v>
      </c>
      <c r="AR260" s="54">
        <f>ROUND(AR246*'KYAW Rates'!$C$10,2)</f>
        <v>0</v>
      </c>
      <c r="AS260" s="54">
        <f>ROUND(AS246*'KYAW Rates'!$C$10,2)</f>
        <v>0</v>
      </c>
      <c r="AT260" s="54">
        <f>ROUND(AT246*'KYAW Rates'!$C$10,2)</f>
        <v>0</v>
      </c>
      <c r="AU260" s="54">
        <f>ROUND(AU246*'KYAW Rates'!$C$10,2)</f>
        <v>0</v>
      </c>
    </row>
    <row r="261" spans="2:47" x14ac:dyDescent="0.25">
      <c r="B261" t="s">
        <v>33</v>
      </c>
      <c r="C261" s="49">
        <f t="shared" si="420"/>
        <v>0</v>
      </c>
      <c r="D261" s="52">
        <f t="shared" si="416"/>
        <v>0</v>
      </c>
      <c r="E261" s="49">
        <f t="shared" si="417"/>
        <v>0</v>
      </c>
      <c r="F261" s="49">
        <f t="shared" si="418"/>
        <v>0</v>
      </c>
      <c r="G261" s="49">
        <f t="shared" si="419"/>
        <v>0</v>
      </c>
      <c r="H261" s="49">
        <f>ROUND(H247*'KYAW Rates'!$C$11,2)</f>
        <v>0</v>
      </c>
      <c r="I261" s="49">
        <f>ROUND(I247*'KYAW Rates'!$C$11,2)</f>
        <v>0</v>
      </c>
      <c r="J261" s="49">
        <f>ROUND(J247*'KYAW Rates'!$C$11,2)</f>
        <v>0</v>
      </c>
      <c r="K261" s="49"/>
      <c r="L261" s="54">
        <f>ROUND(L247*'KYAW Rates'!$C$11,2)</f>
        <v>0</v>
      </c>
      <c r="M261" s="54">
        <f>ROUND(M247*'KYAW Rates'!$C$11,2)</f>
        <v>0</v>
      </c>
      <c r="N261" s="54">
        <f>ROUND(N247*'KYAW Rates'!$C$11,2)</f>
        <v>0</v>
      </c>
      <c r="O261" s="54">
        <f>ROUND(O247*'KYAW Rates'!$C$11,2)</f>
        <v>0</v>
      </c>
      <c r="P261" s="54">
        <f>ROUND(P247*'KYAW Rates'!$C$11,2)</f>
        <v>0</v>
      </c>
      <c r="Q261" s="54">
        <f>ROUND(Q247*'KYAW Rates'!$C$11,2)</f>
        <v>0</v>
      </c>
      <c r="R261" s="54">
        <f>ROUND(R247*'KYAW Rates'!$C$11,2)</f>
        <v>0</v>
      </c>
      <c r="S261" s="54">
        <f>ROUND(S247*'KYAW Rates'!$C$11,2)</f>
        <v>0</v>
      </c>
      <c r="T261" s="54">
        <f>ROUND(T247*'KYAW Rates'!$C$11,2)</f>
        <v>0</v>
      </c>
      <c r="U261" s="54">
        <f>ROUND(U247*'KYAW Rates'!$C$11,2)</f>
        <v>0</v>
      </c>
      <c r="V261" s="54">
        <f>ROUND(V247*'KYAW Rates'!$C$11,2)</f>
        <v>0</v>
      </c>
      <c r="W261" s="54">
        <f>ROUND(W247*'KYAW Rates'!$C$11,2)</f>
        <v>0</v>
      </c>
      <c r="X261" s="131">
        <f>ROUND(X247*'KYAW Rates'!$C$11,2)</f>
        <v>0</v>
      </c>
      <c r="Y261" s="131">
        <f>ROUND(Y247*'KYAW Rates'!$C$11,2)</f>
        <v>0</v>
      </c>
      <c r="Z261" s="54">
        <f>ROUND(Z247*'KYAW Rates'!$C$11,2)</f>
        <v>0</v>
      </c>
      <c r="AA261" s="54">
        <f>ROUND(AA247*'KYAW Rates'!$C$11,2)</f>
        <v>0</v>
      </c>
      <c r="AB261" s="54">
        <f>ROUND(AB247*'KYAW Rates'!$C$11,2)</f>
        <v>0</v>
      </c>
      <c r="AC261" s="54">
        <f>ROUND(AC247*'KYAW Rates'!$C$11,2)</f>
        <v>0</v>
      </c>
      <c r="AD261" s="54">
        <f>ROUND(AD247*'KYAW Rates'!$C$11,2)</f>
        <v>0</v>
      </c>
      <c r="AE261" s="54">
        <f>ROUND(AE247*'KYAW Rates'!$C$11,2)</f>
        <v>0</v>
      </c>
      <c r="AF261" s="54">
        <f>ROUND(AF247*'KYAW Rates'!$C$11,2)</f>
        <v>0</v>
      </c>
      <c r="AG261" s="54">
        <f>ROUND(AG247*'KYAW Rates'!$C$11,2)</f>
        <v>0</v>
      </c>
      <c r="AH261" s="54">
        <f>ROUND(AH247*'KYAW Rates'!$C$11,2)</f>
        <v>0</v>
      </c>
      <c r="AI261" s="54">
        <f>ROUND(AI247*'KYAW Rates'!$C$11,2)</f>
        <v>0</v>
      </c>
      <c r="AJ261" s="54">
        <f>ROUND(AJ247*'KYAW Rates'!$C$11,2)</f>
        <v>0</v>
      </c>
      <c r="AK261" s="54">
        <f>ROUND(AK247*'KYAW Rates'!$C$11,2)</f>
        <v>0</v>
      </c>
      <c r="AL261" s="54">
        <f>ROUND(AL247*'KYAW Rates'!$C$11,2)</f>
        <v>0</v>
      </c>
      <c r="AM261" s="54">
        <f>ROUND(AM247*'KYAW Rates'!$C$11,2)</f>
        <v>0</v>
      </c>
      <c r="AN261" s="54">
        <f>ROUND(AN247*'KYAW Rates'!$C$11,2)</f>
        <v>0</v>
      </c>
      <c r="AO261" s="54">
        <f>ROUND(AO247*'KYAW Rates'!$C$11,2)</f>
        <v>0</v>
      </c>
      <c r="AP261" s="54">
        <f>ROUND(AP247*'KYAW Rates'!$C$11,2)</f>
        <v>0</v>
      </c>
      <c r="AQ261" s="54">
        <f>ROUND(AQ247*'KYAW Rates'!$C$11,2)</f>
        <v>0</v>
      </c>
      <c r="AR261" s="54">
        <f>ROUND(AR247*'KYAW Rates'!$C$11,2)</f>
        <v>0</v>
      </c>
      <c r="AS261" s="54">
        <f>ROUND(AS247*'KYAW Rates'!$C$11,2)</f>
        <v>0</v>
      </c>
      <c r="AT261" s="54">
        <f>ROUND(AT247*'KYAW Rates'!$C$11,2)</f>
        <v>0</v>
      </c>
      <c r="AU261" s="54">
        <f>ROUND(AU247*'KYAW Rates'!$C$11,2)</f>
        <v>0</v>
      </c>
    </row>
    <row r="262" spans="2:47" x14ac:dyDescent="0.25">
      <c r="B262" t="s">
        <v>34</v>
      </c>
      <c r="C262" s="49">
        <f t="shared" si="420"/>
        <v>69015.87999999999</v>
      </c>
      <c r="D262" s="52">
        <f t="shared" si="416"/>
        <v>84255.839999999982</v>
      </c>
      <c r="E262" s="49">
        <f t="shared" si="417"/>
        <v>88137.199999999983</v>
      </c>
      <c r="F262" s="49">
        <f t="shared" si="418"/>
        <v>87998.39999999998</v>
      </c>
      <c r="G262" s="49">
        <f t="shared" si="419"/>
        <v>87998.39999999998</v>
      </c>
      <c r="H262" s="49">
        <f>ROUND(H248*'KYAW Rates'!$C$12,2)</f>
        <v>87998.399999999994</v>
      </c>
      <c r="I262" s="49">
        <f>ROUND(I248*'KYAW Rates'!$C$12,2)</f>
        <v>87998.399999999994</v>
      </c>
      <c r="J262" s="49">
        <f>ROUND(J248*'KYAW Rates'!$C$12,2)</f>
        <v>87998.399999999994</v>
      </c>
      <c r="K262" s="49"/>
      <c r="L262" s="54">
        <f>ROUND(L248*'KYAW Rates'!$C$12,2)</f>
        <v>5306.09</v>
      </c>
      <c r="M262" s="54">
        <f>ROUND(M248*'KYAW Rates'!$C$12,2)</f>
        <v>5499.9</v>
      </c>
      <c r="N262" s="54">
        <f>ROUND(N248*'KYAW Rates'!$C$12,2)</f>
        <v>9381.26</v>
      </c>
      <c r="O262" s="54">
        <f>ROUND(O248*'KYAW Rates'!$C$12,2)</f>
        <v>1833.3</v>
      </c>
      <c r="P262" s="54">
        <f>ROUND(P248*'KYAW Rates'!$C$12,2)</f>
        <v>5725.13</v>
      </c>
      <c r="Q262" s="54">
        <f>ROUND(Q248*'KYAW Rates'!$C$12,2)</f>
        <v>5188.24</v>
      </c>
      <c r="R262" s="54">
        <f>ROUND(R248*'KYAW Rates'!$C$12,2)</f>
        <v>5096.57</v>
      </c>
      <c r="S262" s="54">
        <f>ROUND(S248*'KYAW Rates'!$C$12,2)</f>
        <v>5533.95</v>
      </c>
      <c r="T262" s="54">
        <f>ROUND(T248*'KYAW Rates'!$C$12,2)</f>
        <v>6128.46</v>
      </c>
      <c r="U262" s="54">
        <f>ROUND(U248*'KYAW Rates'!$C$12,2)</f>
        <v>6282.98</v>
      </c>
      <c r="V262" s="54">
        <f>ROUND(V248*'KYAW Rates'!$C$12,2)</f>
        <v>6626.07</v>
      </c>
      <c r="W262" s="54">
        <f>ROUND(W248*'KYAW Rates'!$C$12,2)</f>
        <v>6413.93</v>
      </c>
      <c r="X262" s="131">
        <f>ROUND(X248*'KYAW Rates'!$C$12,2)</f>
        <v>7453.67</v>
      </c>
      <c r="Y262" s="131">
        <f>ROUND(Y248*'KYAW Rates'!$C$12,2)</f>
        <v>7351.53</v>
      </c>
      <c r="Z262" s="54">
        <f>ROUND(Z248*'KYAW Rates'!$C$12,2)</f>
        <v>7333.2</v>
      </c>
      <c r="AA262" s="54">
        <f>ROUND(AA248*'KYAW Rates'!$C$12,2)</f>
        <v>7333.2</v>
      </c>
      <c r="AB262" s="54">
        <f>ROUND(AB248*'KYAW Rates'!$C$12,2)</f>
        <v>7333.2</v>
      </c>
      <c r="AC262" s="54">
        <f>ROUND(AC248*'KYAW Rates'!$C$12,2)</f>
        <v>7333.2</v>
      </c>
      <c r="AD262" s="54">
        <f>ROUND(AD248*'KYAW Rates'!$C$12,2)</f>
        <v>7333.2</v>
      </c>
      <c r="AE262" s="54">
        <f>ROUND(AE248*'KYAW Rates'!$C$12,2)</f>
        <v>7333.2</v>
      </c>
      <c r="AF262" s="54">
        <f>ROUND(AF248*'KYAW Rates'!$C$12,2)</f>
        <v>7333.2</v>
      </c>
      <c r="AG262" s="54">
        <f>ROUND(AG248*'KYAW Rates'!$C$12,2)</f>
        <v>7333.2</v>
      </c>
      <c r="AH262" s="54">
        <f>ROUND(AH248*'KYAW Rates'!$C$12,2)</f>
        <v>7333.2</v>
      </c>
      <c r="AI262" s="54">
        <f>ROUND(AI248*'KYAW Rates'!$C$12,2)</f>
        <v>7333.2</v>
      </c>
      <c r="AJ262" s="54">
        <f>ROUND(AJ248*'KYAW Rates'!$C$12,2)</f>
        <v>7333.2</v>
      </c>
      <c r="AK262" s="54">
        <f>ROUND(AK248*'KYAW Rates'!$C$12,2)</f>
        <v>7333.2</v>
      </c>
      <c r="AL262" s="54">
        <f>ROUND(AL248*'KYAW Rates'!$C$12,2)</f>
        <v>7333.2</v>
      </c>
      <c r="AM262" s="54">
        <f>ROUND(AM248*'KYAW Rates'!$C$12,2)</f>
        <v>7333.2</v>
      </c>
      <c r="AN262" s="54">
        <f>ROUND(AN248*'KYAW Rates'!$C$12,2)</f>
        <v>7333.2</v>
      </c>
      <c r="AO262" s="54">
        <f>ROUND(AO248*'KYAW Rates'!$C$12,2)</f>
        <v>7333.2</v>
      </c>
      <c r="AP262" s="54">
        <f>ROUND(AP248*'KYAW Rates'!$C$12,2)</f>
        <v>7333.2</v>
      </c>
      <c r="AQ262" s="54">
        <f>ROUND(AQ248*'KYAW Rates'!$C$12,2)</f>
        <v>7333.2</v>
      </c>
      <c r="AR262" s="54">
        <f>ROUND(AR248*'KYAW Rates'!$C$12,2)</f>
        <v>7333.2</v>
      </c>
      <c r="AS262" s="54">
        <f>ROUND(AS248*'KYAW Rates'!$C$12,2)</f>
        <v>7333.2</v>
      </c>
      <c r="AT262" s="54">
        <f>ROUND(AT248*'KYAW Rates'!$C$12,2)</f>
        <v>7333.2</v>
      </c>
      <c r="AU262" s="54">
        <f>ROUND(AU248*'KYAW Rates'!$C$12,2)</f>
        <v>7333.2</v>
      </c>
    </row>
    <row r="263" spans="2:47" x14ac:dyDescent="0.25">
      <c r="B263" t="s">
        <v>35</v>
      </c>
      <c r="C263" s="49">
        <f t="shared" si="420"/>
        <v>0</v>
      </c>
      <c r="D263" s="52">
        <f t="shared" si="416"/>
        <v>0</v>
      </c>
      <c r="E263" s="49">
        <f t="shared" si="417"/>
        <v>0</v>
      </c>
      <c r="F263" s="49">
        <f t="shared" si="418"/>
        <v>0</v>
      </c>
      <c r="G263" s="49">
        <f t="shared" si="419"/>
        <v>0</v>
      </c>
      <c r="H263" s="49">
        <f>ROUND(H249*'KYAW Rates'!$C$13,2)</f>
        <v>0</v>
      </c>
      <c r="I263" s="49">
        <f>ROUND(I249*'KYAW Rates'!$C$13,2)</f>
        <v>0</v>
      </c>
      <c r="J263" s="49">
        <f>ROUND(J249*'KYAW Rates'!$C$13,2)</f>
        <v>0</v>
      </c>
      <c r="K263" s="49"/>
      <c r="L263" s="54">
        <f>ROUND(L249*'KYAW Rates'!$C$13,2)</f>
        <v>0</v>
      </c>
      <c r="M263" s="54">
        <f>ROUND(M249*'KYAW Rates'!$C$13,2)</f>
        <v>0</v>
      </c>
      <c r="N263" s="54">
        <f>ROUND(N249*'KYAW Rates'!$C$13,2)</f>
        <v>0</v>
      </c>
      <c r="O263" s="54">
        <f>ROUND(O249*'KYAW Rates'!$C$13,2)</f>
        <v>0</v>
      </c>
      <c r="P263" s="54">
        <f>ROUND(P249*'KYAW Rates'!$C$13,2)</f>
        <v>0</v>
      </c>
      <c r="Q263" s="54">
        <f>ROUND(Q249*'KYAW Rates'!$C$13,2)</f>
        <v>0</v>
      </c>
      <c r="R263" s="54">
        <f>ROUND(R249*'KYAW Rates'!$C$13,2)</f>
        <v>0</v>
      </c>
      <c r="S263" s="54">
        <f>ROUND(S249*'KYAW Rates'!$C$13,2)</f>
        <v>0</v>
      </c>
      <c r="T263" s="54">
        <f>ROUND(T249*'KYAW Rates'!$C$13,2)</f>
        <v>0</v>
      </c>
      <c r="U263" s="54">
        <f>ROUND(U249*'KYAW Rates'!$C$13,2)</f>
        <v>0</v>
      </c>
      <c r="V263" s="54">
        <f>ROUND(V249*'KYAW Rates'!$C$13,2)</f>
        <v>0</v>
      </c>
      <c r="W263" s="54">
        <f>ROUND(W249*'KYAW Rates'!$C$13,2)</f>
        <v>0</v>
      </c>
      <c r="X263" s="131">
        <f>ROUND(X249*'KYAW Rates'!$C$13,2)</f>
        <v>0</v>
      </c>
      <c r="Y263" s="131">
        <f>ROUND(Y249*'KYAW Rates'!$C$13,2)</f>
        <v>0</v>
      </c>
      <c r="Z263" s="54">
        <f>ROUND(Z249*'KYAW Rates'!$C$13,2)</f>
        <v>0</v>
      </c>
      <c r="AA263" s="54">
        <f>ROUND(AA249*'KYAW Rates'!$C$13,2)</f>
        <v>0</v>
      </c>
      <c r="AB263" s="54">
        <f>ROUND(AB249*'KYAW Rates'!$C$13,2)</f>
        <v>0</v>
      </c>
      <c r="AC263" s="54">
        <f>ROUND(AC249*'KYAW Rates'!$C$13,2)</f>
        <v>0</v>
      </c>
      <c r="AD263" s="54">
        <f>ROUND(AD249*'KYAW Rates'!$C$13,2)</f>
        <v>0</v>
      </c>
      <c r="AE263" s="54">
        <f>ROUND(AE249*'KYAW Rates'!$C$13,2)</f>
        <v>0</v>
      </c>
      <c r="AF263" s="54">
        <f>ROUND(AF249*'KYAW Rates'!$C$13,2)</f>
        <v>0</v>
      </c>
      <c r="AG263" s="54">
        <f>ROUND(AG249*'KYAW Rates'!$C$13,2)</f>
        <v>0</v>
      </c>
      <c r="AH263" s="54">
        <f>ROUND(AH249*'KYAW Rates'!$C$13,2)</f>
        <v>0</v>
      </c>
      <c r="AI263" s="54">
        <f>ROUND(AI249*'KYAW Rates'!$C$13,2)</f>
        <v>0</v>
      </c>
      <c r="AJ263" s="54">
        <f>ROUND(AJ249*'KYAW Rates'!$C$13,2)</f>
        <v>0</v>
      </c>
      <c r="AK263" s="54">
        <f>ROUND(AK249*'KYAW Rates'!$C$13,2)</f>
        <v>0</v>
      </c>
      <c r="AL263" s="54">
        <f>ROUND(AL249*'KYAW Rates'!$C$13,2)</f>
        <v>0</v>
      </c>
      <c r="AM263" s="54">
        <f>ROUND(AM249*'KYAW Rates'!$C$13,2)</f>
        <v>0</v>
      </c>
      <c r="AN263" s="54">
        <f>ROUND(AN249*'KYAW Rates'!$C$13,2)</f>
        <v>0</v>
      </c>
      <c r="AO263" s="54">
        <f>ROUND(AO249*'KYAW Rates'!$C$13,2)</f>
        <v>0</v>
      </c>
      <c r="AP263" s="54">
        <f>ROUND(AP249*'KYAW Rates'!$C$13,2)</f>
        <v>0</v>
      </c>
      <c r="AQ263" s="54">
        <f>ROUND(AQ249*'KYAW Rates'!$C$13,2)</f>
        <v>0</v>
      </c>
      <c r="AR263" s="54">
        <f>ROUND(AR249*'KYAW Rates'!$C$13,2)</f>
        <v>0</v>
      </c>
      <c r="AS263" s="54">
        <f>ROUND(AS249*'KYAW Rates'!$C$13,2)</f>
        <v>0</v>
      </c>
      <c r="AT263" s="54">
        <f>ROUND(AT249*'KYAW Rates'!$C$13,2)</f>
        <v>0</v>
      </c>
      <c r="AU263" s="54">
        <f>ROUND(AU249*'KYAW Rates'!$C$13,2)</f>
        <v>0</v>
      </c>
    </row>
    <row r="264" spans="2:47" x14ac:dyDescent="0.25">
      <c r="B264" t="s">
        <v>36</v>
      </c>
      <c r="C264" s="49">
        <f t="shared" si="420"/>
        <v>0</v>
      </c>
      <c r="D264" s="52">
        <f t="shared" si="416"/>
        <v>0</v>
      </c>
      <c r="E264" s="49">
        <f t="shared" si="417"/>
        <v>0</v>
      </c>
      <c r="F264" s="49">
        <f t="shared" si="418"/>
        <v>0</v>
      </c>
      <c r="G264" s="49">
        <f t="shared" si="419"/>
        <v>0</v>
      </c>
      <c r="H264" s="49">
        <f>ROUND(H250*'KYAW Rates'!$C$14,2)</f>
        <v>0</v>
      </c>
      <c r="I264" s="49">
        <f>ROUND(I250*'KYAW Rates'!$C$14,2)</f>
        <v>0</v>
      </c>
      <c r="J264" s="49">
        <f>ROUND(J250*'KYAW Rates'!$C$14,2)</f>
        <v>0</v>
      </c>
      <c r="K264" s="49"/>
      <c r="L264" s="54">
        <f>ROUND(L250*'KYAW Rates'!$C$14,2)</f>
        <v>0</v>
      </c>
      <c r="M264" s="54">
        <f>ROUND(M250*'KYAW Rates'!$C$14,2)</f>
        <v>0</v>
      </c>
      <c r="N264" s="54">
        <f>ROUND(N250*'KYAW Rates'!$C$14,2)</f>
        <v>0</v>
      </c>
      <c r="O264" s="54">
        <f>ROUND(O250*'KYAW Rates'!$C$14,2)</f>
        <v>0</v>
      </c>
      <c r="P264" s="54">
        <f>ROUND(P250*'KYAW Rates'!$C$14,2)</f>
        <v>0</v>
      </c>
      <c r="Q264" s="54">
        <f>ROUND(Q250*'KYAW Rates'!$C$14,2)</f>
        <v>0</v>
      </c>
      <c r="R264" s="54">
        <f>ROUND(R250*'KYAW Rates'!$C$14,2)</f>
        <v>0</v>
      </c>
      <c r="S264" s="54">
        <f>ROUND(S250*'KYAW Rates'!$C$14,2)</f>
        <v>0</v>
      </c>
      <c r="T264" s="54">
        <f>ROUND(T250*'KYAW Rates'!$C$14,2)</f>
        <v>0</v>
      </c>
      <c r="U264" s="54">
        <f>ROUND(U250*'KYAW Rates'!$C$14,2)</f>
        <v>0</v>
      </c>
      <c r="V264" s="54">
        <f>ROUND(V250*'KYAW Rates'!$C$14,2)</f>
        <v>0</v>
      </c>
      <c r="W264" s="54">
        <f>ROUND(W250*'KYAW Rates'!$C$14,2)</f>
        <v>0</v>
      </c>
      <c r="X264" s="131">
        <f>ROUND(X250*'KYAW Rates'!$C$14,2)</f>
        <v>0</v>
      </c>
      <c r="Y264" s="131">
        <f>ROUND(Y250*'KYAW Rates'!$C$14,2)</f>
        <v>0</v>
      </c>
      <c r="Z264" s="54">
        <f>ROUND(Z250*'KYAW Rates'!$C$14,2)</f>
        <v>0</v>
      </c>
      <c r="AA264" s="54">
        <f>ROUND(AA250*'KYAW Rates'!$C$14,2)</f>
        <v>0</v>
      </c>
      <c r="AB264" s="54">
        <f>ROUND(AB250*'KYAW Rates'!$C$14,2)</f>
        <v>0</v>
      </c>
      <c r="AC264" s="54">
        <f>ROUND(AC250*'KYAW Rates'!$C$14,2)</f>
        <v>0</v>
      </c>
      <c r="AD264" s="54">
        <f>ROUND(AD250*'KYAW Rates'!$C$14,2)</f>
        <v>0</v>
      </c>
      <c r="AE264" s="54">
        <f>ROUND(AE250*'KYAW Rates'!$C$14,2)</f>
        <v>0</v>
      </c>
      <c r="AF264" s="54">
        <f>ROUND(AF250*'KYAW Rates'!$C$14,2)</f>
        <v>0</v>
      </c>
      <c r="AG264" s="54">
        <f>ROUND(AG250*'KYAW Rates'!$C$14,2)</f>
        <v>0</v>
      </c>
      <c r="AH264" s="54">
        <f>ROUND(AH250*'KYAW Rates'!$C$14,2)</f>
        <v>0</v>
      </c>
      <c r="AI264" s="54">
        <f>ROUND(AI250*'KYAW Rates'!$C$14,2)</f>
        <v>0</v>
      </c>
      <c r="AJ264" s="54">
        <f>ROUND(AJ250*'KYAW Rates'!$C$14,2)</f>
        <v>0</v>
      </c>
      <c r="AK264" s="54">
        <f>ROUND(AK250*'KYAW Rates'!$C$14,2)</f>
        <v>0</v>
      </c>
      <c r="AL264" s="54">
        <f>ROUND(AL250*'KYAW Rates'!$C$14,2)</f>
        <v>0</v>
      </c>
      <c r="AM264" s="54">
        <f>ROUND(AM250*'KYAW Rates'!$C$14,2)</f>
        <v>0</v>
      </c>
      <c r="AN264" s="54">
        <f>ROUND(AN250*'KYAW Rates'!$C$14,2)</f>
        <v>0</v>
      </c>
      <c r="AO264" s="54">
        <f>ROUND(AO250*'KYAW Rates'!$C$14,2)</f>
        <v>0</v>
      </c>
      <c r="AP264" s="54">
        <f>ROUND(AP250*'KYAW Rates'!$C$14,2)</f>
        <v>0</v>
      </c>
      <c r="AQ264" s="54">
        <f>ROUND(AQ250*'KYAW Rates'!$C$14,2)</f>
        <v>0</v>
      </c>
      <c r="AR264" s="54">
        <f>ROUND(AR250*'KYAW Rates'!$C$14,2)</f>
        <v>0</v>
      </c>
      <c r="AS264" s="54">
        <f>ROUND(AS250*'KYAW Rates'!$C$14,2)</f>
        <v>0</v>
      </c>
      <c r="AT264" s="54">
        <f>ROUND(AT250*'KYAW Rates'!$C$14,2)</f>
        <v>0</v>
      </c>
      <c r="AU264" s="54">
        <f>ROUND(AU250*'KYAW Rates'!$C$14,2)</f>
        <v>0</v>
      </c>
    </row>
    <row r="265" spans="2:47" x14ac:dyDescent="0.25">
      <c r="B265" t="s">
        <v>37</v>
      </c>
      <c r="C265" s="49">
        <f t="shared" si="420"/>
        <v>0</v>
      </c>
      <c r="D265" s="52">
        <f t="shared" si="416"/>
        <v>0</v>
      </c>
      <c r="E265" s="49">
        <f t="shared" si="417"/>
        <v>0</v>
      </c>
      <c r="F265" s="49">
        <f t="shared" si="418"/>
        <v>0</v>
      </c>
      <c r="G265" s="49">
        <f t="shared" si="419"/>
        <v>0</v>
      </c>
      <c r="H265" s="49">
        <f>ROUND(H251*'KYAW Rates'!$C$15,2)</f>
        <v>0</v>
      </c>
      <c r="I265" s="49">
        <f>ROUND(I251*'KYAW Rates'!$C$15,2)</f>
        <v>0</v>
      </c>
      <c r="J265" s="49">
        <f>ROUND(J251*'KYAW Rates'!$C$15,2)</f>
        <v>0</v>
      </c>
      <c r="K265" s="49"/>
      <c r="L265" s="54">
        <f>ROUND(L251*'KYAW Rates'!$C$15,2)</f>
        <v>0</v>
      </c>
      <c r="M265" s="54">
        <f>ROUND(M251*'KYAW Rates'!$C$15,2)</f>
        <v>0</v>
      </c>
      <c r="N265" s="54">
        <f>ROUND(N251*'KYAW Rates'!$C$15,2)</f>
        <v>0</v>
      </c>
      <c r="O265" s="54">
        <f>ROUND(O251*'KYAW Rates'!$C$15,2)</f>
        <v>0</v>
      </c>
      <c r="P265" s="54">
        <f>ROUND(P251*'KYAW Rates'!$C$15,2)</f>
        <v>0</v>
      </c>
      <c r="Q265" s="54">
        <f>ROUND(Q251*'KYAW Rates'!$C$15,2)</f>
        <v>0</v>
      </c>
      <c r="R265" s="54">
        <f>ROUND(R251*'KYAW Rates'!$C$15,2)</f>
        <v>0</v>
      </c>
      <c r="S265" s="54">
        <f>ROUND(S251*'KYAW Rates'!$C$15,2)</f>
        <v>0</v>
      </c>
      <c r="T265" s="54">
        <f>ROUND(T251*'KYAW Rates'!$C$15,2)</f>
        <v>0</v>
      </c>
      <c r="U265" s="54">
        <f>ROUND(U251*'KYAW Rates'!$C$15,2)</f>
        <v>0</v>
      </c>
      <c r="V265" s="54">
        <f>ROUND(V251*'KYAW Rates'!$C$15,2)</f>
        <v>0</v>
      </c>
      <c r="W265" s="54">
        <f>ROUND(W251*'KYAW Rates'!$C$15,2)</f>
        <v>0</v>
      </c>
      <c r="X265" s="131">
        <f>ROUND(X251*'KYAW Rates'!$C$15,2)</f>
        <v>0</v>
      </c>
      <c r="Y265" s="131">
        <f>ROUND(Y251*'KYAW Rates'!$C$15,2)</f>
        <v>0</v>
      </c>
      <c r="Z265" s="54">
        <f>ROUND(Z251*'KYAW Rates'!$C$15,2)</f>
        <v>0</v>
      </c>
      <c r="AA265" s="54">
        <f>ROUND(AA251*'KYAW Rates'!$C$15,2)</f>
        <v>0</v>
      </c>
      <c r="AB265" s="54">
        <f>ROUND(AB251*'KYAW Rates'!$C$15,2)</f>
        <v>0</v>
      </c>
      <c r="AC265" s="54">
        <f>ROUND(AC251*'KYAW Rates'!$C$15,2)</f>
        <v>0</v>
      </c>
      <c r="AD265" s="54">
        <f>ROUND(AD251*'KYAW Rates'!$C$15,2)</f>
        <v>0</v>
      </c>
      <c r="AE265" s="54">
        <f>ROUND(AE251*'KYAW Rates'!$C$15,2)</f>
        <v>0</v>
      </c>
      <c r="AF265" s="54">
        <f>ROUND(AF251*'KYAW Rates'!$C$15,2)</f>
        <v>0</v>
      </c>
      <c r="AG265" s="54">
        <f>ROUND(AG251*'KYAW Rates'!$C$15,2)</f>
        <v>0</v>
      </c>
      <c r="AH265" s="54">
        <f>ROUND(AH251*'KYAW Rates'!$C$15,2)</f>
        <v>0</v>
      </c>
      <c r="AI265" s="54">
        <f>ROUND(AI251*'KYAW Rates'!$C$15,2)</f>
        <v>0</v>
      </c>
      <c r="AJ265" s="54">
        <f>ROUND(AJ251*'KYAW Rates'!$C$15,2)</f>
        <v>0</v>
      </c>
      <c r="AK265" s="54">
        <f>ROUND(AK251*'KYAW Rates'!$C$15,2)</f>
        <v>0</v>
      </c>
      <c r="AL265" s="54">
        <f>ROUND(AL251*'KYAW Rates'!$C$15,2)</f>
        <v>0</v>
      </c>
      <c r="AM265" s="54">
        <f>ROUND(AM251*'KYAW Rates'!$C$15,2)</f>
        <v>0</v>
      </c>
      <c r="AN265" s="54">
        <f>ROUND(AN251*'KYAW Rates'!$C$15,2)</f>
        <v>0</v>
      </c>
      <c r="AO265" s="54">
        <f>ROUND(AO251*'KYAW Rates'!$C$15,2)</f>
        <v>0</v>
      </c>
      <c r="AP265" s="54">
        <f>ROUND(AP251*'KYAW Rates'!$C$15,2)</f>
        <v>0</v>
      </c>
      <c r="AQ265" s="54">
        <f>ROUND(AQ251*'KYAW Rates'!$C$15,2)</f>
        <v>0</v>
      </c>
      <c r="AR265" s="54">
        <f>ROUND(AR251*'KYAW Rates'!$C$15,2)</f>
        <v>0</v>
      </c>
      <c r="AS265" s="54">
        <f>ROUND(AS251*'KYAW Rates'!$C$15,2)</f>
        <v>0</v>
      </c>
      <c r="AT265" s="54">
        <f>ROUND(AT251*'KYAW Rates'!$C$15,2)</f>
        <v>0</v>
      </c>
      <c r="AU265" s="54">
        <f>ROUND(AU251*'KYAW Rates'!$C$15,2)</f>
        <v>0</v>
      </c>
    </row>
    <row r="266" spans="2:47" x14ac:dyDescent="0.25">
      <c r="C266" s="54"/>
      <c r="D266" s="54"/>
      <c r="E266" s="54"/>
      <c r="F266" s="54"/>
      <c r="G266" s="54"/>
      <c r="H266" s="54"/>
      <c r="I266" s="54"/>
      <c r="J266" s="54"/>
      <c r="K266" s="49"/>
      <c r="L266" s="54"/>
      <c r="M266" s="54"/>
      <c r="N266" s="54"/>
      <c r="O266" s="54"/>
      <c r="P266" s="54"/>
      <c r="Q266" s="54"/>
      <c r="R266" s="54"/>
      <c r="S266" s="54"/>
      <c r="T266" s="54"/>
      <c r="U266" s="54"/>
      <c r="V266" s="54"/>
      <c r="W266" s="54"/>
      <c r="X266" s="131"/>
      <c r="Y266" s="131"/>
      <c r="Z266" s="54"/>
      <c r="AA266" s="54"/>
      <c r="AB266" s="54"/>
      <c r="AC266" s="54"/>
      <c r="AD266" s="54"/>
      <c r="AE266" s="54"/>
      <c r="AF266" s="54"/>
      <c r="AG266" s="54"/>
      <c r="AH266" s="54"/>
      <c r="AI266" s="54"/>
      <c r="AJ266" s="54"/>
      <c r="AK266" s="54"/>
      <c r="AL266" s="54"/>
      <c r="AM266" s="54"/>
      <c r="AN266" s="54"/>
      <c r="AO266" s="54"/>
      <c r="AP266" s="54"/>
      <c r="AQ266" s="54"/>
      <c r="AR266" s="54"/>
      <c r="AS266" s="54"/>
      <c r="AT266" s="54"/>
      <c r="AU266" s="54"/>
    </row>
    <row r="267" spans="2:47" ht="15.75" thickBot="1" x14ac:dyDescent="0.3">
      <c r="C267" s="55">
        <f t="shared" ref="C267" si="421">SUM(C257:C266)</f>
        <v>81026.319999999992</v>
      </c>
      <c r="D267" s="55">
        <f>SUM(D257:D266)</f>
        <v>96323.129999999976</v>
      </c>
      <c r="E267" s="55">
        <f t="shared" ref="E267:F267" si="422">SUM(E257:E266)</f>
        <v>99801.579999999987</v>
      </c>
      <c r="F267" s="55">
        <f t="shared" si="422"/>
        <v>99521.999999999985</v>
      </c>
      <c r="G267" s="55">
        <f>SUM(G257:G266)</f>
        <v>99521.999999999985</v>
      </c>
      <c r="H267" s="55">
        <f t="shared" ref="H267:J267" si="423">SUM(H257:H266)</f>
        <v>99522</v>
      </c>
      <c r="I267" s="55">
        <f t="shared" si="423"/>
        <v>99522</v>
      </c>
      <c r="J267" s="55">
        <f t="shared" si="423"/>
        <v>99522</v>
      </c>
      <c r="K267" s="53"/>
      <c r="L267" s="55">
        <f t="shared" ref="L267:W267" si="424">SUM(L257:L266)</f>
        <v>6398.96</v>
      </c>
      <c r="M267" s="55">
        <f t="shared" si="424"/>
        <v>6523.57</v>
      </c>
      <c r="N267" s="55">
        <f t="shared" si="424"/>
        <v>10409.81</v>
      </c>
      <c r="O267" s="55">
        <f t="shared" si="424"/>
        <v>2482.77</v>
      </c>
      <c r="P267" s="55">
        <f t="shared" si="424"/>
        <v>6889.4</v>
      </c>
      <c r="Q267" s="55">
        <f t="shared" si="424"/>
        <v>6061.34</v>
      </c>
      <c r="R267" s="55">
        <f t="shared" si="424"/>
        <v>6044.95</v>
      </c>
      <c r="S267" s="55">
        <f t="shared" si="424"/>
        <v>6519.9699999999993</v>
      </c>
      <c r="T267" s="55">
        <f t="shared" si="424"/>
        <v>7110.87</v>
      </c>
      <c r="U267" s="55">
        <f t="shared" si="424"/>
        <v>7360.7</v>
      </c>
      <c r="V267" s="55">
        <f t="shared" si="424"/>
        <v>7727.45</v>
      </c>
      <c r="W267" s="55">
        <f t="shared" si="424"/>
        <v>7496.5300000000007</v>
      </c>
      <c r="X267" s="55">
        <f t="shared" ref="X267:AU267" si="425">SUM(X257:X266)</f>
        <v>8503.6</v>
      </c>
      <c r="Y267" s="55">
        <f t="shared" si="425"/>
        <v>8362.98</v>
      </c>
      <c r="Z267" s="55">
        <f t="shared" si="425"/>
        <v>8293.5</v>
      </c>
      <c r="AA267" s="55">
        <f t="shared" si="425"/>
        <v>8293.5</v>
      </c>
      <c r="AB267" s="55">
        <f t="shared" si="425"/>
        <v>8293.5</v>
      </c>
      <c r="AC267" s="55">
        <f t="shared" si="425"/>
        <v>8293.5</v>
      </c>
      <c r="AD267" s="55">
        <f t="shared" si="425"/>
        <v>8293.5</v>
      </c>
      <c r="AE267" s="55">
        <f t="shared" si="425"/>
        <v>8293.5</v>
      </c>
      <c r="AF267" s="55">
        <f t="shared" si="425"/>
        <v>8293.5</v>
      </c>
      <c r="AG267" s="55">
        <f t="shared" si="425"/>
        <v>8293.5</v>
      </c>
      <c r="AH267" s="55">
        <f t="shared" si="425"/>
        <v>8293.5</v>
      </c>
      <c r="AI267" s="55">
        <f t="shared" si="425"/>
        <v>8293.5</v>
      </c>
      <c r="AJ267" s="55">
        <f t="shared" si="425"/>
        <v>8293.5</v>
      </c>
      <c r="AK267" s="55">
        <f t="shared" si="425"/>
        <v>8293.5</v>
      </c>
      <c r="AL267" s="55">
        <f t="shared" si="425"/>
        <v>8293.5</v>
      </c>
      <c r="AM267" s="55">
        <f t="shared" si="425"/>
        <v>8293.5</v>
      </c>
      <c r="AN267" s="55">
        <f t="shared" si="425"/>
        <v>8293.5</v>
      </c>
      <c r="AO267" s="55">
        <f t="shared" si="425"/>
        <v>8293.5</v>
      </c>
      <c r="AP267" s="55">
        <f t="shared" si="425"/>
        <v>8293.5</v>
      </c>
      <c r="AQ267" s="55">
        <f t="shared" si="425"/>
        <v>8293.5</v>
      </c>
      <c r="AR267" s="55">
        <f t="shared" si="425"/>
        <v>8293.5</v>
      </c>
      <c r="AS267" s="55">
        <f t="shared" si="425"/>
        <v>8293.5</v>
      </c>
      <c r="AT267" s="55">
        <f t="shared" si="425"/>
        <v>8293.5</v>
      </c>
      <c r="AU267" s="55">
        <f t="shared" si="425"/>
        <v>8293.5</v>
      </c>
    </row>
    <row r="269" spans="2:47" ht="15.75" thickBot="1" x14ac:dyDescent="0.3">
      <c r="B269" t="s">
        <v>56</v>
      </c>
      <c r="C269" s="64" t="str">
        <f t="shared" ref="C269:J269" si="426">+C$7</f>
        <v>2024</v>
      </c>
      <c r="D269" s="64" t="str">
        <f>+D$7</f>
        <v>TME 08/2025</v>
      </c>
      <c r="E269" s="64" t="str">
        <f t="shared" si="426"/>
        <v>2025</v>
      </c>
      <c r="F269" s="64" t="str">
        <f t="shared" si="426"/>
        <v>2026</v>
      </c>
      <c r="G269" s="73" t="s">
        <v>391</v>
      </c>
      <c r="H269" s="81" t="str">
        <f t="shared" si="426"/>
        <v>2027</v>
      </c>
      <c r="I269" s="81" t="str">
        <f t="shared" si="426"/>
        <v>2028</v>
      </c>
      <c r="J269" s="81" t="str">
        <f t="shared" si="426"/>
        <v>2029</v>
      </c>
      <c r="L269" s="64">
        <f t="shared" ref="L269:AU269" si="427">+L$7</f>
        <v>45292</v>
      </c>
      <c r="M269" s="64">
        <f t="shared" si="427"/>
        <v>45323</v>
      </c>
      <c r="N269" s="64">
        <f t="shared" si="427"/>
        <v>45352</v>
      </c>
      <c r="O269" s="64">
        <f t="shared" si="427"/>
        <v>45383</v>
      </c>
      <c r="P269" s="64">
        <f t="shared" si="427"/>
        <v>45413</v>
      </c>
      <c r="Q269" s="64">
        <f t="shared" si="427"/>
        <v>45444</v>
      </c>
      <c r="R269" s="64">
        <f t="shared" si="427"/>
        <v>45474</v>
      </c>
      <c r="S269" s="64">
        <f t="shared" si="427"/>
        <v>45505</v>
      </c>
      <c r="T269" s="64">
        <f t="shared" si="427"/>
        <v>45536</v>
      </c>
      <c r="U269" s="64">
        <f t="shared" si="427"/>
        <v>45566</v>
      </c>
      <c r="V269" s="64">
        <f t="shared" si="427"/>
        <v>45597</v>
      </c>
      <c r="W269" s="64">
        <f t="shared" si="427"/>
        <v>45627</v>
      </c>
      <c r="X269" s="64">
        <f t="shared" si="427"/>
        <v>45658</v>
      </c>
      <c r="Y269" s="64">
        <f t="shared" si="427"/>
        <v>45689</v>
      </c>
      <c r="Z269" s="64">
        <f t="shared" si="427"/>
        <v>45717</v>
      </c>
      <c r="AA269" s="64">
        <f t="shared" si="427"/>
        <v>45748</v>
      </c>
      <c r="AB269" s="64">
        <f t="shared" si="427"/>
        <v>45778</v>
      </c>
      <c r="AC269" s="64">
        <f t="shared" si="427"/>
        <v>45809</v>
      </c>
      <c r="AD269" s="64">
        <f t="shared" si="427"/>
        <v>45839</v>
      </c>
      <c r="AE269" s="64">
        <f t="shared" si="427"/>
        <v>45870</v>
      </c>
      <c r="AF269" s="64">
        <f t="shared" si="427"/>
        <v>45901</v>
      </c>
      <c r="AG269" s="64">
        <f t="shared" si="427"/>
        <v>45931</v>
      </c>
      <c r="AH269" s="64">
        <f t="shared" si="427"/>
        <v>45962</v>
      </c>
      <c r="AI269" s="64">
        <f t="shared" si="427"/>
        <v>45992</v>
      </c>
      <c r="AJ269" s="64">
        <f t="shared" si="427"/>
        <v>46023</v>
      </c>
      <c r="AK269" s="64">
        <f t="shared" si="427"/>
        <v>46054</v>
      </c>
      <c r="AL269" s="64">
        <f t="shared" si="427"/>
        <v>46082</v>
      </c>
      <c r="AM269" s="64">
        <f t="shared" si="427"/>
        <v>46113</v>
      </c>
      <c r="AN269" s="64">
        <f t="shared" si="427"/>
        <v>46143</v>
      </c>
      <c r="AO269" s="64">
        <f t="shared" si="427"/>
        <v>46174</v>
      </c>
      <c r="AP269" s="64">
        <f t="shared" si="427"/>
        <v>46204</v>
      </c>
      <c r="AQ269" s="64">
        <f t="shared" si="427"/>
        <v>46235</v>
      </c>
      <c r="AR269" s="64">
        <f t="shared" si="427"/>
        <v>46266</v>
      </c>
      <c r="AS269" s="64">
        <f t="shared" si="427"/>
        <v>46296</v>
      </c>
      <c r="AT269" s="64">
        <f t="shared" si="427"/>
        <v>46327</v>
      </c>
      <c r="AU269" s="64">
        <f t="shared" si="427"/>
        <v>46357</v>
      </c>
    </row>
    <row r="270" spans="2:47" x14ac:dyDescent="0.25">
      <c r="B270" t="s">
        <v>54</v>
      </c>
      <c r="C270" s="49">
        <f t="shared" ref="C270" si="428">SUM(L270:W270)</f>
        <v>72543.839999999997</v>
      </c>
      <c r="D270" s="49">
        <f>SUM(T270:AE270)</f>
        <v>79182.900000000009</v>
      </c>
      <c r="E270" s="49">
        <f>SUM(X270:AI270)</f>
        <v>79100.399999999994</v>
      </c>
      <c r="F270" s="49">
        <f>SUM(AJ270:AU270)</f>
        <v>85929.3</v>
      </c>
      <c r="G270" s="49">
        <f>SUM(AJ270:AU270)</f>
        <v>85929.3</v>
      </c>
      <c r="H270" s="49">
        <f>+F270</f>
        <v>85929.3</v>
      </c>
      <c r="I270" s="49">
        <f>+H270</f>
        <v>85929.3</v>
      </c>
      <c r="J270" s="49">
        <f>+I270</f>
        <v>85929.3</v>
      </c>
      <c r="K270" s="49"/>
      <c r="L270" s="50">
        <f>'2024 Bill Analysis'!D285</f>
        <v>2463</v>
      </c>
      <c r="M270" s="50">
        <f>'2024 Bill Analysis'!E285</f>
        <v>1444</v>
      </c>
      <c r="N270" s="50">
        <f>'2024 Bill Analysis'!F285</f>
        <v>4086</v>
      </c>
      <c r="O270" s="50">
        <f>'2024 Bill Analysis'!G285</f>
        <v>1003</v>
      </c>
      <c r="P270" s="50">
        <f>'2024 Bill Analysis'!H285</f>
        <v>5706.84</v>
      </c>
      <c r="Q270" s="50">
        <f>'2024 Bill Analysis'!I285</f>
        <v>17455</v>
      </c>
      <c r="R270" s="50">
        <f>'2024 Bill Analysis'!J285</f>
        <v>7211</v>
      </c>
      <c r="S270" s="50">
        <f>'2024 Bill Analysis'!K285</f>
        <v>4608</v>
      </c>
      <c r="T270" s="50">
        <f>'2024 Bill Analysis'!L285</f>
        <v>9100</v>
      </c>
      <c r="U270" s="50">
        <f>'2024 Bill Analysis'!M285</f>
        <v>6973</v>
      </c>
      <c r="V270" s="50">
        <f>'2024 Bill Analysis'!N285</f>
        <v>7294</v>
      </c>
      <c r="W270" s="50">
        <f>'2024 Bill Analysis'!O285</f>
        <v>5200</v>
      </c>
      <c r="X270" s="50">
        <f>'2025 Bill Analysis'!D145</f>
        <v>4629</v>
      </c>
      <c r="Y270" s="50">
        <f>'2025 Bill Analysis'!E145</f>
        <v>1227</v>
      </c>
      <c r="Z270" s="102">
        <f>+KYAW!$Z212*10</f>
        <v>6418.3</v>
      </c>
      <c r="AA270" s="102">
        <f>+KYAW!$Z213*10</f>
        <v>6509.8</v>
      </c>
      <c r="AB270" s="102">
        <f>+KYAW!$Z214*10</f>
        <v>7285</v>
      </c>
      <c r="AC270" s="102">
        <f>+KYAW!$Z215*10</f>
        <v>8070.1</v>
      </c>
      <c r="AD270" s="102">
        <f>+KYAW!$Z216*10</f>
        <v>8336.4</v>
      </c>
      <c r="AE270" s="102">
        <f>+KYAW!$Z217*10</f>
        <v>8140.2999999999993</v>
      </c>
      <c r="AF270" s="102">
        <f>+KYAW!$Z218*10</f>
        <v>7835.5999999999995</v>
      </c>
      <c r="AG270" s="102">
        <f>+KYAW!$Z219*10</f>
        <v>7500.1</v>
      </c>
      <c r="AH270" s="102">
        <f>+KYAW!$Z220*10</f>
        <v>6451.7</v>
      </c>
      <c r="AI270" s="102">
        <f>+KYAW!$Z221*10</f>
        <v>6697.1</v>
      </c>
      <c r="AJ270" s="102">
        <f>+KYAW!$Z222*10</f>
        <v>6663.4000000000005</v>
      </c>
      <c r="AK270" s="102">
        <f>+KYAW!$Z223*10</f>
        <v>6021.5</v>
      </c>
      <c r="AL270" s="102">
        <f>+KYAW!$Z224*10</f>
        <v>6418.3</v>
      </c>
      <c r="AM270" s="102">
        <f>+KYAW!$Z225*10</f>
        <v>6509.8</v>
      </c>
      <c r="AN270" s="102">
        <f>+KYAW!$Z226*10</f>
        <v>7285</v>
      </c>
      <c r="AO270" s="102">
        <f>+KYAW!$Z227*10</f>
        <v>8070.1</v>
      </c>
      <c r="AP270" s="102">
        <f>+KYAW!$Z228*10</f>
        <v>8336.4</v>
      </c>
      <c r="AQ270" s="102">
        <f>+KYAW!$Z229*10</f>
        <v>8140.2999999999993</v>
      </c>
      <c r="AR270" s="102">
        <f>+KYAW!$Z230*10</f>
        <v>7835.5999999999995</v>
      </c>
      <c r="AS270" s="102">
        <f>+KYAW!$Z231*10</f>
        <v>7500.1</v>
      </c>
      <c r="AT270" s="102">
        <f>+KYAW!$Z232*10</f>
        <v>6451.7</v>
      </c>
      <c r="AU270" s="102">
        <f>+KYAW!$Z233*10</f>
        <v>6697.1</v>
      </c>
    </row>
    <row r="271" spans="2:47" x14ac:dyDescent="0.25">
      <c r="C271" s="49"/>
      <c r="D271" s="49"/>
      <c r="E271" s="49"/>
      <c r="F271" s="49"/>
      <c r="G271" s="49"/>
      <c r="H271" s="49"/>
      <c r="I271" s="49"/>
      <c r="J271" s="49"/>
      <c r="K271" s="49"/>
      <c r="L271" s="50"/>
      <c r="M271" s="50"/>
      <c r="N271" s="50"/>
      <c r="O271" s="50"/>
      <c r="P271" s="50"/>
      <c r="Q271" s="50"/>
      <c r="R271" s="50"/>
      <c r="S271" s="50"/>
      <c r="T271" s="50"/>
      <c r="U271" s="50"/>
      <c r="V271" s="50"/>
      <c r="W271" s="50"/>
      <c r="X271" s="129"/>
      <c r="Y271" s="129"/>
      <c r="Z271" s="50"/>
      <c r="AA271" s="50"/>
      <c r="AB271" s="50"/>
      <c r="AC271" s="50"/>
      <c r="AD271" s="50"/>
      <c r="AE271" s="50"/>
      <c r="AF271" s="50"/>
      <c r="AG271" s="50"/>
      <c r="AH271" s="50"/>
      <c r="AI271" s="50"/>
      <c r="AJ271" s="50"/>
      <c r="AK271" s="50"/>
      <c r="AL271" s="50"/>
      <c r="AM271" s="50"/>
      <c r="AN271" s="50"/>
      <c r="AO271" s="50"/>
      <c r="AP271" s="50"/>
      <c r="AQ271" s="50"/>
      <c r="AR271" s="50"/>
      <c r="AS271" s="50"/>
      <c r="AT271" s="50"/>
      <c r="AU271" s="50"/>
    </row>
    <row r="272" spans="2:47" x14ac:dyDescent="0.25">
      <c r="C272" s="49"/>
      <c r="D272" s="49"/>
      <c r="E272" s="49"/>
      <c r="F272" s="49"/>
      <c r="G272" s="49"/>
      <c r="H272" s="49"/>
      <c r="I272" s="49"/>
      <c r="J272" s="49"/>
      <c r="K272" s="49"/>
      <c r="L272" s="50"/>
      <c r="M272" s="50"/>
      <c r="N272" s="50"/>
      <c r="O272" s="50"/>
      <c r="P272" s="50"/>
      <c r="Q272" s="50"/>
      <c r="R272" s="50"/>
      <c r="S272" s="50"/>
      <c r="T272" s="50"/>
      <c r="U272" s="50"/>
      <c r="V272" s="50"/>
      <c r="W272" s="50"/>
      <c r="X272" s="129"/>
      <c r="Y272" s="129"/>
      <c r="Z272" s="50"/>
      <c r="AA272" s="50"/>
      <c r="AB272" s="50"/>
      <c r="AC272" s="50"/>
      <c r="AD272" s="50"/>
      <c r="AE272" s="50"/>
      <c r="AF272" s="50"/>
      <c r="AG272" s="50"/>
      <c r="AH272" s="50"/>
      <c r="AI272" s="50"/>
      <c r="AJ272" s="50"/>
      <c r="AK272" s="50"/>
      <c r="AL272" s="50"/>
      <c r="AM272" s="50"/>
      <c r="AN272" s="50"/>
      <c r="AO272" s="50"/>
      <c r="AP272" s="50"/>
      <c r="AQ272" s="50"/>
      <c r="AR272" s="50"/>
      <c r="AS272" s="50"/>
      <c r="AT272" s="50"/>
      <c r="AU272" s="50"/>
    </row>
    <row r="273" spans="2:47" ht="15.75" thickBot="1" x14ac:dyDescent="0.3">
      <c r="C273" s="56">
        <f t="shared" ref="C273" si="429">SUM(C270:C272)</f>
        <v>72543.839999999997</v>
      </c>
      <c r="D273" s="56">
        <f>SUM(D270:D272)</f>
        <v>79182.900000000009</v>
      </c>
      <c r="E273" s="56">
        <f t="shared" ref="E273:F273" si="430">SUM(E270:E272)</f>
        <v>79100.399999999994</v>
      </c>
      <c r="F273" s="56">
        <f t="shared" si="430"/>
        <v>85929.3</v>
      </c>
      <c r="G273" s="56">
        <f t="shared" ref="G273" si="431">SUM(G270:G272)</f>
        <v>85929.3</v>
      </c>
      <c r="H273" s="56">
        <f t="shared" ref="H273:J273" si="432">SUM(H270:H272)</f>
        <v>85929.3</v>
      </c>
      <c r="I273" s="56">
        <f t="shared" si="432"/>
        <v>85929.3</v>
      </c>
      <c r="J273" s="56">
        <f t="shared" si="432"/>
        <v>85929.3</v>
      </c>
      <c r="K273" s="49"/>
      <c r="L273" s="56">
        <f t="shared" ref="L273:W273" si="433">SUM(L270:L272)</f>
        <v>2463</v>
      </c>
      <c r="M273" s="56">
        <f t="shared" si="433"/>
        <v>1444</v>
      </c>
      <c r="N273" s="56">
        <f t="shared" si="433"/>
        <v>4086</v>
      </c>
      <c r="O273" s="56">
        <f t="shared" si="433"/>
        <v>1003</v>
      </c>
      <c r="P273" s="56">
        <f t="shared" si="433"/>
        <v>5706.84</v>
      </c>
      <c r="Q273" s="56">
        <f t="shared" si="433"/>
        <v>17455</v>
      </c>
      <c r="R273" s="56">
        <f t="shared" si="433"/>
        <v>7211</v>
      </c>
      <c r="S273" s="56">
        <f t="shared" si="433"/>
        <v>4608</v>
      </c>
      <c r="T273" s="56">
        <f t="shared" si="433"/>
        <v>9100</v>
      </c>
      <c r="U273" s="56">
        <f t="shared" si="433"/>
        <v>6973</v>
      </c>
      <c r="V273" s="56">
        <f t="shared" si="433"/>
        <v>7294</v>
      </c>
      <c r="W273" s="56">
        <f t="shared" si="433"/>
        <v>5200</v>
      </c>
      <c r="X273" s="56">
        <f t="shared" ref="X273:AU273" si="434">SUM(X270:X272)</f>
        <v>4629</v>
      </c>
      <c r="Y273" s="56">
        <f t="shared" si="434"/>
        <v>1227</v>
      </c>
      <c r="Z273" s="56">
        <f t="shared" si="434"/>
        <v>6418.3</v>
      </c>
      <c r="AA273" s="56">
        <f t="shared" si="434"/>
        <v>6509.8</v>
      </c>
      <c r="AB273" s="56">
        <f t="shared" si="434"/>
        <v>7285</v>
      </c>
      <c r="AC273" s="56">
        <f t="shared" si="434"/>
        <v>8070.1</v>
      </c>
      <c r="AD273" s="56">
        <f t="shared" si="434"/>
        <v>8336.4</v>
      </c>
      <c r="AE273" s="56">
        <f t="shared" si="434"/>
        <v>8140.2999999999993</v>
      </c>
      <c r="AF273" s="56">
        <f t="shared" si="434"/>
        <v>7835.5999999999995</v>
      </c>
      <c r="AG273" s="56">
        <f t="shared" si="434"/>
        <v>7500.1</v>
      </c>
      <c r="AH273" s="56">
        <f t="shared" si="434"/>
        <v>6451.7</v>
      </c>
      <c r="AI273" s="56">
        <f t="shared" si="434"/>
        <v>6697.1</v>
      </c>
      <c r="AJ273" s="56">
        <f t="shared" si="434"/>
        <v>6663.4000000000005</v>
      </c>
      <c r="AK273" s="56">
        <f t="shared" si="434"/>
        <v>6021.5</v>
      </c>
      <c r="AL273" s="56">
        <f t="shared" si="434"/>
        <v>6418.3</v>
      </c>
      <c r="AM273" s="56">
        <f t="shared" si="434"/>
        <v>6509.8</v>
      </c>
      <c r="AN273" s="56">
        <f t="shared" si="434"/>
        <v>7285</v>
      </c>
      <c r="AO273" s="56">
        <f t="shared" si="434"/>
        <v>8070.1</v>
      </c>
      <c r="AP273" s="56">
        <f t="shared" si="434"/>
        <v>8336.4</v>
      </c>
      <c r="AQ273" s="56">
        <f t="shared" si="434"/>
        <v>8140.2999999999993</v>
      </c>
      <c r="AR273" s="56">
        <f t="shared" si="434"/>
        <v>7835.5999999999995</v>
      </c>
      <c r="AS273" s="56">
        <f t="shared" si="434"/>
        <v>7500.1</v>
      </c>
      <c r="AT273" s="56">
        <f t="shared" si="434"/>
        <v>6451.7</v>
      </c>
      <c r="AU273" s="56">
        <f t="shared" si="434"/>
        <v>6697.1</v>
      </c>
    </row>
    <row r="274" spans="2:47" x14ac:dyDescent="0.25">
      <c r="C274" s="1"/>
      <c r="D274" s="1"/>
      <c r="E274" s="1"/>
      <c r="F274" s="1"/>
      <c r="G274" s="1"/>
      <c r="H274" s="1"/>
      <c r="I274" s="1"/>
      <c r="J274" s="1"/>
    </row>
    <row r="275" spans="2:47" ht="15.75" thickBot="1" x14ac:dyDescent="0.3">
      <c r="B275" t="s">
        <v>57</v>
      </c>
      <c r="C275" s="64" t="str">
        <f t="shared" ref="C275:J275" si="435">+C$7</f>
        <v>2024</v>
      </c>
      <c r="D275" s="64" t="str">
        <f>+D$7</f>
        <v>TME 08/2025</v>
      </c>
      <c r="E275" s="64" t="str">
        <f t="shared" si="435"/>
        <v>2025</v>
      </c>
      <c r="F275" s="64" t="str">
        <f t="shared" si="435"/>
        <v>2026</v>
      </c>
      <c r="G275" s="73" t="str">
        <f t="shared" si="435"/>
        <v>FC END 12/26</v>
      </c>
      <c r="H275" s="81" t="str">
        <f t="shared" si="435"/>
        <v>2027</v>
      </c>
      <c r="I275" s="81" t="str">
        <f t="shared" si="435"/>
        <v>2028</v>
      </c>
      <c r="J275" s="81" t="str">
        <f t="shared" si="435"/>
        <v>2029</v>
      </c>
      <c r="L275" s="64">
        <f t="shared" ref="L275:AU275" si="436">+L$7</f>
        <v>45292</v>
      </c>
      <c r="M275" s="64">
        <f t="shared" si="436"/>
        <v>45323</v>
      </c>
      <c r="N275" s="64">
        <f t="shared" si="436"/>
        <v>45352</v>
      </c>
      <c r="O275" s="64">
        <f t="shared" si="436"/>
        <v>45383</v>
      </c>
      <c r="P275" s="64">
        <f t="shared" si="436"/>
        <v>45413</v>
      </c>
      <c r="Q275" s="64">
        <f t="shared" si="436"/>
        <v>45444</v>
      </c>
      <c r="R275" s="64">
        <f t="shared" si="436"/>
        <v>45474</v>
      </c>
      <c r="S275" s="64">
        <f t="shared" si="436"/>
        <v>45505</v>
      </c>
      <c r="T275" s="64">
        <f t="shared" si="436"/>
        <v>45536</v>
      </c>
      <c r="U275" s="64">
        <f t="shared" si="436"/>
        <v>45566</v>
      </c>
      <c r="V275" s="64">
        <f t="shared" si="436"/>
        <v>45597</v>
      </c>
      <c r="W275" s="64">
        <f t="shared" si="436"/>
        <v>45627</v>
      </c>
      <c r="X275" s="64">
        <f t="shared" si="436"/>
        <v>45658</v>
      </c>
      <c r="Y275" s="64">
        <f t="shared" si="436"/>
        <v>45689</v>
      </c>
      <c r="Z275" s="64">
        <f t="shared" si="436"/>
        <v>45717</v>
      </c>
      <c r="AA275" s="64">
        <f t="shared" si="436"/>
        <v>45748</v>
      </c>
      <c r="AB275" s="64">
        <f t="shared" si="436"/>
        <v>45778</v>
      </c>
      <c r="AC275" s="64">
        <f t="shared" si="436"/>
        <v>45809</v>
      </c>
      <c r="AD275" s="64">
        <f t="shared" si="436"/>
        <v>45839</v>
      </c>
      <c r="AE275" s="64">
        <f t="shared" si="436"/>
        <v>45870</v>
      </c>
      <c r="AF275" s="64">
        <f t="shared" si="436"/>
        <v>45901</v>
      </c>
      <c r="AG275" s="64">
        <f t="shared" si="436"/>
        <v>45931</v>
      </c>
      <c r="AH275" s="64">
        <f t="shared" si="436"/>
        <v>45962</v>
      </c>
      <c r="AI275" s="64">
        <f t="shared" si="436"/>
        <v>45992</v>
      </c>
      <c r="AJ275" s="64">
        <f t="shared" si="436"/>
        <v>46023</v>
      </c>
      <c r="AK275" s="64">
        <f t="shared" si="436"/>
        <v>46054</v>
      </c>
      <c r="AL275" s="64">
        <f t="shared" si="436"/>
        <v>46082</v>
      </c>
      <c r="AM275" s="64">
        <f t="shared" si="436"/>
        <v>46113</v>
      </c>
      <c r="AN275" s="64">
        <f t="shared" si="436"/>
        <v>46143</v>
      </c>
      <c r="AO275" s="64">
        <f t="shared" si="436"/>
        <v>46174</v>
      </c>
      <c r="AP275" s="64">
        <f t="shared" si="436"/>
        <v>46204</v>
      </c>
      <c r="AQ275" s="64">
        <f t="shared" si="436"/>
        <v>46235</v>
      </c>
      <c r="AR275" s="64">
        <f t="shared" si="436"/>
        <v>46266</v>
      </c>
      <c r="AS275" s="64">
        <f t="shared" si="436"/>
        <v>46296</v>
      </c>
      <c r="AT275" s="64">
        <f t="shared" si="436"/>
        <v>46327</v>
      </c>
      <c r="AU275" s="64">
        <f t="shared" si="436"/>
        <v>46357</v>
      </c>
    </row>
    <row r="276" spans="2:47" x14ac:dyDescent="0.25">
      <c r="B276" t="s">
        <v>54</v>
      </c>
      <c r="C276" s="52">
        <f>SUM(L276:W276)</f>
        <v>29017.539999999997</v>
      </c>
      <c r="D276" s="52">
        <f>SUM(T276:AE276)</f>
        <v>31673.16</v>
      </c>
      <c r="E276" s="52">
        <f>SUM(X276:AI276)</f>
        <v>31640.16</v>
      </c>
      <c r="F276" s="52">
        <f>SUM(AJ276:AU276)</f>
        <v>34371.72</v>
      </c>
      <c r="G276" s="52">
        <f>SUM(AJ276:AU276)</f>
        <v>34371.72</v>
      </c>
      <c r="H276" s="52">
        <f>ROUND(H270*'KYAW Rates'!$C$52,2)</f>
        <v>34371.72</v>
      </c>
      <c r="I276" s="52">
        <f>ROUND(I270*'KYAW Rates'!$C$52,2)</f>
        <v>34371.72</v>
      </c>
      <c r="J276" s="52">
        <f>ROUND(J270*'KYAW Rates'!$C$52,2)</f>
        <v>34371.72</v>
      </c>
      <c r="K276" s="53"/>
      <c r="L276" s="52">
        <f>ROUND(L270*'KYAW Rates'!$C$52,2)</f>
        <v>985.2</v>
      </c>
      <c r="M276" s="52">
        <f>ROUND(M270*'KYAW Rates'!$C$52,2)</f>
        <v>577.6</v>
      </c>
      <c r="N276" s="52">
        <f>ROUND(N270*'KYAW Rates'!$C$52,2)</f>
        <v>1634.4</v>
      </c>
      <c r="O276" s="52">
        <f>ROUND(O270*'KYAW Rates'!$C$52,2)</f>
        <v>401.2</v>
      </c>
      <c r="P276" s="52">
        <f>ROUND(P270*'KYAW Rates'!$C$52,2)</f>
        <v>2282.7399999999998</v>
      </c>
      <c r="Q276" s="52">
        <f>ROUND(Q270*'KYAW Rates'!$C$52,2)</f>
        <v>6982</v>
      </c>
      <c r="R276" s="52">
        <f>ROUND(R270*'KYAW Rates'!$C$52,2)</f>
        <v>2884.4</v>
      </c>
      <c r="S276" s="52">
        <f>ROUND(S270*'KYAW Rates'!$C$52,2)</f>
        <v>1843.2</v>
      </c>
      <c r="T276" s="52">
        <f>ROUND(T270*'KYAW Rates'!$C$52,2)</f>
        <v>3640</v>
      </c>
      <c r="U276" s="52">
        <f>ROUND(U270*'KYAW Rates'!$C$52,2)</f>
        <v>2789.2</v>
      </c>
      <c r="V276" s="52">
        <f>ROUND(V270*'KYAW Rates'!$C$52,2)</f>
        <v>2917.6</v>
      </c>
      <c r="W276" s="52">
        <f>ROUND(W270*'KYAW Rates'!$C$52,2)</f>
        <v>2080</v>
      </c>
      <c r="X276" s="130">
        <f>ROUND(X270*'KYAW Rates'!$C$52,2)</f>
        <v>1851.6</v>
      </c>
      <c r="Y276" s="130">
        <f>ROUND(Y270*'KYAW Rates'!$C$52,2)</f>
        <v>490.8</v>
      </c>
      <c r="Z276" s="52">
        <f>ROUND(Z270*'KYAW Rates'!$C$52,2)</f>
        <v>2567.3200000000002</v>
      </c>
      <c r="AA276" s="52">
        <f>ROUND(AA270*'KYAW Rates'!$C$52,2)</f>
        <v>2603.92</v>
      </c>
      <c r="AB276" s="52">
        <f>ROUND(AB270*'KYAW Rates'!$C$52,2)</f>
        <v>2914</v>
      </c>
      <c r="AC276" s="52">
        <f>ROUND(AC270*'KYAW Rates'!$C$52,2)</f>
        <v>3228.04</v>
      </c>
      <c r="AD276" s="52">
        <f>ROUND(AD270*'KYAW Rates'!$C$52,2)</f>
        <v>3334.56</v>
      </c>
      <c r="AE276" s="52">
        <f>ROUND(AE270*'KYAW Rates'!$C$52,2)</f>
        <v>3256.12</v>
      </c>
      <c r="AF276" s="52">
        <f>ROUND(AF270*'KYAW Rates'!$C$52,2)</f>
        <v>3134.24</v>
      </c>
      <c r="AG276" s="52">
        <f>ROUND(AG270*'KYAW Rates'!$C$52,2)</f>
        <v>3000.04</v>
      </c>
      <c r="AH276" s="52">
        <f>ROUND(AH270*'KYAW Rates'!$C$52,2)</f>
        <v>2580.6799999999998</v>
      </c>
      <c r="AI276" s="52">
        <f>ROUND(AI270*'KYAW Rates'!$C$52,2)</f>
        <v>2678.84</v>
      </c>
      <c r="AJ276" s="52">
        <f>ROUND(AJ270*'KYAW Rates'!$C$52,2)</f>
        <v>2665.36</v>
      </c>
      <c r="AK276" s="52">
        <f>ROUND(AK270*'KYAW Rates'!$C$52,2)</f>
        <v>2408.6</v>
      </c>
      <c r="AL276" s="52">
        <f>ROUND(AL270*'KYAW Rates'!$C$52,2)</f>
        <v>2567.3200000000002</v>
      </c>
      <c r="AM276" s="52">
        <f>ROUND(AM270*'KYAW Rates'!$C$52,2)</f>
        <v>2603.92</v>
      </c>
      <c r="AN276" s="52">
        <f>ROUND(AN270*'KYAW Rates'!$C$52,2)</f>
        <v>2914</v>
      </c>
      <c r="AO276" s="52">
        <f>ROUND(AO270*'KYAW Rates'!$C$52,2)</f>
        <v>3228.04</v>
      </c>
      <c r="AP276" s="52">
        <f>ROUND(AP270*'KYAW Rates'!$C$52,2)</f>
        <v>3334.56</v>
      </c>
      <c r="AQ276" s="52">
        <f>ROUND(AQ270*'KYAW Rates'!$C$52,2)</f>
        <v>3256.12</v>
      </c>
      <c r="AR276" s="52">
        <f>ROUND(AR270*'KYAW Rates'!$C$52,2)</f>
        <v>3134.24</v>
      </c>
      <c r="AS276" s="52">
        <f>ROUND(AS270*'KYAW Rates'!$C$52,2)</f>
        <v>3000.04</v>
      </c>
      <c r="AT276" s="52">
        <f>ROUND(AT270*'KYAW Rates'!$C$52,2)</f>
        <v>2580.6799999999998</v>
      </c>
      <c r="AU276" s="52">
        <f>ROUND(AU270*'KYAW Rates'!$C$52,2)</f>
        <v>2678.84</v>
      </c>
    </row>
    <row r="277" spans="2:47" x14ac:dyDescent="0.25">
      <c r="C277" s="54"/>
      <c r="D277" s="54"/>
      <c r="E277" s="54"/>
      <c r="F277" s="54"/>
      <c r="G277" s="54"/>
      <c r="H277" s="54"/>
      <c r="I277" s="54"/>
      <c r="J277" s="54"/>
      <c r="K277" s="49"/>
      <c r="L277" s="54"/>
      <c r="M277" s="54"/>
      <c r="N277" s="54"/>
      <c r="O277" s="54"/>
      <c r="P277" s="54"/>
      <c r="Q277" s="54"/>
      <c r="R277" s="54"/>
      <c r="S277" s="54"/>
      <c r="T277" s="54"/>
      <c r="U277" s="54"/>
      <c r="V277" s="54"/>
      <c r="W277" s="54"/>
      <c r="X277" s="131"/>
      <c r="Y277" s="131"/>
      <c r="Z277" s="54"/>
      <c r="AA277" s="54"/>
      <c r="AB277" s="54"/>
      <c r="AC277" s="54"/>
      <c r="AD277" s="54"/>
      <c r="AE277" s="54"/>
      <c r="AF277" s="54"/>
      <c r="AG277" s="54"/>
      <c r="AH277" s="54"/>
      <c r="AI277" s="54"/>
      <c r="AJ277" s="54"/>
      <c r="AK277" s="54"/>
      <c r="AL277" s="54"/>
      <c r="AM277" s="54"/>
      <c r="AN277" s="54"/>
      <c r="AO277" s="54"/>
      <c r="AP277" s="54"/>
      <c r="AQ277" s="54"/>
      <c r="AR277" s="54"/>
      <c r="AS277" s="54"/>
      <c r="AT277" s="54"/>
      <c r="AU277" s="54"/>
    </row>
    <row r="278" spans="2:47" x14ac:dyDescent="0.25">
      <c r="C278" s="54"/>
      <c r="D278" s="54"/>
      <c r="E278" s="54"/>
      <c r="F278" s="54"/>
      <c r="G278" s="54"/>
      <c r="H278" s="54"/>
      <c r="I278" s="54"/>
      <c r="J278" s="54"/>
      <c r="K278" s="49"/>
      <c r="L278" s="54"/>
      <c r="M278" s="54"/>
      <c r="N278" s="54"/>
      <c r="O278" s="54"/>
      <c r="P278" s="54"/>
      <c r="Q278" s="54"/>
      <c r="R278" s="54"/>
      <c r="S278" s="54"/>
      <c r="T278" s="54"/>
      <c r="U278" s="54"/>
      <c r="V278" s="54"/>
      <c r="W278" s="54"/>
      <c r="X278" s="131"/>
      <c r="Y278" s="131"/>
      <c r="Z278" s="54"/>
      <c r="AA278" s="54"/>
      <c r="AB278" s="54"/>
      <c r="AC278" s="54"/>
      <c r="AD278" s="54"/>
      <c r="AE278" s="54"/>
      <c r="AF278" s="54"/>
      <c r="AG278" s="54"/>
      <c r="AH278" s="54"/>
      <c r="AI278" s="54"/>
      <c r="AJ278" s="54"/>
      <c r="AK278" s="54"/>
      <c r="AL278" s="54"/>
      <c r="AM278" s="54"/>
      <c r="AN278" s="54"/>
      <c r="AO278" s="54"/>
      <c r="AP278" s="54"/>
      <c r="AQ278" s="54"/>
      <c r="AR278" s="54"/>
      <c r="AS278" s="54"/>
      <c r="AT278" s="54"/>
      <c r="AU278" s="54"/>
    </row>
    <row r="279" spans="2:47" ht="15.75" thickBot="1" x14ac:dyDescent="0.3">
      <c r="C279" s="55">
        <f t="shared" ref="C279" si="437">SUM(C276:C278)</f>
        <v>29017.539999999997</v>
      </c>
      <c r="D279" s="55">
        <f>SUM(D276:D278)</f>
        <v>31673.16</v>
      </c>
      <c r="E279" s="55">
        <f t="shared" ref="E279:F279" si="438">SUM(E276:E278)</f>
        <v>31640.16</v>
      </c>
      <c r="F279" s="55">
        <f t="shared" si="438"/>
        <v>34371.72</v>
      </c>
      <c r="G279" s="55">
        <f t="shared" ref="G279" si="439">SUM(G276:G278)</f>
        <v>34371.72</v>
      </c>
      <c r="H279" s="55">
        <f t="shared" ref="H279" si="440">SUM(H276:H278)</f>
        <v>34371.72</v>
      </c>
      <c r="I279" s="55">
        <f t="shared" ref="I279:J279" si="441">SUM(I276:I278)</f>
        <v>34371.72</v>
      </c>
      <c r="J279" s="55">
        <f t="shared" si="441"/>
        <v>34371.72</v>
      </c>
      <c r="K279" s="53"/>
      <c r="L279" s="55">
        <f t="shared" ref="L279:W279" si="442">SUM(L276:L278)</f>
        <v>985.2</v>
      </c>
      <c r="M279" s="55">
        <f t="shared" si="442"/>
        <v>577.6</v>
      </c>
      <c r="N279" s="55">
        <f t="shared" si="442"/>
        <v>1634.4</v>
      </c>
      <c r="O279" s="55">
        <f t="shared" si="442"/>
        <v>401.2</v>
      </c>
      <c r="P279" s="55">
        <f t="shared" si="442"/>
        <v>2282.7399999999998</v>
      </c>
      <c r="Q279" s="55">
        <f t="shared" si="442"/>
        <v>6982</v>
      </c>
      <c r="R279" s="55">
        <f t="shared" si="442"/>
        <v>2884.4</v>
      </c>
      <c r="S279" s="55">
        <f t="shared" si="442"/>
        <v>1843.2</v>
      </c>
      <c r="T279" s="55">
        <f t="shared" si="442"/>
        <v>3640</v>
      </c>
      <c r="U279" s="55">
        <f t="shared" si="442"/>
        <v>2789.2</v>
      </c>
      <c r="V279" s="55">
        <f t="shared" si="442"/>
        <v>2917.6</v>
      </c>
      <c r="W279" s="55">
        <f t="shared" si="442"/>
        <v>2080</v>
      </c>
      <c r="X279" s="55">
        <f t="shared" ref="X279:AU279" si="443">SUM(X276:X278)</f>
        <v>1851.6</v>
      </c>
      <c r="Y279" s="55">
        <f t="shared" si="443"/>
        <v>490.8</v>
      </c>
      <c r="Z279" s="55">
        <f t="shared" si="443"/>
        <v>2567.3200000000002</v>
      </c>
      <c r="AA279" s="55">
        <f t="shared" si="443"/>
        <v>2603.92</v>
      </c>
      <c r="AB279" s="55">
        <f t="shared" si="443"/>
        <v>2914</v>
      </c>
      <c r="AC279" s="55">
        <f t="shared" si="443"/>
        <v>3228.04</v>
      </c>
      <c r="AD279" s="55">
        <f t="shared" si="443"/>
        <v>3334.56</v>
      </c>
      <c r="AE279" s="55">
        <f t="shared" si="443"/>
        <v>3256.12</v>
      </c>
      <c r="AF279" s="55">
        <f t="shared" si="443"/>
        <v>3134.24</v>
      </c>
      <c r="AG279" s="55">
        <f t="shared" si="443"/>
        <v>3000.04</v>
      </c>
      <c r="AH279" s="55">
        <f t="shared" si="443"/>
        <v>2580.6799999999998</v>
      </c>
      <c r="AI279" s="55">
        <f t="shared" si="443"/>
        <v>2678.84</v>
      </c>
      <c r="AJ279" s="55">
        <f t="shared" si="443"/>
        <v>2665.36</v>
      </c>
      <c r="AK279" s="55">
        <f t="shared" si="443"/>
        <v>2408.6</v>
      </c>
      <c r="AL279" s="55">
        <f t="shared" si="443"/>
        <v>2567.3200000000002</v>
      </c>
      <c r="AM279" s="55">
        <f t="shared" si="443"/>
        <v>2603.92</v>
      </c>
      <c r="AN279" s="55">
        <f t="shared" si="443"/>
        <v>2914</v>
      </c>
      <c r="AO279" s="55">
        <f t="shared" si="443"/>
        <v>3228.04</v>
      </c>
      <c r="AP279" s="55">
        <f t="shared" si="443"/>
        <v>3334.56</v>
      </c>
      <c r="AQ279" s="55">
        <f t="shared" si="443"/>
        <v>3256.12</v>
      </c>
      <c r="AR279" s="55">
        <f t="shared" si="443"/>
        <v>3134.24</v>
      </c>
      <c r="AS279" s="55">
        <f t="shared" si="443"/>
        <v>3000.04</v>
      </c>
      <c r="AT279" s="55">
        <f t="shared" si="443"/>
        <v>2580.6799999999998</v>
      </c>
      <c r="AU279" s="55">
        <f t="shared" si="443"/>
        <v>2678.84</v>
      </c>
    </row>
    <row r="280" spans="2:47" x14ac:dyDescent="0.25">
      <c r="C280" s="49"/>
      <c r="D280" s="49"/>
      <c r="E280" s="49"/>
      <c r="F280" s="49"/>
      <c r="G280" s="49"/>
      <c r="H280" s="49"/>
      <c r="I280" s="49"/>
      <c r="J280" s="49"/>
      <c r="K280" s="49"/>
      <c r="L280" s="49"/>
      <c r="M280" s="49"/>
      <c r="N280" s="49"/>
      <c r="O280" s="49"/>
      <c r="P280" s="49"/>
      <c r="Q280" s="49"/>
      <c r="R280" s="49"/>
      <c r="S280" s="49"/>
      <c r="T280" s="49"/>
      <c r="U280" s="49"/>
      <c r="V280" s="49"/>
      <c r="W280" s="49"/>
      <c r="X280" s="49"/>
      <c r="Y280" s="49"/>
      <c r="Z280" s="49"/>
      <c r="AA280" s="49"/>
      <c r="AB280" s="49"/>
      <c r="AC280" s="49"/>
      <c r="AD280" s="49"/>
      <c r="AE280" s="49"/>
      <c r="AF280" s="49"/>
      <c r="AG280" s="49"/>
      <c r="AH280" s="49"/>
      <c r="AI280" s="49"/>
      <c r="AJ280" s="49"/>
      <c r="AK280" s="49"/>
      <c r="AL280" s="49"/>
      <c r="AM280" s="49"/>
      <c r="AN280" s="49"/>
      <c r="AO280" s="49"/>
      <c r="AP280" s="49"/>
      <c r="AQ280" s="49"/>
      <c r="AR280" s="49"/>
      <c r="AS280" s="49"/>
      <c r="AT280" s="49"/>
      <c r="AU280" s="49"/>
    </row>
    <row r="281" spans="2:47" x14ac:dyDescent="0.25">
      <c r="B281" t="s">
        <v>206</v>
      </c>
      <c r="C281" s="49"/>
      <c r="D281" s="49"/>
      <c r="E281" s="49"/>
      <c r="F281" s="49"/>
      <c r="G281" s="49"/>
      <c r="H281" s="49"/>
      <c r="I281" s="49"/>
      <c r="J281" s="49"/>
      <c r="K281" s="49"/>
      <c r="L281" s="49"/>
      <c r="M281" s="49"/>
      <c r="N281" s="49"/>
      <c r="O281" s="49"/>
      <c r="P281" s="49"/>
      <c r="Q281" s="49"/>
      <c r="R281" s="49"/>
      <c r="S281" s="49"/>
      <c r="T281" s="49"/>
      <c r="U281" s="49"/>
      <c r="V281" s="49"/>
      <c r="W281" s="49"/>
      <c r="X281" s="49"/>
      <c r="Y281" s="49"/>
      <c r="Z281" s="49"/>
      <c r="AA281" s="49"/>
      <c r="AB281" s="49"/>
      <c r="AC281" s="49"/>
      <c r="AD281" s="49"/>
      <c r="AE281" s="49"/>
      <c r="AF281" s="49"/>
      <c r="AG281" s="49"/>
      <c r="AH281" s="49"/>
      <c r="AI281" s="49"/>
      <c r="AJ281" s="49"/>
      <c r="AK281" s="49"/>
      <c r="AL281" s="49"/>
      <c r="AM281" s="49"/>
      <c r="AN281" s="49"/>
      <c r="AO281" s="49"/>
      <c r="AP281" s="49"/>
      <c r="AQ281" s="49"/>
      <c r="AR281" s="49"/>
      <c r="AS281" s="49"/>
      <c r="AT281" s="49"/>
      <c r="AU281" s="49"/>
    </row>
    <row r="282" spans="2:47" ht="15.75" thickBot="1" x14ac:dyDescent="0.3">
      <c r="B282" s="57" t="s">
        <v>220</v>
      </c>
      <c r="C282" s="58">
        <f t="shared" ref="C282" si="444">+C267+C279</f>
        <v>110043.85999999999</v>
      </c>
      <c r="D282" s="58">
        <f>+D267+D279</f>
        <v>127996.28999999998</v>
      </c>
      <c r="E282" s="58">
        <f t="shared" ref="E282:F282" si="445">+E267+E279</f>
        <v>131441.74</v>
      </c>
      <c r="F282" s="58">
        <f t="shared" si="445"/>
        <v>133893.71999999997</v>
      </c>
      <c r="G282" s="58">
        <f t="shared" ref="G282" si="446">+G267+G279</f>
        <v>133893.71999999997</v>
      </c>
      <c r="H282" s="58">
        <f t="shared" ref="H282:J282" si="447">+H267+H279</f>
        <v>133893.72</v>
      </c>
      <c r="I282" s="58">
        <f t="shared" si="447"/>
        <v>133893.72</v>
      </c>
      <c r="J282" s="58">
        <f t="shared" si="447"/>
        <v>133893.72</v>
      </c>
      <c r="K282" s="53"/>
      <c r="L282" s="58">
        <f t="shared" ref="L282:W282" si="448">+L267+L279</f>
        <v>7384.16</v>
      </c>
      <c r="M282" s="58">
        <f t="shared" si="448"/>
        <v>7101.17</v>
      </c>
      <c r="N282" s="58">
        <f t="shared" si="448"/>
        <v>12044.21</v>
      </c>
      <c r="O282" s="58">
        <f t="shared" si="448"/>
        <v>2883.97</v>
      </c>
      <c r="P282" s="58">
        <f t="shared" si="448"/>
        <v>9172.14</v>
      </c>
      <c r="Q282" s="58">
        <f t="shared" si="448"/>
        <v>13043.34</v>
      </c>
      <c r="R282" s="58">
        <f t="shared" si="448"/>
        <v>8929.35</v>
      </c>
      <c r="S282" s="58">
        <f t="shared" si="448"/>
        <v>8363.17</v>
      </c>
      <c r="T282" s="58">
        <f t="shared" si="448"/>
        <v>10750.869999999999</v>
      </c>
      <c r="U282" s="58">
        <f t="shared" si="448"/>
        <v>10149.9</v>
      </c>
      <c r="V282" s="58">
        <f t="shared" si="448"/>
        <v>10645.05</v>
      </c>
      <c r="W282" s="58">
        <f t="shared" si="448"/>
        <v>9576.5300000000007</v>
      </c>
      <c r="X282" s="58">
        <f t="shared" ref="X282:AU282" si="449">+X267+X279</f>
        <v>10355.200000000001</v>
      </c>
      <c r="Y282" s="58">
        <f t="shared" si="449"/>
        <v>8853.7799999999988</v>
      </c>
      <c r="Z282" s="58">
        <f t="shared" si="449"/>
        <v>10860.82</v>
      </c>
      <c r="AA282" s="58">
        <f t="shared" si="449"/>
        <v>10897.42</v>
      </c>
      <c r="AB282" s="58">
        <f t="shared" si="449"/>
        <v>11207.5</v>
      </c>
      <c r="AC282" s="58">
        <f t="shared" si="449"/>
        <v>11521.54</v>
      </c>
      <c r="AD282" s="58">
        <f t="shared" si="449"/>
        <v>11628.06</v>
      </c>
      <c r="AE282" s="58">
        <f t="shared" si="449"/>
        <v>11549.619999999999</v>
      </c>
      <c r="AF282" s="58">
        <f t="shared" si="449"/>
        <v>11427.74</v>
      </c>
      <c r="AG282" s="58">
        <f t="shared" si="449"/>
        <v>11293.54</v>
      </c>
      <c r="AH282" s="58">
        <f t="shared" si="449"/>
        <v>10874.18</v>
      </c>
      <c r="AI282" s="58">
        <f t="shared" si="449"/>
        <v>10972.34</v>
      </c>
      <c r="AJ282" s="58">
        <f t="shared" si="449"/>
        <v>10958.86</v>
      </c>
      <c r="AK282" s="58">
        <f t="shared" si="449"/>
        <v>10702.1</v>
      </c>
      <c r="AL282" s="58">
        <f t="shared" si="449"/>
        <v>10860.82</v>
      </c>
      <c r="AM282" s="58">
        <f t="shared" si="449"/>
        <v>10897.42</v>
      </c>
      <c r="AN282" s="58">
        <f t="shared" si="449"/>
        <v>11207.5</v>
      </c>
      <c r="AO282" s="58">
        <f t="shared" si="449"/>
        <v>11521.54</v>
      </c>
      <c r="AP282" s="58">
        <f t="shared" si="449"/>
        <v>11628.06</v>
      </c>
      <c r="AQ282" s="58">
        <f t="shared" si="449"/>
        <v>11549.619999999999</v>
      </c>
      <c r="AR282" s="58">
        <f t="shared" si="449"/>
        <v>11427.74</v>
      </c>
      <c r="AS282" s="58">
        <f t="shared" si="449"/>
        <v>11293.54</v>
      </c>
      <c r="AT282" s="58">
        <f t="shared" si="449"/>
        <v>10874.18</v>
      </c>
      <c r="AU282" s="58">
        <f t="shared" si="449"/>
        <v>10972.34</v>
      </c>
    </row>
    <row r="283" spans="2:47" x14ac:dyDescent="0.25">
      <c r="C283" s="49"/>
      <c r="D283" s="49"/>
      <c r="E283" s="49"/>
      <c r="F283" s="49"/>
      <c r="G283" s="49"/>
      <c r="H283" s="158">
        <f>AU283</f>
        <v>8.14E-2</v>
      </c>
      <c r="I283" s="158">
        <f>H283</f>
        <v>8.14E-2</v>
      </c>
      <c r="J283" s="158">
        <f>I283</f>
        <v>8.14E-2</v>
      </c>
      <c r="L283" s="132"/>
      <c r="M283" s="132"/>
      <c r="N283" s="132"/>
      <c r="O283" s="132"/>
      <c r="P283" s="132"/>
      <c r="Q283" s="132"/>
      <c r="R283" s="132"/>
      <c r="S283" s="132"/>
      <c r="T283" s="132"/>
      <c r="U283" s="132"/>
      <c r="V283" s="132"/>
      <c r="W283" s="132"/>
      <c r="X283" s="132"/>
      <c r="Y283" s="132"/>
      <c r="Z283" s="158">
        <f>Z$48</f>
        <v>0.1106</v>
      </c>
      <c r="AA283" s="158">
        <f t="shared" ref="AA283:AU283" si="450">AA$48</f>
        <v>0.1106</v>
      </c>
      <c r="AB283" s="158">
        <f t="shared" si="450"/>
        <v>0.1106</v>
      </c>
      <c r="AC283" s="158">
        <f t="shared" si="450"/>
        <v>0.1106</v>
      </c>
      <c r="AD283" s="158">
        <f t="shared" si="450"/>
        <v>0.1109</v>
      </c>
      <c r="AE283" s="158">
        <f t="shared" si="450"/>
        <v>0.1109</v>
      </c>
      <c r="AF283" s="158">
        <f t="shared" si="450"/>
        <v>0.1109</v>
      </c>
      <c r="AG283" s="158">
        <f t="shared" si="450"/>
        <v>0.1109</v>
      </c>
      <c r="AH283" s="158">
        <f t="shared" si="450"/>
        <v>0.1109</v>
      </c>
      <c r="AI283" s="158">
        <f t="shared" si="450"/>
        <v>0.1109</v>
      </c>
      <c r="AJ283" s="158">
        <f t="shared" si="450"/>
        <v>8.14E-2</v>
      </c>
      <c r="AK283" s="158">
        <f t="shared" si="450"/>
        <v>8.14E-2</v>
      </c>
      <c r="AL283" s="158">
        <f t="shared" si="450"/>
        <v>8.14E-2</v>
      </c>
      <c r="AM283" s="158">
        <f t="shared" si="450"/>
        <v>8.14E-2</v>
      </c>
      <c r="AN283" s="158">
        <f t="shared" si="450"/>
        <v>8.14E-2</v>
      </c>
      <c r="AO283" s="158">
        <f t="shared" si="450"/>
        <v>8.14E-2</v>
      </c>
      <c r="AP283" s="158">
        <f t="shared" si="450"/>
        <v>8.14E-2</v>
      </c>
      <c r="AQ283" s="158">
        <f t="shared" si="450"/>
        <v>8.14E-2</v>
      </c>
      <c r="AR283" s="158">
        <f t="shared" si="450"/>
        <v>8.14E-2</v>
      </c>
      <c r="AS283" s="158">
        <f t="shared" si="450"/>
        <v>8.14E-2</v>
      </c>
      <c r="AT283" s="158">
        <f t="shared" si="450"/>
        <v>8.14E-2</v>
      </c>
      <c r="AU283" s="158">
        <f t="shared" si="450"/>
        <v>8.14E-2</v>
      </c>
    </row>
    <row r="284" spans="2:47" ht="15.75" thickBot="1" x14ac:dyDescent="0.3">
      <c r="B284" s="57" t="s">
        <v>219</v>
      </c>
      <c r="C284" s="100">
        <f>SUM(L284:W284)</f>
        <v>5102.2999999999993</v>
      </c>
      <c r="D284" s="100">
        <f>SUM(T284:AE284)</f>
        <v>11967.77</v>
      </c>
      <c r="E284" s="100">
        <f>SUM(X284:AI284)</f>
        <v>14361.760000000002</v>
      </c>
      <c r="F284" s="100">
        <f>SUM(AJ284:AU284)</f>
        <v>10898.94</v>
      </c>
      <c r="G284" s="100">
        <f>SUM(AJ284:AU284)</f>
        <v>10898.94</v>
      </c>
      <c r="H284" s="58">
        <f>ROUND(H282*H283,2)</f>
        <v>10898.95</v>
      </c>
      <c r="I284" s="58">
        <f>ROUND(I282*I283,2)</f>
        <v>10898.95</v>
      </c>
      <c r="J284" s="58">
        <f>ROUND(J282*J283,2)</f>
        <v>10898.95</v>
      </c>
      <c r="K284" s="53"/>
      <c r="L284" s="58">
        <f>-'Revenue GL'!BC30</f>
        <v>794.57</v>
      </c>
      <c r="M284" s="58">
        <f>-'Revenue GL'!BD30</f>
        <v>956.53</v>
      </c>
      <c r="N284" s="58">
        <f>-'Revenue GL'!BE30</f>
        <v>111.83</v>
      </c>
      <c r="O284" s="58">
        <f>-'Revenue GL'!BF30</f>
        <v>48.79</v>
      </c>
      <c r="P284" s="58">
        <f>-'Revenue GL'!BG30</f>
        <v>11.57</v>
      </c>
      <c r="Q284" s="58">
        <f>-'Revenue GL'!BH30</f>
        <v>0</v>
      </c>
      <c r="R284" s="58">
        <f>-'Revenue GL'!BI30</f>
        <v>75.010000000000005</v>
      </c>
      <c r="S284" s="58">
        <f>-'Revenue GL'!BJ30</f>
        <v>555.41999999999996</v>
      </c>
      <c r="T284" s="58">
        <f>-'Revenue GL'!BK30</f>
        <v>658.44</v>
      </c>
      <c r="U284" s="58">
        <f>-'Revenue GL'!BL30</f>
        <v>597.54</v>
      </c>
      <c r="V284" s="58">
        <f>-'Revenue GL'!BM30</f>
        <v>698.86</v>
      </c>
      <c r="W284" s="58">
        <f>-'Revenue GL'!BN30</f>
        <v>593.74</v>
      </c>
      <c r="X284" s="58">
        <f>-'Revenue GL'!BP30</f>
        <v>962.3</v>
      </c>
      <c r="Y284" s="58">
        <f>-'Revenue GL'!BQ30</f>
        <v>966.2</v>
      </c>
      <c r="Z284" s="58">
        <f t="shared" ref="Z284:AU284" si="451">ROUND(Z282*Z283,2)</f>
        <v>1201.21</v>
      </c>
      <c r="AA284" s="58">
        <f t="shared" si="451"/>
        <v>1205.25</v>
      </c>
      <c r="AB284" s="58">
        <f t="shared" si="451"/>
        <v>1239.55</v>
      </c>
      <c r="AC284" s="58">
        <f t="shared" si="451"/>
        <v>1274.28</v>
      </c>
      <c r="AD284" s="58">
        <f t="shared" si="451"/>
        <v>1289.55</v>
      </c>
      <c r="AE284" s="58">
        <f t="shared" si="451"/>
        <v>1280.8499999999999</v>
      </c>
      <c r="AF284" s="58">
        <f t="shared" si="451"/>
        <v>1267.3399999999999</v>
      </c>
      <c r="AG284" s="58">
        <f t="shared" si="451"/>
        <v>1252.45</v>
      </c>
      <c r="AH284" s="58">
        <f t="shared" si="451"/>
        <v>1205.95</v>
      </c>
      <c r="AI284" s="58">
        <f t="shared" si="451"/>
        <v>1216.83</v>
      </c>
      <c r="AJ284" s="58">
        <f t="shared" si="451"/>
        <v>892.05</v>
      </c>
      <c r="AK284" s="58">
        <f t="shared" si="451"/>
        <v>871.15</v>
      </c>
      <c r="AL284" s="58">
        <f t="shared" si="451"/>
        <v>884.07</v>
      </c>
      <c r="AM284" s="58">
        <f t="shared" si="451"/>
        <v>887.05</v>
      </c>
      <c r="AN284" s="58">
        <f t="shared" si="451"/>
        <v>912.29</v>
      </c>
      <c r="AO284" s="58">
        <f t="shared" si="451"/>
        <v>937.85</v>
      </c>
      <c r="AP284" s="58">
        <f t="shared" si="451"/>
        <v>946.52</v>
      </c>
      <c r="AQ284" s="58">
        <f t="shared" si="451"/>
        <v>940.14</v>
      </c>
      <c r="AR284" s="58">
        <f t="shared" si="451"/>
        <v>930.22</v>
      </c>
      <c r="AS284" s="58">
        <f t="shared" si="451"/>
        <v>919.29</v>
      </c>
      <c r="AT284" s="58">
        <f t="shared" si="451"/>
        <v>885.16</v>
      </c>
      <c r="AU284" s="58">
        <f t="shared" si="451"/>
        <v>893.15</v>
      </c>
    </row>
    <row r="286" spans="2:47" ht="9.75" customHeight="1" x14ac:dyDescent="0.25">
      <c r="B286" s="59"/>
      <c r="C286" s="59"/>
      <c r="D286" s="59"/>
      <c r="E286" s="59"/>
      <c r="F286" s="59"/>
      <c r="G286" s="59"/>
      <c r="H286" s="59"/>
      <c r="I286" s="59"/>
      <c r="J286" s="59"/>
      <c r="K286" s="59"/>
      <c r="L286" s="59"/>
      <c r="M286" s="59"/>
      <c r="N286" s="59"/>
      <c r="O286" s="59"/>
      <c r="P286" s="59"/>
      <c r="Q286" s="59"/>
      <c r="R286" s="59"/>
      <c r="S286" s="59"/>
      <c r="T286" s="59"/>
      <c r="U286" s="59"/>
      <c r="V286" s="59"/>
      <c r="W286" s="59"/>
      <c r="X286" s="59"/>
      <c r="Y286" s="59"/>
      <c r="Z286" s="59"/>
      <c r="AA286" s="59"/>
      <c r="AB286" s="59"/>
      <c r="AC286" s="59"/>
      <c r="AD286" s="59"/>
      <c r="AE286" s="59"/>
      <c r="AF286" s="59"/>
      <c r="AG286" s="59"/>
      <c r="AH286" s="59"/>
      <c r="AI286" s="59"/>
      <c r="AJ286" s="59"/>
      <c r="AK286" s="59"/>
      <c r="AL286" s="59"/>
      <c r="AM286" s="59"/>
      <c r="AN286" s="59"/>
      <c r="AO286" s="59"/>
      <c r="AP286" s="59"/>
      <c r="AQ286" s="59"/>
      <c r="AR286" s="59"/>
      <c r="AS286" s="59"/>
      <c r="AT286" s="59"/>
      <c r="AU286" s="59"/>
    </row>
    <row r="288" spans="2:47" x14ac:dyDescent="0.25">
      <c r="B288" t="s">
        <v>128</v>
      </c>
      <c r="C288" s="162" t="s">
        <v>28</v>
      </c>
      <c r="D288" s="162"/>
      <c r="E288" s="162"/>
      <c r="F288" s="162"/>
      <c r="G288" s="162"/>
      <c r="H288" s="162"/>
      <c r="I288" s="162"/>
      <c r="J288" s="162"/>
    </row>
    <row r="289" spans="2:47" ht="15.75" thickBot="1" x14ac:dyDescent="0.3">
      <c r="B289" t="str">
        <f>+$A$3</f>
        <v>Total KYAW</v>
      </c>
      <c r="C289" s="64" t="str">
        <f t="shared" ref="C289:J289" si="452">+C$7</f>
        <v>2024</v>
      </c>
      <c r="D289" s="64" t="str">
        <f>+D$7</f>
        <v>TME 08/2025</v>
      </c>
      <c r="E289" s="64" t="str">
        <f t="shared" si="452"/>
        <v>2025</v>
      </c>
      <c r="F289" s="64" t="str">
        <f t="shared" si="452"/>
        <v>2026</v>
      </c>
      <c r="G289" s="73" t="str">
        <f t="shared" si="452"/>
        <v>FC END 12/26</v>
      </c>
      <c r="H289" s="81" t="str">
        <f t="shared" si="452"/>
        <v>2027</v>
      </c>
      <c r="I289" s="81" t="str">
        <f t="shared" si="452"/>
        <v>2028</v>
      </c>
      <c r="J289" s="81" t="str">
        <f t="shared" si="452"/>
        <v>2029</v>
      </c>
      <c r="L289" s="64">
        <f t="shared" ref="L289:AU289" si="453">+L$7</f>
        <v>45292</v>
      </c>
      <c r="M289" s="64">
        <f t="shared" si="453"/>
        <v>45323</v>
      </c>
      <c r="N289" s="64">
        <f t="shared" si="453"/>
        <v>45352</v>
      </c>
      <c r="O289" s="64">
        <f t="shared" si="453"/>
        <v>45383</v>
      </c>
      <c r="P289" s="64">
        <f t="shared" si="453"/>
        <v>45413</v>
      </c>
      <c r="Q289" s="64">
        <f t="shared" si="453"/>
        <v>45444</v>
      </c>
      <c r="R289" s="64">
        <f t="shared" si="453"/>
        <v>45474</v>
      </c>
      <c r="S289" s="64">
        <f t="shared" si="453"/>
        <v>45505</v>
      </c>
      <c r="T289" s="64">
        <f t="shared" si="453"/>
        <v>45536</v>
      </c>
      <c r="U289" s="64">
        <f t="shared" si="453"/>
        <v>45566</v>
      </c>
      <c r="V289" s="64">
        <f t="shared" si="453"/>
        <v>45597</v>
      </c>
      <c r="W289" s="64">
        <f t="shared" si="453"/>
        <v>45627</v>
      </c>
      <c r="X289" s="64">
        <f t="shared" si="453"/>
        <v>45658</v>
      </c>
      <c r="Y289" s="64">
        <f t="shared" si="453"/>
        <v>45689</v>
      </c>
      <c r="Z289" s="64">
        <f t="shared" si="453"/>
        <v>45717</v>
      </c>
      <c r="AA289" s="64">
        <f t="shared" si="453"/>
        <v>45748</v>
      </c>
      <c r="AB289" s="64">
        <f t="shared" si="453"/>
        <v>45778</v>
      </c>
      <c r="AC289" s="64">
        <f t="shared" si="453"/>
        <v>45809</v>
      </c>
      <c r="AD289" s="64">
        <f t="shared" si="453"/>
        <v>45839</v>
      </c>
      <c r="AE289" s="64">
        <f t="shared" si="453"/>
        <v>45870</v>
      </c>
      <c r="AF289" s="64">
        <f t="shared" si="453"/>
        <v>45901</v>
      </c>
      <c r="AG289" s="64">
        <f t="shared" si="453"/>
        <v>45931</v>
      </c>
      <c r="AH289" s="64">
        <f t="shared" si="453"/>
        <v>45962</v>
      </c>
      <c r="AI289" s="64">
        <f t="shared" si="453"/>
        <v>45992</v>
      </c>
      <c r="AJ289" s="64">
        <f t="shared" si="453"/>
        <v>46023</v>
      </c>
      <c r="AK289" s="64">
        <f t="shared" si="453"/>
        <v>46054</v>
      </c>
      <c r="AL289" s="64">
        <f t="shared" si="453"/>
        <v>46082</v>
      </c>
      <c r="AM289" s="64">
        <f t="shared" si="453"/>
        <v>46113</v>
      </c>
      <c r="AN289" s="64">
        <f t="shared" si="453"/>
        <v>46143</v>
      </c>
      <c r="AO289" s="64">
        <f t="shared" si="453"/>
        <v>46174</v>
      </c>
      <c r="AP289" s="64">
        <f t="shared" si="453"/>
        <v>46204</v>
      </c>
      <c r="AQ289" s="64">
        <f t="shared" si="453"/>
        <v>46235</v>
      </c>
      <c r="AR289" s="64">
        <f t="shared" si="453"/>
        <v>46266</v>
      </c>
      <c r="AS289" s="64">
        <f t="shared" si="453"/>
        <v>46296</v>
      </c>
      <c r="AT289" s="64">
        <f t="shared" si="453"/>
        <v>46327</v>
      </c>
      <c r="AU289" s="64">
        <f t="shared" si="453"/>
        <v>46357</v>
      </c>
    </row>
    <row r="290" spans="2:47" x14ac:dyDescent="0.25">
      <c r="B290" s="62" t="s">
        <v>114</v>
      </c>
      <c r="C290" s="49">
        <f t="shared" ref="C290" si="454">SUM(L290:W290)</f>
        <v>862.73677337398374</v>
      </c>
      <c r="D290" s="49">
        <f t="shared" ref="D290:D298" si="455">SUM(T290:AE290)</f>
        <v>833.14677337398371</v>
      </c>
      <c r="E290" s="49">
        <f t="shared" ref="E290:E298" si="456">SUM(X290:AI290)</f>
        <v>814.66666666666663</v>
      </c>
      <c r="F290" s="49">
        <f t="shared" ref="F290:F298" si="457">SUM(AJ290:AU290)</f>
        <v>813.66666666666629</v>
      </c>
      <c r="G290" s="49">
        <f t="shared" ref="G290:G298" si="458">SUM(AJ290:AU290)</f>
        <v>813.66666666666629</v>
      </c>
      <c r="H290" s="49">
        <f>'Fire Operand'!$P41+F290</f>
        <v>823.33333333333292</v>
      </c>
      <c r="I290" s="49">
        <f>'Fire Operand'!$P41+H290</f>
        <v>832.99999999999955</v>
      </c>
      <c r="J290" s="49">
        <f>'Fire Operand'!$P41+I290</f>
        <v>842.66666666666617</v>
      </c>
      <c r="L290" s="49">
        <f>SUM('2024 Bill Analysis'!D296:D299)</f>
        <v>69.58</v>
      </c>
      <c r="M290" s="49">
        <f>SUM('2024 Bill Analysis'!E296:E299)</f>
        <v>69.010000000000005</v>
      </c>
      <c r="N290" s="49">
        <f>SUM('2024 Bill Analysis'!F296:F299)</f>
        <v>80</v>
      </c>
      <c r="O290" s="49">
        <f>SUM('2024 Bill Analysis'!G296:G299)</f>
        <v>74</v>
      </c>
      <c r="P290" s="49">
        <f>SUM('2024 Bill Analysis'!H296:H299)</f>
        <v>72</v>
      </c>
      <c r="Q290" s="49">
        <f>SUM('2024 Bill Analysis'!I296:I299)</f>
        <v>65</v>
      </c>
      <c r="R290" s="49">
        <f>SUM('2024 Bill Analysis'!J296:J299)</f>
        <v>79</v>
      </c>
      <c r="S290" s="49">
        <f>SUM('2024 Bill Analysis'!K296:K299)</f>
        <v>66</v>
      </c>
      <c r="T290" s="49">
        <f>SUM('2024 Bill Analysis'!L296:L299)</f>
        <v>72.099999999999994</v>
      </c>
      <c r="U290" s="49">
        <f>SUM('2024 Bill Analysis'!M296:M299)</f>
        <v>77.000000000000014</v>
      </c>
      <c r="V290" s="49">
        <f>SUM('2024 Bill Analysis'!N296:N299)</f>
        <v>73.008800813008122</v>
      </c>
      <c r="W290" s="49">
        <f>SUM('2024 Bill Analysis'!O296:O299)</f>
        <v>66.037972560975618</v>
      </c>
      <c r="X290" s="49">
        <f>SUM('2025 Bill Analysis'!D156:D156)</f>
        <v>63</v>
      </c>
      <c r="Y290" s="49">
        <f>SUM('2025 Bill Analysis'!E156:E156)</f>
        <v>80</v>
      </c>
      <c r="Z290" s="102">
        <f>+'Fire Operand'!E52</f>
        <v>67</v>
      </c>
      <c r="AA290" s="102">
        <f>+'Fire Operand'!F52</f>
        <v>67</v>
      </c>
      <c r="AB290" s="102">
        <f>+'Fire Operand'!G52</f>
        <v>67</v>
      </c>
      <c r="AC290" s="102">
        <f>+'Fire Operand'!H52</f>
        <v>67</v>
      </c>
      <c r="AD290" s="102">
        <f>+'Fire Operand'!I52</f>
        <v>67</v>
      </c>
      <c r="AE290" s="102">
        <f>+'Fire Operand'!J52</f>
        <v>67</v>
      </c>
      <c r="AF290" s="102">
        <f>+'Fire Operand'!K52</f>
        <v>67</v>
      </c>
      <c r="AG290" s="102">
        <f>+'Fire Operand'!L52</f>
        <v>67.333333333333329</v>
      </c>
      <c r="AH290" s="102">
        <f>+'Fire Operand'!M52</f>
        <v>67.666666666666657</v>
      </c>
      <c r="AI290" s="102">
        <f>+'Fire Operand'!N52</f>
        <v>67.666666666666657</v>
      </c>
      <c r="AJ290" s="102">
        <f>+'Fire Operand'!C63</f>
        <v>67.666666666666657</v>
      </c>
      <c r="AK290" s="102">
        <f>+'Fire Operand'!D63</f>
        <v>67.666666666666657</v>
      </c>
      <c r="AL290" s="102">
        <f>+'Fire Operand'!E63</f>
        <v>67.666666666666657</v>
      </c>
      <c r="AM290" s="102">
        <f>+'Fire Operand'!F63</f>
        <v>67.666666666666657</v>
      </c>
      <c r="AN290" s="102">
        <f>+'Fire Operand'!G63</f>
        <v>67.666666666666657</v>
      </c>
      <c r="AO290" s="102">
        <f>+'Fire Operand'!H63</f>
        <v>67.666666666666657</v>
      </c>
      <c r="AP290" s="102">
        <f>+'Fire Operand'!I63</f>
        <v>67.666666666666657</v>
      </c>
      <c r="AQ290" s="102">
        <f>+'Fire Operand'!J63</f>
        <v>67.666666666666657</v>
      </c>
      <c r="AR290" s="102">
        <f>+'Fire Operand'!K63</f>
        <v>67.666666666666657</v>
      </c>
      <c r="AS290" s="102">
        <f>+'Fire Operand'!L63</f>
        <v>67.999999999999986</v>
      </c>
      <c r="AT290" s="102">
        <f>+'Fire Operand'!M63</f>
        <v>68.333333333333314</v>
      </c>
      <c r="AU290" s="102">
        <f>+'Fire Operand'!N63</f>
        <v>68.333333333333314</v>
      </c>
    </row>
    <row r="291" spans="2:47" x14ac:dyDescent="0.25">
      <c r="B291" s="62" t="s">
        <v>115</v>
      </c>
      <c r="C291" s="49">
        <f t="shared" ref="C291:C298" si="459">SUM(L291:W291)</f>
        <v>6228.7380960904375</v>
      </c>
      <c r="D291" s="49">
        <f t="shared" si="455"/>
        <v>6319.3022173025602</v>
      </c>
      <c r="E291" s="49">
        <f t="shared" si="456"/>
        <v>6359.1307878787884</v>
      </c>
      <c r="F291" s="49">
        <f t="shared" si="457"/>
        <v>6534.6666666666688</v>
      </c>
      <c r="G291" s="49">
        <f t="shared" si="458"/>
        <v>6534.6666666666688</v>
      </c>
      <c r="H291" s="49">
        <f>+F291+'Fire Operand'!$P42</f>
        <v>6773.0000000000018</v>
      </c>
      <c r="I291" s="49">
        <f>+H291+'Fire Operand'!$P42</f>
        <v>7011.3333333333348</v>
      </c>
      <c r="J291" s="49">
        <f>+I291+'Fire Operand'!$P42</f>
        <v>7249.6666666666679</v>
      </c>
      <c r="L291" s="49">
        <f>SUM('2024 Bill Analysis'!D300:D303)</f>
        <v>576.22</v>
      </c>
      <c r="M291" s="49">
        <f>SUM('2024 Bill Analysis'!E300:E303)</f>
        <v>493</v>
      </c>
      <c r="N291" s="49">
        <f>SUM('2024 Bill Analysis'!F300:F303)</f>
        <v>532</v>
      </c>
      <c r="O291" s="49">
        <f>SUM('2024 Bill Analysis'!G300:G303)</f>
        <v>513.20000000000005</v>
      </c>
      <c r="P291" s="49">
        <f>SUM('2024 Bill Analysis'!H300:H303)</f>
        <v>518</v>
      </c>
      <c r="Q291" s="49">
        <f>SUM('2024 Bill Analysis'!I300:I303)</f>
        <v>457.35</v>
      </c>
      <c r="R291" s="49">
        <f>SUM('2024 Bill Analysis'!J300:J303)</f>
        <v>568.04</v>
      </c>
      <c r="S291" s="49">
        <f>SUM('2024 Bill Analysis'!K300:K303)</f>
        <v>472.09</v>
      </c>
      <c r="T291" s="49">
        <f>SUM('2024 Bill Analysis'!L300:L303)</f>
        <v>522.9</v>
      </c>
      <c r="U291" s="49">
        <f>SUM('2024 Bill Analysis'!M300:M303)</f>
        <v>584.92046632124357</v>
      </c>
      <c r="V291" s="49">
        <f>SUM('2024 Bill Analysis'!N300:N303)</f>
        <v>505.13006092008163</v>
      </c>
      <c r="W291" s="49">
        <f>SUM('2024 Bill Analysis'!O300:O303)</f>
        <v>485.88756884911288</v>
      </c>
      <c r="X291" s="49">
        <f>SUM('2025 Bill Analysis'!D157:D157)</f>
        <v>542.15078787878792</v>
      </c>
      <c r="Y291" s="49">
        <f>SUM('2025 Bill Analysis'!E157:E157)</f>
        <v>512.98</v>
      </c>
      <c r="Z291" s="102">
        <f>+'Fire Operand'!E53</f>
        <v>518.33333333333337</v>
      </c>
      <c r="AA291" s="102">
        <f>+'Fire Operand'!F53</f>
        <v>524</v>
      </c>
      <c r="AB291" s="102">
        <f>+'Fire Operand'!G53</f>
        <v>527.66666666666663</v>
      </c>
      <c r="AC291" s="102">
        <f>+'Fire Operand'!H53</f>
        <v>529</v>
      </c>
      <c r="AD291" s="102">
        <f>+'Fire Operand'!I53</f>
        <v>532.33333333333337</v>
      </c>
      <c r="AE291" s="102">
        <f>+'Fire Operand'!J53</f>
        <v>534</v>
      </c>
      <c r="AF291" s="102">
        <f>+'Fire Operand'!K53</f>
        <v>534.33333333333337</v>
      </c>
      <c r="AG291" s="102">
        <f>+'Fire Operand'!L53</f>
        <v>534.66666666666674</v>
      </c>
      <c r="AH291" s="102">
        <f>+'Fire Operand'!M53</f>
        <v>534.66666666666674</v>
      </c>
      <c r="AI291" s="102">
        <f>+'Fire Operand'!N53</f>
        <v>535.00000000000011</v>
      </c>
      <c r="AJ291" s="102">
        <f>+'Fire Operand'!C64</f>
        <v>533.00000000000011</v>
      </c>
      <c r="AK291" s="102">
        <f>+'Fire Operand'!D64</f>
        <v>534.33333333333348</v>
      </c>
      <c r="AL291" s="102">
        <f>+'Fire Operand'!E64</f>
        <v>534.66666666666686</v>
      </c>
      <c r="AM291" s="102">
        <f>+'Fire Operand'!F64</f>
        <v>540.33333333333348</v>
      </c>
      <c r="AN291" s="102">
        <f>+'Fire Operand'!G64</f>
        <v>544.00000000000011</v>
      </c>
      <c r="AO291" s="102">
        <f>+'Fire Operand'!H64</f>
        <v>545.33333333333348</v>
      </c>
      <c r="AP291" s="102">
        <f>+'Fire Operand'!I64</f>
        <v>548.66666666666686</v>
      </c>
      <c r="AQ291" s="102">
        <f>+'Fire Operand'!J64</f>
        <v>550.33333333333348</v>
      </c>
      <c r="AR291" s="102">
        <f>+'Fire Operand'!K64</f>
        <v>550.66666666666686</v>
      </c>
      <c r="AS291" s="102">
        <f>+'Fire Operand'!L64</f>
        <v>551.00000000000023</v>
      </c>
      <c r="AT291" s="102">
        <f>+'Fire Operand'!M64</f>
        <v>551.00000000000023</v>
      </c>
      <c r="AU291" s="102">
        <f>+'Fire Operand'!N64</f>
        <v>551.3333333333336</v>
      </c>
    </row>
    <row r="292" spans="2:47" x14ac:dyDescent="0.25">
      <c r="B292" s="62" t="s">
        <v>116</v>
      </c>
      <c r="C292" s="49">
        <f t="shared" si="459"/>
        <v>12118.482620791854</v>
      </c>
      <c r="D292" s="49">
        <f t="shared" si="455"/>
        <v>12145.330372228635</v>
      </c>
      <c r="E292" s="49">
        <f t="shared" si="456"/>
        <v>12202.891084770115</v>
      </c>
      <c r="F292" s="49">
        <f t="shared" si="457"/>
        <v>12306</v>
      </c>
      <c r="G292" s="49">
        <f t="shared" si="458"/>
        <v>12306</v>
      </c>
      <c r="H292" s="49">
        <f>+F292+'Fire Operand'!$P43</f>
        <v>12439</v>
      </c>
      <c r="I292" s="49">
        <f>+H292+'Fire Operand'!$P43</f>
        <v>12572</v>
      </c>
      <c r="J292" s="49">
        <f>+I292+'Fire Operand'!$P43</f>
        <v>12705</v>
      </c>
      <c r="L292" s="49">
        <f>SUM('2024 Bill Analysis'!D304:D307)</f>
        <v>1077.22</v>
      </c>
      <c r="M292" s="49">
        <f>SUM('2024 Bill Analysis'!E304:E307)</f>
        <v>937.74</v>
      </c>
      <c r="N292" s="49">
        <f>SUM('2024 Bill Analysis'!F304:F307)</f>
        <v>1091.6399999999999</v>
      </c>
      <c r="O292" s="49">
        <f>SUM('2024 Bill Analysis'!G304:G307)</f>
        <v>962.96</v>
      </c>
      <c r="P292" s="49">
        <f>SUM('2024 Bill Analysis'!H304:H307)</f>
        <v>1014.68</v>
      </c>
      <c r="Q292" s="49">
        <f>SUM('2024 Bill Analysis'!I304:I307)</f>
        <v>975.23</v>
      </c>
      <c r="R292" s="49">
        <f>SUM('2024 Bill Analysis'!J304:J307)</f>
        <v>1050.75</v>
      </c>
      <c r="S292" s="49">
        <f>SUM('2024 Bill Analysis'!K304:K307)</f>
        <v>993.49</v>
      </c>
      <c r="T292" s="49">
        <f>SUM('2024 Bill Analysis'!L304:L307)</f>
        <v>988.54</v>
      </c>
      <c r="U292" s="49">
        <f>SUM('2024 Bill Analysis'!M304:M307)</f>
        <v>1071.6109321058686</v>
      </c>
      <c r="V292" s="49">
        <f>SUM('2024 Bill Analysis'!N304:N307)</f>
        <v>1021.9320463473671</v>
      </c>
      <c r="W292" s="49">
        <f>SUM('2024 Bill Analysis'!O304:O307)</f>
        <v>932.68964233861891</v>
      </c>
      <c r="X292" s="49">
        <f>SUM('2025 Bill Analysis'!D158:D158)</f>
        <v>1058.9544181034482</v>
      </c>
      <c r="Y292" s="49">
        <f>SUM('2025 Bill Analysis'!E158:E158)</f>
        <v>993.27</v>
      </c>
      <c r="Z292" s="102">
        <f>+'Fire Operand'!E54</f>
        <v>1010.6666666666666</v>
      </c>
      <c r="AA292" s="102">
        <f>+'Fire Operand'!F54</f>
        <v>1011.6666666666666</v>
      </c>
      <c r="AB292" s="102">
        <f>+'Fire Operand'!G54</f>
        <v>1012.6666666666666</v>
      </c>
      <c r="AC292" s="102">
        <f>+'Fire Operand'!H54</f>
        <v>1013</v>
      </c>
      <c r="AD292" s="102">
        <f>+'Fire Operand'!I54</f>
        <v>1014.6666666666666</v>
      </c>
      <c r="AE292" s="102">
        <f>+'Fire Operand'!J54</f>
        <v>1015.6666666666666</v>
      </c>
      <c r="AF292" s="102">
        <f>+'Fire Operand'!K54</f>
        <v>1017</v>
      </c>
      <c r="AG292" s="102">
        <f>+'Fire Operand'!L54</f>
        <v>1017.6666666666666</v>
      </c>
      <c r="AH292" s="102">
        <f>+'Fire Operand'!M54</f>
        <v>1018.6666666666666</v>
      </c>
      <c r="AI292" s="102">
        <f>+'Fire Operand'!N54</f>
        <v>1019</v>
      </c>
      <c r="AJ292" s="102">
        <f>+'Fire Operand'!C65</f>
        <v>1020.6666666666666</v>
      </c>
      <c r="AK292" s="102">
        <f>+'Fire Operand'!D65</f>
        <v>1021.3333333333333</v>
      </c>
      <c r="AL292" s="102">
        <f>+'Fire Operand'!E65</f>
        <v>1021.9999999999999</v>
      </c>
      <c r="AM292" s="102">
        <f>+'Fire Operand'!F65</f>
        <v>1022.9999999999999</v>
      </c>
      <c r="AN292" s="102">
        <f>+'Fire Operand'!G65</f>
        <v>1023.9999999999999</v>
      </c>
      <c r="AO292" s="102">
        <f>+'Fire Operand'!H65</f>
        <v>1024.3333333333333</v>
      </c>
      <c r="AP292" s="102">
        <f>+'Fire Operand'!I65</f>
        <v>1026</v>
      </c>
      <c r="AQ292" s="102">
        <f>+'Fire Operand'!J65</f>
        <v>1027</v>
      </c>
      <c r="AR292" s="102">
        <f>+'Fire Operand'!K65</f>
        <v>1028.3333333333333</v>
      </c>
      <c r="AS292" s="102">
        <f>+'Fire Operand'!L65</f>
        <v>1029</v>
      </c>
      <c r="AT292" s="102">
        <f>+'Fire Operand'!M65</f>
        <v>1030</v>
      </c>
      <c r="AU292" s="102">
        <f>+'Fire Operand'!N65</f>
        <v>1030.3333333333333</v>
      </c>
    </row>
    <row r="293" spans="2:47" x14ac:dyDescent="0.25">
      <c r="B293" s="62" t="s">
        <v>117</v>
      </c>
      <c r="C293" s="49">
        <f t="shared" si="459"/>
        <v>4273.543093618483</v>
      </c>
      <c r="D293" s="49">
        <f t="shared" si="455"/>
        <v>4323.9263663457559</v>
      </c>
      <c r="E293" s="49">
        <f t="shared" si="456"/>
        <v>4350.3732727272718</v>
      </c>
      <c r="F293" s="49">
        <f t="shared" si="457"/>
        <v>4427.9999999999982</v>
      </c>
      <c r="G293" s="49">
        <f t="shared" si="458"/>
        <v>4427.9999999999982</v>
      </c>
      <c r="H293" s="49">
        <f>+F293+'Fire Operand'!$P44</f>
        <v>4509.6666666666652</v>
      </c>
      <c r="I293" s="49">
        <f>+H293+'Fire Operand'!$P44</f>
        <v>4591.3333333333321</v>
      </c>
      <c r="J293" s="49">
        <f>+I293+'Fire Operand'!$P44</f>
        <v>4672.9999999999991</v>
      </c>
      <c r="L293" s="49">
        <f>SUM('2024 Bill Analysis'!D308:D311)</f>
        <v>371.76</v>
      </c>
      <c r="M293" s="49">
        <f>SUM('2024 Bill Analysis'!E308:E311)</f>
        <v>338.99</v>
      </c>
      <c r="N293" s="49">
        <f>SUM('2024 Bill Analysis'!F308:F311)</f>
        <v>365.9</v>
      </c>
      <c r="O293" s="49">
        <f>SUM('2024 Bill Analysis'!G308:G311)</f>
        <v>352</v>
      </c>
      <c r="P293" s="49">
        <f>SUM('2024 Bill Analysis'!H308:H311)</f>
        <v>352</v>
      </c>
      <c r="Q293" s="49">
        <f>SUM('2024 Bill Analysis'!I308:I311)</f>
        <v>346</v>
      </c>
      <c r="R293" s="49">
        <f>SUM('2024 Bill Analysis'!J308:J311)</f>
        <v>369.08</v>
      </c>
      <c r="S293" s="49">
        <f>SUM('2024 Bill Analysis'!K308:K311)</f>
        <v>346.26</v>
      </c>
      <c r="T293" s="49">
        <f>SUM('2024 Bill Analysis'!L308:L311)</f>
        <v>353</v>
      </c>
      <c r="U293" s="49">
        <f>SUM('2024 Bill Analysis'!M308:M311)</f>
        <v>376.07129600504368</v>
      </c>
      <c r="V293" s="49">
        <f>SUM('2024 Bill Analysis'!N308:N311)</f>
        <v>356.00276220756786</v>
      </c>
      <c r="W293" s="49">
        <f>SUM('2024 Bill Analysis'!O308:O311)</f>
        <v>346.4790354058722</v>
      </c>
      <c r="X293" s="49">
        <f>SUM('2025 Bill Analysis'!D159:D159)</f>
        <v>365.03993939393939</v>
      </c>
      <c r="Y293" s="49">
        <f>SUM('2025 Bill Analysis'!E159:E159)</f>
        <v>357</v>
      </c>
      <c r="Z293" s="102">
        <f>+'Fire Operand'!E55</f>
        <v>360.33333333333331</v>
      </c>
      <c r="AA293" s="102">
        <f>+'Fire Operand'!F55</f>
        <v>360.66666666666663</v>
      </c>
      <c r="AB293" s="102">
        <f>+'Fire Operand'!G55</f>
        <v>361.33333333333331</v>
      </c>
      <c r="AC293" s="102">
        <f>+'Fire Operand'!H55</f>
        <v>362.33333333333331</v>
      </c>
      <c r="AD293" s="102">
        <f>+'Fire Operand'!I55</f>
        <v>362.66666666666663</v>
      </c>
      <c r="AE293" s="102">
        <f>+'Fire Operand'!J55</f>
        <v>362.99999999999994</v>
      </c>
      <c r="AF293" s="102">
        <f>+'Fire Operand'!K55</f>
        <v>363.33333333333326</v>
      </c>
      <c r="AG293" s="102">
        <f>+'Fire Operand'!L55</f>
        <v>363.99999999999994</v>
      </c>
      <c r="AH293" s="102">
        <f>+'Fire Operand'!M55</f>
        <v>365.33333333333326</v>
      </c>
      <c r="AI293" s="102">
        <f>+'Fire Operand'!N55</f>
        <v>365.33333333333326</v>
      </c>
      <c r="AJ293" s="102">
        <f>+'Fire Operand'!C66</f>
        <v>366.33333333333326</v>
      </c>
      <c r="AK293" s="102">
        <f>+'Fire Operand'!D66</f>
        <v>366.66666666666657</v>
      </c>
      <c r="AL293" s="102">
        <f>+'Fire Operand'!E66</f>
        <v>366.99999999999989</v>
      </c>
      <c r="AM293" s="102">
        <f>+'Fire Operand'!F66</f>
        <v>367.3333333333332</v>
      </c>
      <c r="AN293" s="102">
        <f>+'Fire Operand'!G66</f>
        <v>367.99999999999989</v>
      </c>
      <c r="AO293" s="102">
        <f>+'Fire Operand'!H66</f>
        <v>368.99999999999989</v>
      </c>
      <c r="AP293" s="102">
        <f>+'Fire Operand'!I66</f>
        <v>369.3333333333332</v>
      </c>
      <c r="AQ293" s="102">
        <f>+'Fire Operand'!J66</f>
        <v>369.66666666666652</v>
      </c>
      <c r="AR293" s="102">
        <f>+'Fire Operand'!K66</f>
        <v>369.99999999999983</v>
      </c>
      <c r="AS293" s="102">
        <f>+'Fire Operand'!L66</f>
        <v>370.66666666666652</v>
      </c>
      <c r="AT293" s="102">
        <f>+'Fire Operand'!M66</f>
        <v>371.99999999999983</v>
      </c>
      <c r="AU293" s="102">
        <f>+'Fire Operand'!N66</f>
        <v>371.99999999999983</v>
      </c>
    </row>
    <row r="294" spans="2:47" x14ac:dyDescent="0.25">
      <c r="B294" s="62" t="s">
        <v>118</v>
      </c>
      <c r="C294" s="49">
        <f t="shared" si="459"/>
        <v>179.9999756988216</v>
      </c>
      <c r="D294" s="49">
        <f t="shared" si="455"/>
        <v>179.99997569882163</v>
      </c>
      <c r="E294" s="49">
        <f t="shared" si="456"/>
        <v>182.33333333333334</v>
      </c>
      <c r="F294" s="49">
        <f t="shared" si="457"/>
        <v>187.33333333333331</v>
      </c>
      <c r="G294" s="49">
        <f t="shared" si="458"/>
        <v>187.33333333333331</v>
      </c>
      <c r="H294" s="49">
        <f>+F294+'Fire Operand'!$P45</f>
        <v>193.66666666666666</v>
      </c>
      <c r="I294" s="49">
        <f>+H294+'Fire Operand'!$P45</f>
        <v>200</v>
      </c>
      <c r="J294" s="49">
        <f>+I294+'Fire Operand'!$P45</f>
        <v>206.33333333333334</v>
      </c>
      <c r="L294" s="49">
        <f>SUM('2024 Bill Analysis'!D312:D315)</f>
        <v>18</v>
      </c>
      <c r="M294" s="49">
        <f>SUM('2024 Bill Analysis'!E312:E315)</f>
        <v>12</v>
      </c>
      <c r="N294" s="49">
        <f>SUM('2024 Bill Analysis'!F312:F315)</f>
        <v>16</v>
      </c>
      <c r="O294" s="49">
        <f>SUM('2024 Bill Analysis'!G312:G315)</f>
        <v>15</v>
      </c>
      <c r="P294" s="49">
        <f>SUM('2024 Bill Analysis'!H312:H315)</f>
        <v>15</v>
      </c>
      <c r="Q294" s="49">
        <f>SUM('2024 Bill Analysis'!I312:I315)</f>
        <v>15</v>
      </c>
      <c r="R294" s="49">
        <f>SUM('2024 Bill Analysis'!J312:J315)</f>
        <v>15</v>
      </c>
      <c r="S294" s="49">
        <f>SUM('2024 Bill Analysis'!K312:K315)</f>
        <v>15</v>
      </c>
      <c r="T294" s="49">
        <f>SUM('2024 Bill Analysis'!L312:L315)</f>
        <v>15</v>
      </c>
      <c r="U294" s="49">
        <f>SUM('2024 Bill Analysis'!M312:M315)</f>
        <v>15</v>
      </c>
      <c r="V294" s="49">
        <f>SUM('2024 Bill Analysis'!N312:N315)</f>
        <v>14.999999855350127</v>
      </c>
      <c r="W294" s="49">
        <f>SUM('2024 Bill Analysis'!O312:O315)</f>
        <v>13.99997584347148</v>
      </c>
      <c r="X294" s="49">
        <f>SUM('2025 Bill Analysis'!D160:D160)</f>
        <v>16</v>
      </c>
      <c r="Y294" s="49">
        <f>SUM('2025 Bill Analysis'!E160:E160)</f>
        <v>13</v>
      </c>
      <c r="Z294" s="102">
        <f>+'Fire Operand'!E56</f>
        <v>15.333333333333334</v>
      </c>
      <c r="AA294" s="102">
        <f>+'Fire Operand'!F56</f>
        <v>15.333333333333334</v>
      </c>
      <c r="AB294" s="102">
        <f>+'Fire Operand'!G56</f>
        <v>15.333333333333334</v>
      </c>
      <c r="AC294" s="102">
        <f>+'Fire Operand'!H56</f>
        <v>15.333333333333334</v>
      </c>
      <c r="AD294" s="102">
        <f>+'Fire Operand'!I56</f>
        <v>15.333333333333334</v>
      </c>
      <c r="AE294" s="102">
        <f>+'Fire Operand'!J56</f>
        <v>15.333333333333334</v>
      </c>
      <c r="AF294" s="102">
        <f>+'Fire Operand'!K56</f>
        <v>15.333333333333334</v>
      </c>
      <c r="AG294" s="102">
        <f>+'Fire Operand'!L56</f>
        <v>15.333333333333334</v>
      </c>
      <c r="AH294" s="102">
        <f>+'Fire Operand'!M56</f>
        <v>15.333333333333334</v>
      </c>
      <c r="AI294" s="102">
        <f>+'Fire Operand'!N56</f>
        <v>15.333333333333334</v>
      </c>
      <c r="AJ294" s="102">
        <f>+'Fire Operand'!C67</f>
        <v>15.333333333333334</v>
      </c>
      <c r="AK294" s="102">
        <f>+'Fire Operand'!D67</f>
        <v>15.333333333333334</v>
      </c>
      <c r="AL294" s="102">
        <f>+'Fire Operand'!E67</f>
        <v>15.666666666666668</v>
      </c>
      <c r="AM294" s="102">
        <f>+'Fire Operand'!F67</f>
        <v>15.666666666666668</v>
      </c>
      <c r="AN294" s="102">
        <f>+'Fire Operand'!G67</f>
        <v>15.666666666666668</v>
      </c>
      <c r="AO294" s="102">
        <f>+'Fire Operand'!H67</f>
        <v>15.666666666666668</v>
      </c>
      <c r="AP294" s="102">
        <f>+'Fire Operand'!I67</f>
        <v>15.666666666666668</v>
      </c>
      <c r="AQ294" s="102">
        <f>+'Fire Operand'!J67</f>
        <v>15.666666666666668</v>
      </c>
      <c r="AR294" s="102">
        <f>+'Fire Operand'!K67</f>
        <v>15.666666666666668</v>
      </c>
      <c r="AS294" s="102">
        <f>+'Fire Operand'!L67</f>
        <v>15.666666666666668</v>
      </c>
      <c r="AT294" s="102">
        <f>+'Fire Operand'!M67</f>
        <v>15.666666666666668</v>
      </c>
      <c r="AU294" s="102">
        <f>+'Fire Operand'!N67</f>
        <v>15.666666666666668</v>
      </c>
    </row>
    <row r="295" spans="2:47" x14ac:dyDescent="0.25">
      <c r="B295" s="62" t="s">
        <v>119</v>
      </c>
      <c r="C295" s="49">
        <f t="shared" si="459"/>
        <v>72.999985902567161</v>
      </c>
      <c r="D295" s="49">
        <f t="shared" si="455"/>
        <v>71.999985902567147</v>
      </c>
      <c r="E295" s="49">
        <f t="shared" si="456"/>
        <v>72</v>
      </c>
      <c r="F295" s="49">
        <f t="shared" si="457"/>
        <v>72</v>
      </c>
      <c r="G295" s="49">
        <f t="shared" si="458"/>
        <v>72</v>
      </c>
      <c r="H295" s="49">
        <f>+F295+'Fire Operand'!$P46</f>
        <v>72</v>
      </c>
      <c r="I295" s="49">
        <f>+H295+'Fire Operand'!$P46</f>
        <v>72</v>
      </c>
      <c r="J295" s="49">
        <f>+I295+'Fire Operand'!$P46</f>
        <v>72</v>
      </c>
      <c r="L295" s="49">
        <f>SUM('2024 Bill Analysis'!D316:D319)</f>
        <v>7</v>
      </c>
      <c r="M295" s="49">
        <f>SUM('2024 Bill Analysis'!E316:E319)</f>
        <v>6</v>
      </c>
      <c r="N295" s="49">
        <f>SUM('2024 Bill Analysis'!F316:F319)</f>
        <v>6</v>
      </c>
      <c r="O295" s="49">
        <f>SUM('2024 Bill Analysis'!G316:G319)</f>
        <v>6</v>
      </c>
      <c r="P295" s="49">
        <f>SUM('2024 Bill Analysis'!H316:H319)</f>
        <v>6</v>
      </c>
      <c r="Q295" s="49">
        <f>SUM('2024 Bill Analysis'!I316:I319)</f>
        <v>6</v>
      </c>
      <c r="R295" s="49">
        <f>SUM('2024 Bill Analysis'!J316:J319)</f>
        <v>6</v>
      </c>
      <c r="S295" s="49">
        <f>SUM('2024 Bill Analysis'!K316:K319)</f>
        <v>6</v>
      </c>
      <c r="T295" s="49">
        <f>SUM('2024 Bill Analysis'!L316:L319)</f>
        <v>6</v>
      </c>
      <c r="U295" s="49">
        <f>SUM('2024 Bill Analysis'!M316:M319)</f>
        <v>6</v>
      </c>
      <c r="V295" s="49">
        <f>SUM('2024 Bill Analysis'!N316:N319)</f>
        <v>5.9999857662560974</v>
      </c>
      <c r="W295" s="49">
        <f>SUM('2024 Bill Analysis'!O316:O319)</f>
        <v>6.0000001363110558</v>
      </c>
      <c r="X295" s="49">
        <f>SUM('2025 Bill Analysis'!D161:D161)</f>
        <v>6.0000000000000009</v>
      </c>
      <c r="Y295" s="49">
        <f>SUM('2025 Bill Analysis'!E161:E161)</f>
        <v>6</v>
      </c>
      <c r="Z295" s="102">
        <f>+'Fire Operand'!E57</f>
        <v>6</v>
      </c>
      <c r="AA295" s="102">
        <f>+'Fire Operand'!F57</f>
        <v>6</v>
      </c>
      <c r="AB295" s="102">
        <f>+'Fire Operand'!G57</f>
        <v>6</v>
      </c>
      <c r="AC295" s="102">
        <f>+'Fire Operand'!H57</f>
        <v>6</v>
      </c>
      <c r="AD295" s="102">
        <f>+'Fire Operand'!I57</f>
        <v>6</v>
      </c>
      <c r="AE295" s="102">
        <f>+'Fire Operand'!J57</f>
        <v>6</v>
      </c>
      <c r="AF295" s="102">
        <f>+'Fire Operand'!K57</f>
        <v>6</v>
      </c>
      <c r="AG295" s="102">
        <f>+'Fire Operand'!L57</f>
        <v>6</v>
      </c>
      <c r="AH295" s="102">
        <f>+'Fire Operand'!M57</f>
        <v>6</v>
      </c>
      <c r="AI295" s="102">
        <f>+'Fire Operand'!N57</f>
        <v>6</v>
      </c>
      <c r="AJ295" s="102">
        <f>+'Fire Operand'!C68</f>
        <v>6</v>
      </c>
      <c r="AK295" s="102">
        <f>+'Fire Operand'!D68</f>
        <v>6</v>
      </c>
      <c r="AL295" s="102">
        <f>+'Fire Operand'!E68</f>
        <v>6</v>
      </c>
      <c r="AM295" s="102">
        <f>+'Fire Operand'!F68</f>
        <v>6</v>
      </c>
      <c r="AN295" s="102">
        <f>+'Fire Operand'!G68</f>
        <v>6</v>
      </c>
      <c r="AO295" s="102">
        <f>+'Fire Operand'!H68</f>
        <v>6</v>
      </c>
      <c r="AP295" s="102">
        <f>+'Fire Operand'!I68</f>
        <v>6</v>
      </c>
      <c r="AQ295" s="102">
        <f>+'Fire Operand'!J68</f>
        <v>6</v>
      </c>
      <c r="AR295" s="102">
        <f>+'Fire Operand'!K68</f>
        <v>6</v>
      </c>
      <c r="AS295" s="102">
        <f>+'Fire Operand'!L68</f>
        <v>6</v>
      </c>
      <c r="AT295" s="102">
        <f>+'Fire Operand'!M68</f>
        <v>6</v>
      </c>
      <c r="AU295" s="102">
        <f>+'Fire Operand'!N68</f>
        <v>6</v>
      </c>
    </row>
    <row r="296" spans="2:47" x14ac:dyDescent="0.25">
      <c r="B296" s="62" t="s">
        <v>120</v>
      </c>
      <c r="C296" s="49">
        <f t="shared" si="459"/>
        <v>0</v>
      </c>
      <c r="D296" s="49">
        <f t="shared" si="455"/>
        <v>0</v>
      </c>
      <c r="E296" s="49">
        <f t="shared" si="456"/>
        <v>0</v>
      </c>
      <c r="F296" s="49">
        <f t="shared" si="457"/>
        <v>0</v>
      </c>
      <c r="G296" s="49">
        <f t="shared" si="458"/>
        <v>0</v>
      </c>
      <c r="H296" s="49">
        <f>+F296+'Fire Operand'!$P47</f>
        <v>0</v>
      </c>
      <c r="I296" s="49">
        <f>+H296+'Fire Operand'!$P47</f>
        <v>0</v>
      </c>
      <c r="J296" s="49">
        <f>+I296+'Fire Operand'!$P47</f>
        <v>0</v>
      </c>
      <c r="L296" s="49">
        <f>'2024 Bill Analysis'!D320</f>
        <v>0</v>
      </c>
      <c r="M296" s="49">
        <f>'2024 Bill Analysis'!E320</f>
        <v>0</v>
      </c>
      <c r="N296" s="49">
        <f>'2024 Bill Analysis'!F320</f>
        <v>0</v>
      </c>
      <c r="O296" s="49">
        <f>'2024 Bill Analysis'!G320</f>
        <v>0</v>
      </c>
      <c r="P296" s="49">
        <f>'2024 Bill Analysis'!H320</f>
        <v>0</v>
      </c>
      <c r="Q296" s="49">
        <f>'2024 Bill Analysis'!I320</f>
        <v>0</v>
      </c>
      <c r="R296" s="49">
        <f>'2024 Bill Analysis'!J320</f>
        <v>0</v>
      </c>
      <c r="S296" s="49">
        <f>'2024 Bill Analysis'!K320</f>
        <v>0</v>
      </c>
      <c r="T296" s="49">
        <f>'2024 Bill Analysis'!L320</f>
        <v>0</v>
      </c>
      <c r="U296" s="49">
        <f>'2024 Bill Analysis'!M320</f>
        <v>0</v>
      </c>
      <c r="V296" s="49">
        <f>'2024 Bill Analysis'!N320</f>
        <v>0</v>
      </c>
      <c r="W296" s="49">
        <f>'2024 Bill Analysis'!O320</f>
        <v>0</v>
      </c>
      <c r="X296" s="49">
        <f>'2025 Bill Analysis'!D162</f>
        <v>0</v>
      </c>
      <c r="Y296" s="49">
        <f>'2025 Bill Analysis'!E162</f>
        <v>0</v>
      </c>
      <c r="Z296" s="102">
        <v>0</v>
      </c>
      <c r="AA296" s="102">
        <v>0</v>
      </c>
      <c r="AB296" s="102">
        <v>0</v>
      </c>
      <c r="AC296" s="102">
        <v>0</v>
      </c>
      <c r="AD296" s="102">
        <v>0</v>
      </c>
      <c r="AE296" s="102">
        <v>0</v>
      </c>
      <c r="AF296" s="102">
        <v>0</v>
      </c>
      <c r="AG296" s="102">
        <v>0</v>
      </c>
      <c r="AH296" s="102">
        <v>0</v>
      </c>
      <c r="AI296" s="102">
        <v>0</v>
      </c>
      <c r="AJ296" s="102">
        <v>0</v>
      </c>
      <c r="AK296" s="102">
        <v>0</v>
      </c>
      <c r="AL296" s="102">
        <v>0</v>
      </c>
      <c r="AM296" s="102">
        <v>0</v>
      </c>
      <c r="AN296" s="102">
        <v>0</v>
      </c>
      <c r="AO296" s="102">
        <v>0</v>
      </c>
      <c r="AP296" s="102">
        <v>0</v>
      </c>
      <c r="AQ296" s="102">
        <v>0</v>
      </c>
      <c r="AR296" s="102">
        <v>0</v>
      </c>
      <c r="AS296" s="102">
        <v>0</v>
      </c>
      <c r="AT296" s="102">
        <v>0</v>
      </c>
      <c r="AU296" s="102">
        <v>0</v>
      </c>
    </row>
    <row r="297" spans="2:47" x14ac:dyDescent="0.25">
      <c r="B297" s="62" t="s">
        <v>121</v>
      </c>
      <c r="C297" s="49">
        <f t="shared" si="459"/>
        <v>12.000001887543677</v>
      </c>
      <c r="D297" s="49">
        <f t="shared" si="455"/>
        <v>12.000001887543679</v>
      </c>
      <c r="E297" s="49">
        <f t="shared" si="456"/>
        <v>12</v>
      </c>
      <c r="F297" s="49">
        <f t="shared" si="457"/>
        <v>12</v>
      </c>
      <c r="G297" s="49">
        <f t="shared" si="458"/>
        <v>12</v>
      </c>
      <c r="H297" s="49">
        <f>+F297+'Fire Operand'!$P48</f>
        <v>481</v>
      </c>
      <c r="I297" s="49">
        <f>+H297+'Fire Operand'!$P48</f>
        <v>950</v>
      </c>
      <c r="J297" s="49">
        <f>+I297+'Fire Operand'!$P48</f>
        <v>1419</v>
      </c>
      <c r="L297" s="49">
        <f>SUM('2024 Bill Analysis'!D321:D324)</f>
        <v>0</v>
      </c>
      <c r="M297" s="49">
        <f>SUM('2024 Bill Analysis'!E321:E324)</f>
        <v>2</v>
      </c>
      <c r="N297" s="49">
        <f>SUM('2024 Bill Analysis'!F321:F324)</f>
        <v>1</v>
      </c>
      <c r="O297" s="49">
        <f>SUM('2024 Bill Analysis'!G321:G324)</f>
        <v>1</v>
      </c>
      <c r="P297" s="49">
        <f>SUM('2024 Bill Analysis'!H321:H324)</f>
        <v>1</v>
      </c>
      <c r="Q297" s="49">
        <f>SUM('2024 Bill Analysis'!I321:I324)</f>
        <v>1</v>
      </c>
      <c r="R297" s="49">
        <f>SUM('2024 Bill Analysis'!J321:J324)</f>
        <v>1</v>
      </c>
      <c r="S297" s="49">
        <f>SUM('2024 Bill Analysis'!K321:K324)</f>
        <v>1</v>
      </c>
      <c r="T297" s="49">
        <f>SUM('2024 Bill Analysis'!L321:L324)</f>
        <v>1</v>
      </c>
      <c r="U297" s="49">
        <f>SUM('2024 Bill Analysis'!M321:M324)</f>
        <v>1</v>
      </c>
      <c r="V297" s="49">
        <f>SUM('2024 Bill Analysis'!N321:N324)</f>
        <v>1.0000018875436776</v>
      </c>
      <c r="W297" s="49">
        <f>SUM('2024 Bill Analysis'!O321:O324)</f>
        <v>1</v>
      </c>
      <c r="X297" s="49">
        <f>SUM('2025 Bill Analysis'!D163:D163)</f>
        <v>1</v>
      </c>
      <c r="Y297" s="49">
        <f>SUM('2025 Bill Analysis'!E163:E163)</f>
        <v>1</v>
      </c>
      <c r="Z297" s="102">
        <f>+'Fire Operand'!E58</f>
        <v>1</v>
      </c>
      <c r="AA297" s="102">
        <f>+'Fire Operand'!F58</f>
        <v>1</v>
      </c>
      <c r="AB297" s="102">
        <f>+'Fire Operand'!G58</f>
        <v>1</v>
      </c>
      <c r="AC297" s="102">
        <f>+'Fire Operand'!H58</f>
        <v>1</v>
      </c>
      <c r="AD297" s="102">
        <f>+'Fire Operand'!I58</f>
        <v>1</v>
      </c>
      <c r="AE297" s="102">
        <f>+'Fire Operand'!J58</f>
        <v>1</v>
      </c>
      <c r="AF297" s="102">
        <f>+'Fire Operand'!K58</f>
        <v>1</v>
      </c>
      <c r="AG297" s="102">
        <f>+'Fire Operand'!L58</f>
        <v>1</v>
      </c>
      <c r="AH297" s="102">
        <f>+'Fire Operand'!M58</f>
        <v>1</v>
      </c>
      <c r="AI297" s="102">
        <f>+'Fire Operand'!N58</f>
        <v>1</v>
      </c>
      <c r="AJ297" s="102">
        <f>+'Fire Operand'!C69</f>
        <v>1</v>
      </c>
      <c r="AK297" s="102">
        <f>+'Fire Operand'!D69</f>
        <v>1</v>
      </c>
      <c r="AL297" s="102">
        <f>+'Fire Operand'!E69</f>
        <v>1</v>
      </c>
      <c r="AM297" s="102">
        <f>+'Fire Operand'!F69</f>
        <v>1</v>
      </c>
      <c r="AN297" s="102">
        <f>+'Fire Operand'!G69</f>
        <v>1</v>
      </c>
      <c r="AO297" s="102">
        <f>+'Fire Operand'!H69</f>
        <v>1</v>
      </c>
      <c r="AP297" s="102">
        <f>+'Fire Operand'!I69</f>
        <v>1</v>
      </c>
      <c r="AQ297" s="102">
        <f>+'Fire Operand'!J69</f>
        <v>1</v>
      </c>
      <c r="AR297" s="102">
        <f>+'Fire Operand'!K69</f>
        <v>1</v>
      </c>
      <c r="AS297" s="102">
        <f>+'Fire Operand'!L69</f>
        <v>1</v>
      </c>
      <c r="AT297" s="102">
        <f>+'Fire Operand'!M69</f>
        <v>1</v>
      </c>
      <c r="AU297" s="102">
        <f>+'Fire Operand'!N69</f>
        <v>1</v>
      </c>
    </row>
    <row r="298" spans="2:47" x14ac:dyDescent="0.25">
      <c r="B298" s="62" t="s">
        <v>98</v>
      </c>
      <c r="C298" s="49">
        <f t="shared" si="459"/>
        <v>16347.238470146476</v>
      </c>
      <c r="D298" s="49">
        <f t="shared" si="455"/>
        <v>20567.638470146478</v>
      </c>
      <c r="E298" s="49">
        <f t="shared" si="456"/>
        <v>22892.54</v>
      </c>
      <c r="F298" s="49">
        <f t="shared" si="457"/>
        <v>24353.666666666668</v>
      </c>
      <c r="G298" s="49">
        <f t="shared" si="458"/>
        <v>24353.666666666668</v>
      </c>
      <c r="H298" s="49">
        <f>+F298+'Fire Operand'!$AH22</f>
        <v>24651.666666666668</v>
      </c>
      <c r="I298" s="49">
        <f>+H298+'Fire Operand'!$AH22</f>
        <v>24949.666666666668</v>
      </c>
      <c r="J298" s="49">
        <f>+I298+'Fire Operand'!$AH22</f>
        <v>25247.666666666668</v>
      </c>
      <c r="L298" s="49">
        <f>SUM('2024 Bill Analysis'!D326:D331)</f>
        <v>1336.73</v>
      </c>
      <c r="M298" s="49">
        <f>SUM('2024 Bill Analysis'!E326:E331)</f>
        <v>1362.1299999999999</v>
      </c>
      <c r="N298" s="49">
        <f>SUM('2024 Bill Analysis'!F326:F331)</f>
        <v>1409.97</v>
      </c>
      <c r="O298" s="49">
        <f>SUM('2024 Bill Analysis'!G326:G331)</f>
        <v>1308</v>
      </c>
      <c r="P298" s="49">
        <f>SUM('2024 Bill Analysis'!H326:H331)</f>
        <v>1390.29</v>
      </c>
      <c r="Q298" s="49">
        <f>SUM('2024 Bill Analysis'!I326:I331)</f>
        <v>808.00000000000011</v>
      </c>
      <c r="R298" s="49">
        <f>SUM('2024 Bill Analysis'!J326:J331)</f>
        <v>1645.1599999999999</v>
      </c>
      <c r="S298" s="49">
        <f>SUM('2024 Bill Analysis'!K326:K331)</f>
        <v>1383.8600000000001</v>
      </c>
      <c r="T298" s="49">
        <f>SUM('2024 Bill Analysis'!L326:L331)</f>
        <v>1419.48</v>
      </c>
      <c r="U298" s="49">
        <f>SUM('2024 Bill Analysis'!M326:M331)</f>
        <v>1441.5316639507098</v>
      </c>
      <c r="V298" s="49">
        <f>SUM('2024 Bill Analysis'!N326:N331)</f>
        <v>1384.8079862397612</v>
      </c>
      <c r="W298" s="49">
        <f>SUM('2024 Bill Analysis'!O326:O331)</f>
        <v>1457.2788199560066</v>
      </c>
      <c r="X298" s="49">
        <f>SUM('2025 Bill Analysis'!D165:D167)</f>
        <v>1431</v>
      </c>
      <c r="Y298" s="49">
        <f>SUM('2025 Bill Analysis'!E165:E167)</f>
        <v>1483.54</v>
      </c>
      <c r="Z298" s="102">
        <f>+'Fire Operand'!E59</f>
        <v>1978.6666666666665</v>
      </c>
      <c r="AA298" s="102">
        <f>+'Fire Operand'!F59</f>
        <v>1985.6666666666663</v>
      </c>
      <c r="AB298" s="102">
        <f>+'Fire Operand'!G59</f>
        <v>1990.9999999999998</v>
      </c>
      <c r="AC298" s="102">
        <f>+'Fire Operand'!H59</f>
        <v>1993.6666666666665</v>
      </c>
      <c r="AD298" s="102">
        <f>+'Fire Operand'!I59</f>
        <v>1998.9999999999998</v>
      </c>
      <c r="AE298" s="102">
        <f>+'Fire Operand'!J59</f>
        <v>2001.9999999999998</v>
      </c>
      <c r="AF298" s="102">
        <f>+'Fire Operand'!K59</f>
        <v>2004</v>
      </c>
      <c r="AG298" s="102">
        <f>+'Fire Operand'!L59</f>
        <v>2006</v>
      </c>
      <c r="AH298" s="102">
        <f>+'Fire Operand'!M59</f>
        <v>2008.6666666666665</v>
      </c>
      <c r="AI298" s="102">
        <f>+'Fire Operand'!N59</f>
        <v>2009.3333333333333</v>
      </c>
      <c r="AJ298" s="102">
        <f>+'Fire Operand'!C70</f>
        <v>2010</v>
      </c>
      <c r="AK298" s="102">
        <f>+'Fire Operand'!D70</f>
        <v>2012.3333333333333</v>
      </c>
      <c r="AL298" s="102">
        <f>+'Fire Operand'!E70</f>
        <v>2014.0000000000002</v>
      </c>
      <c r="AM298" s="102">
        <f>+'Fire Operand'!F70</f>
        <v>2021</v>
      </c>
      <c r="AN298" s="102">
        <f>+'Fire Operand'!G70</f>
        <v>2026.3333333333333</v>
      </c>
      <c r="AO298" s="102">
        <f>+'Fire Operand'!H70</f>
        <v>2029.0000000000002</v>
      </c>
      <c r="AP298" s="102">
        <f>+'Fire Operand'!I70</f>
        <v>2034.3333333333335</v>
      </c>
      <c r="AQ298" s="102">
        <f>+'Fire Operand'!J70</f>
        <v>2037.3333333333333</v>
      </c>
      <c r="AR298" s="102">
        <f>+'Fire Operand'!K70</f>
        <v>2039.3333333333333</v>
      </c>
      <c r="AS298" s="102">
        <f>+'Fire Operand'!L70</f>
        <v>2041.3333333333335</v>
      </c>
      <c r="AT298" s="102">
        <f>+'Fire Operand'!M70</f>
        <v>2044</v>
      </c>
      <c r="AU298" s="102">
        <f>+'Fire Operand'!N70</f>
        <v>2044.6666666666667</v>
      </c>
    </row>
    <row r="299" spans="2:47" x14ac:dyDescent="0.25">
      <c r="B299" s="62"/>
      <c r="C299" s="49"/>
      <c r="D299" s="49"/>
      <c r="E299" s="49"/>
      <c r="F299" s="49"/>
      <c r="G299" s="49"/>
      <c r="H299" s="49"/>
      <c r="I299" s="49"/>
      <c r="J299" s="49"/>
    </row>
    <row r="300" spans="2:47" ht="15.75" thickBot="1" x14ac:dyDescent="0.3">
      <c r="B300" s="62" t="s">
        <v>129</v>
      </c>
      <c r="C300" s="64" t="str">
        <f t="shared" ref="C300:J300" si="460">+C$7</f>
        <v>2024</v>
      </c>
      <c r="D300" s="64" t="str">
        <f>+D$7</f>
        <v>TME 08/2025</v>
      </c>
      <c r="E300" s="64" t="str">
        <f t="shared" si="460"/>
        <v>2025</v>
      </c>
      <c r="F300" s="64" t="str">
        <f t="shared" si="460"/>
        <v>2026</v>
      </c>
      <c r="G300" s="73" t="str">
        <f t="shared" si="460"/>
        <v>FC END 12/26</v>
      </c>
      <c r="H300" s="81" t="str">
        <f t="shared" si="460"/>
        <v>2027</v>
      </c>
      <c r="I300" s="81" t="str">
        <f t="shared" si="460"/>
        <v>2028</v>
      </c>
      <c r="J300" s="81" t="str">
        <f t="shared" si="460"/>
        <v>2029</v>
      </c>
      <c r="L300" s="64">
        <f t="shared" ref="L300:AU300" si="461">+L$7</f>
        <v>45292</v>
      </c>
      <c r="M300" s="64">
        <f t="shared" si="461"/>
        <v>45323</v>
      </c>
      <c r="N300" s="64">
        <f t="shared" si="461"/>
        <v>45352</v>
      </c>
      <c r="O300" s="64">
        <f t="shared" si="461"/>
        <v>45383</v>
      </c>
      <c r="P300" s="64">
        <f t="shared" si="461"/>
        <v>45413</v>
      </c>
      <c r="Q300" s="64">
        <f t="shared" si="461"/>
        <v>45444</v>
      </c>
      <c r="R300" s="64">
        <f t="shared" si="461"/>
        <v>45474</v>
      </c>
      <c r="S300" s="64">
        <f t="shared" si="461"/>
        <v>45505</v>
      </c>
      <c r="T300" s="64">
        <f t="shared" si="461"/>
        <v>45536</v>
      </c>
      <c r="U300" s="64">
        <f t="shared" si="461"/>
        <v>45566</v>
      </c>
      <c r="V300" s="64">
        <f t="shared" si="461"/>
        <v>45597</v>
      </c>
      <c r="W300" s="64">
        <f t="shared" si="461"/>
        <v>45627</v>
      </c>
      <c r="X300" s="64">
        <f t="shared" si="461"/>
        <v>45658</v>
      </c>
      <c r="Y300" s="64">
        <f t="shared" si="461"/>
        <v>45689</v>
      </c>
      <c r="Z300" s="64">
        <f t="shared" si="461"/>
        <v>45717</v>
      </c>
      <c r="AA300" s="64">
        <f t="shared" si="461"/>
        <v>45748</v>
      </c>
      <c r="AB300" s="64">
        <f t="shared" si="461"/>
        <v>45778</v>
      </c>
      <c r="AC300" s="64">
        <f t="shared" si="461"/>
        <v>45809</v>
      </c>
      <c r="AD300" s="64">
        <f t="shared" si="461"/>
        <v>45839</v>
      </c>
      <c r="AE300" s="64">
        <f t="shared" si="461"/>
        <v>45870</v>
      </c>
      <c r="AF300" s="64">
        <f t="shared" si="461"/>
        <v>45901</v>
      </c>
      <c r="AG300" s="64">
        <f t="shared" si="461"/>
        <v>45931</v>
      </c>
      <c r="AH300" s="64">
        <f t="shared" si="461"/>
        <v>45962</v>
      </c>
      <c r="AI300" s="64">
        <f t="shared" si="461"/>
        <v>45992</v>
      </c>
      <c r="AJ300" s="64">
        <f t="shared" si="461"/>
        <v>46023</v>
      </c>
      <c r="AK300" s="64">
        <f t="shared" si="461"/>
        <v>46054</v>
      </c>
      <c r="AL300" s="64">
        <f t="shared" si="461"/>
        <v>46082</v>
      </c>
      <c r="AM300" s="64">
        <f t="shared" si="461"/>
        <v>46113</v>
      </c>
      <c r="AN300" s="64">
        <f t="shared" si="461"/>
        <v>46143</v>
      </c>
      <c r="AO300" s="64">
        <f t="shared" si="461"/>
        <v>46174</v>
      </c>
      <c r="AP300" s="64">
        <f t="shared" si="461"/>
        <v>46204</v>
      </c>
      <c r="AQ300" s="64">
        <f t="shared" si="461"/>
        <v>46235</v>
      </c>
      <c r="AR300" s="64">
        <f t="shared" si="461"/>
        <v>46266</v>
      </c>
      <c r="AS300" s="64">
        <f t="shared" si="461"/>
        <v>46296</v>
      </c>
      <c r="AT300" s="64">
        <f t="shared" si="461"/>
        <v>46327</v>
      </c>
      <c r="AU300" s="64">
        <f t="shared" si="461"/>
        <v>46357</v>
      </c>
    </row>
    <row r="301" spans="2:47" x14ac:dyDescent="0.25">
      <c r="B301" s="62" t="s">
        <v>114</v>
      </c>
      <c r="C301" s="52">
        <f>SUM(L301:W301)</f>
        <v>8843.06</v>
      </c>
      <c r="D301" s="52">
        <f t="shared" ref="D301:D309" si="462">SUM(T301:AE301)</f>
        <v>8539.76</v>
      </c>
      <c r="E301" s="52">
        <f t="shared" ref="E301:E309" si="463">SUM(X301:AI301)</f>
        <v>8350.33</v>
      </c>
      <c r="F301" s="52">
        <f t="shared" ref="F301:F309" si="464">SUM(AJ301:AU301)</f>
        <v>8340.06</v>
      </c>
      <c r="G301" s="52">
        <f t="shared" ref="G301:G309" si="465">SUM(AJ301:AU301)</f>
        <v>8340.06</v>
      </c>
      <c r="H301" s="53">
        <f>ROUND(H290*'KYAW Rates'!$C$34,2)</f>
        <v>8439.17</v>
      </c>
      <c r="I301" s="53">
        <f>ROUND(I290*'KYAW Rates'!$C$34,2)</f>
        <v>8538.25</v>
      </c>
      <c r="J301" s="53">
        <f>ROUND(J290*'KYAW Rates'!$C$34,2)</f>
        <v>8637.33</v>
      </c>
      <c r="L301" s="53">
        <f>ROUND(L290*'KYAW Rates'!$C$34,2)</f>
        <v>713.2</v>
      </c>
      <c r="M301" s="53">
        <f>ROUND(M290*'KYAW Rates'!$C$34,2)</f>
        <v>707.35</v>
      </c>
      <c r="N301" s="53">
        <f>ROUND(N290*'KYAW Rates'!$C$34,2)</f>
        <v>820</v>
      </c>
      <c r="O301" s="53">
        <f>ROUND(O290*'KYAW Rates'!$C$34,2)</f>
        <v>758.5</v>
      </c>
      <c r="P301" s="53">
        <f>ROUND(P290*'KYAW Rates'!$C$34,2)</f>
        <v>738</v>
      </c>
      <c r="Q301" s="53">
        <f>ROUND(Q290*'KYAW Rates'!$C$34,2)</f>
        <v>666.25</v>
      </c>
      <c r="R301" s="53">
        <f>ROUND(R290*'KYAW Rates'!$C$34,2)</f>
        <v>809.75</v>
      </c>
      <c r="S301" s="53">
        <f>ROUND(S290*'KYAW Rates'!$C$34,2)</f>
        <v>676.5</v>
      </c>
      <c r="T301" s="53">
        <f>ROUND(T290*'KYAW Rates'!$C$34,2)</f>
        <v>739.03</v>
      </c>
      <c r="U301" s="53">
        <f>ROUND(U290*'KYAW Rates'!$C$34,2)</f>
        <v>789.25</v>
      </c>
      <c r="V301" s="53">
        <f>ROUND(V290*'KYAW Rates'!$C$34,2)</f>
        <v>748.34</v>
      </c>
      <c r="W301" s="53">
        <f>ROUND(W290*'KYAW Rates'!$C$34,2)</f>
        <v>676.89</v>
      </c>
      <c r="X301" s="53">
        <f>ROUND(X290*'KYAW Rates'!$C$34,2)</f>
        <v>645.75</v>
      </c>
      <c r="Y301" s="53">
        <f>ROUND(Y290*'KYAW Rates'!$C$34,2)</f>
        <v>820</v>
      </c>
      <c r="Z301" s="53">
        <f>ROUND(Z290*'KYAW Rates'!$C$34,2)</f>
        <v>686.75</v>
      </c>
      <c r="AA301" s="53">
        <f>ROUND(AA290*'KYAW Rates'!$C$34,2)</f>
        <v>686.75</v>
      </c>
      <c r="AB301" s="53">
        <f>ROUND(AB290*'KYAW Rates'!$C$34,2)</f>
        <v>686.75</v>
      </c>
      <c r="AC301" s="53">
        <f>ROUND(AC290*'KYAW Rates'!$C$34,2)</f>
        <v>686.75</v>
      </c>
      <c r="AD301" s="53">
        <f>ROUND(AD290*'KYAW Rates'!$C$34,2)</f>
        <v>686.75</v>
      </c>
      <c r="AE301" s="53">
        <f>ROUND(AE290*'KYAW Rates'!$C$34,2)</f>
        <v>686.75</v>
      </c>
      <c r="AF301" s="53">
        <f>ROUND(AF290*'KYAW Rates'!$C$34,2)</f>
        <v>686.75</v>
      </c>
      <c r="AG301" s="53">
        <f>ROUND(AG290*'KYAW Rates'!$C$34,2)</f>
        <v>690.17</v>
      </c>
      <c r="AH301" s="53">
        <f>ROUND(AH290*'KYAW Rates'!$C$34,2)</f>
        <v>693.58</v>
      </c>
      <c r="AI301" s="53">
        <f>ROUND(AI290*'KYAW Rates'!$C$34,2)</f>
        <v>693.58</v>
      </c>
      <c r="AJ301" s="53">
        <f>ROUND(AJ290*'KYAW Rates'!$C$34,2)</f>
        <v>693.58</v>
      </c>
      <c r="AK301" s="53">
        <f>ROUND(AK290*'KYAW Rates'!$C$34,2)</f>
        <v>693.58</v>
      </c>
      <c r="AL301" s="53">
        <f>ROUND(AL290*'KYAW Rates'!$C$34,2)</f>
        <v>693.58</v>
      </c>
      <c r="AM301" s="53">
        <f>ROUND(AM290*'KYAW Rates'!$C$34,2)</f>
        <v>693.58</v>
      </c>
      <c r="AN301" s="53">
        <f>ROUND(AN290*'KYAW Rates'!$C$34,2)</f>
        <v>693.58</v>
      </c>
      <c r="AO301" s="53">
        <f>ROUND(AO290*'KYAW Rates'!$C$34,2)</f>
        <v>693.58</v>
      </c>
      <c r="AP301" s="53">
        <f>ROUND(AP290*'KYAW Rates'!$C$34,2)</f>
        <v>693.58</v>
      </c>
      <c r="AQ301" s="53">
        <f>ROUND(AQ290*'KYAW Rates'!$C$34,2)</f>
        <v>693.58</v>
      </c>
      <c r="AR301" s="53">
        <f>ROUND(AR290*'KYAW Rates'!$C$34,2)</f>
        <v>693.58</v>
      </c>
      <c r="AS301" s="53">
        <f>ROUND(AS290*'KYAW Rates'!$C$34,2)</f>
        <v>697</v>
      </c>
      <c r="AT301" s="53">
        <f>ROUND(AT290*'KYAW Rates'!$C$34,2)</f>
        <v>700.42</v>
      </c>
      <c r="AU301" s="53">
        <f>ROUND(AU290*'KYAW Rates'!$C$34,2)</f>
        <v>700.42</v>
      </c>
    </row>
    <row r="302" spans="2:47" x14ac:dyDescent="0.25">
      <c r="B302" s="62" t="s">
        <v>115</v>
      </c>
      <c r="C302" s="49">
        <f t="shared" ref="C302:C309" si="466">SUM(L302:W302)</f>
        <v>256935.46000000002</v>
      </c>
      <c r="D302" s="52">
        <f t="shared" si="462"/>
        <v>260671.23</v>
      </c>
      <c r="E302" s="49">
        <f t="shared" si="463"/>
        <v>262314.15000000002</v>
      </c>
      <c r="F302" s="49">
        <f t="shared" si="464"/>
        <v>269555</v>
      </c>
      <c r="G302" s="49">
        <f t="shared" si="465"/>
        <v>269555</v>
      </c>
      <c r="H302" s="49">
        <f>ROUND(H291*'KYAW Rates'!$C$35,2)</f>
        <v>279386.25</v>
      </c>
      <c r="I302" s="49">
        <f>ROUND(I291*'KYAW Rates'!$C$35,2)</f>
        <v>289217.5</v>
      </c>
      <c r="J302" s="49">
        <f>ROUND(J291*'KYAW Rates'!$C$35,2)</f>
        <v>299048.75</v>
      </c>
      <c r="L302" s="49">
        <f>ROUND(L291*'KYAW Rates'!$C$35,2)</f>
        <v>23769.08</v>
      </c>
      <c r="M302" s="49">
        <f>ROUND(M291*'KYAW Rates'!$C$35,2)</f>
        <v>20336.25</v>
      </c>
      <c r="N302" s="49">
        <f>ROUND(N291*'KYAW Rates'!$C$35,2)</f>
        <v>21945</v>
      </c>
      <c r="O302" s="49">
        <f>ROUND(O291*'KYAW Rates'!$C$35,2)</f>
        <v>21169.5</v>
      </c>
      <c r="P302" s="49">
        <f>ROUND(P291*'KYAW Rates'!$C$35,2)</f>
        <v>21367.5</v>
      </c>
      <c r="Q302" s="49">
        <f>ROUND(Q291*'KYAW Rates'!$C$35,2)</f>
        <v>18865.689999999999</v>
      </c>
      <c r="R302" s="49">
        <f>ROUND(R291*'KYAW Rates'!$C$35,2)</f>
        <v>23431.65</v>
      </c>
      <c r="S302" s="49">
        <f>ROUND(S291*'KYAW Rates'!$C$35,2)</f>
        <v>19473.71</v>
      </c>
      <c r="T302" s="49">
        <f>ROUND(T291*'KYAW Rates'!$C$35,2)</f>
        <v>21569.63</v>
      </c>
      <c r="U302" s="49">
        <f>ROUND(U291*'KYAW Rates'!$C$35,2)</f>
        <v>24127.97</v>
      </c>
      <c r="V302" s="49">
        <f>ROUND(V291*'KYAW Rates'!$C$35,2)</f>
        <v>20836.62</v>
      </c>
      <c r="W302" s="49">
        <f>ROUND(W291*'KYAW Rates'!$C$35,2)</f>
        <v>20042.86</v>
      </c>
      <c r="X302" s="49">
        <f>ROUND(X291*'KYAW Rates'!$C$35,2)</f>
        <v>22363.72</v>
      </c>
      <c r="Y302" s="49">
        <f>ROUND(Y291*'KYAW Rates'!$C$35,2)</f>
        <v>21160.43</v>
      </c>
      <c r="Z302" s="49">
        <f>ROUND(Z291*'KYAW Rates'!$C$35,2)</f>
        <v>21381.25</v>
      </c>
      <c r="AA302" s="49">
        <f>ROUND(AA291*'KYAW Rates'!$C$35,2)</f>
        <v>21615</v>
      </c>
      <c r="AB302" s="49">
        <f>ROUND(AB291*'KYAW Rates'!$C$35,2)</f>
        <v>21766.25</v>
      </c>
      <c r="AC302" s="49">
        <f>ROUND(AC291*'KYAW Rates'!$C$35,2)</f>
        <v>21821.25</v>
      </c>
      <c r="AD302" s="49">
        <f>ROUND(AD291*'KYAW Rates'!$C$35,2)</f>
        <v>21958.75</v>
      </c>
      <c r="AE302" s="49">
        <f>ROUND(AE291*'KYAW Rates'!$C$35,2)</f>
        <v>22027.5</v>
      </c>
      <c r="AF302" s="49">
        <f>ROUND(AF291*'KYAW Rates'!$C$35,2)</f>
        <v>22041.25</v>
      </c>
      <c r="AG302" s="49">
        <f>ROUND(AG291*'KYAW Rates'!$C$35,2)</f>
        <v>22055</v>
      </c>
      <c r="AH302" s="49">
        <f>ROUND(AH291*'KYAW Rates'!$C$35,2)</f>
        <v>22055</v>
      </c>
      <c r="AI302" s="49">
        <f>ROUND(AI291*'KYAW Rates'!$C$35,2)</f>
        <v>22068.75</v>
      </c>
      <c r="AJ302" s="49">
        <f>ROUND(AJ291*'KYAW Rates'!$C$35,2)</f>
        <v>21986.25</v>
      </c>
      <c r="AK302" s="49">
        <f>ROUND(AK291*'KYAW Rates'!$C$35,2)</f>
        <v>22041.25</v>
      </c>
      <c r="AL302" s="49">
        <f>ROUND(AL291*'KYAW Rates'!$C$35,2)</f>
        <v>22055</v>
      </c>
      <c r="AM302" s="49">
        <f>ROUND(AM291*'KYAW Rates'!$C$35,2)</f>
        <v>22288.75</v>
      </c>
      <c r="AN302" s="49">
        <f>ROUND(AN291*'KYAW Rates'!$C$35,2)</f>
        <v>22440</v>
      </c>
      <c r="AO302" s="49">
        <f>ROUND(AO291*'KYAW Rates'!$C$35,2)</f>
        <v>22495</v>
      </c>
      <c r="AP302" s="49">
        <f>ROUND(AP291*'KYAW Rates'!$C$35,2)</f>
        <v>22632.5</v>
      </c>
      <c r="AQ302" s="49">
        <f>ROUND(AQ291*'KYAW Rates'!$C$35,2)</f>
        <v>22701.25</v>
      </c>
      <c r="AR302" s="49">
        <f>ROUND(AR291*'KYAW Rates'!$C$35,2)</f>
        <v>22715</v>
      </c>
      <c r="AS302" s="49">
        <f>ROUND(AS291*'KYAW Rates'!$C$35,2)</f>
        <v>22728.75</v>
      </c>
      <c r="AT302" s="49">
        <f>ROUND(AT291*'KYAW Rates'!$C$35,2)</f>
        <v>22728.75</v>
      </c>
      <c r="AU302" s="49">
        <f>ROUND(AU291*'KYAW Rates'!$C$35,2)</f>
        <v>22742.5</v>
      </c>
    </row>
    <row r="303" spans="2:47" x14ac:dyDescent="0.25">
      <c r="B303" s="62" t="s">
        <v>116</v>
      </c>
      <c r="C303" s="49">
        <f t="shared" si="466"/>
        <v>1124595.17</v>
      </c>
      <c r="D303" s="52">
        <f t="shared" si="462"/>
        <v>1127086.67</v>
      </c>
      <c r="E303" s="49">
        <f t="shared" si="463"/>
        <v>1132428.3199999998</v>
      </c>
      <c r="F303" s="49">
        <f t="shared" si="464"/>
        <v>1141996.7899999998</v>
      </c>
      <c r="G303" s="49">
        <f t="shared" si="465"/>
        <v>1141996.7899999998</v>
      </c>
      <c r="H303" s="49">
        <f>ROUND(H292*'KYAW Rates'!$C$36,2)</f>
        <v>1154339.2</v>
      </c>
      <c r="I303" s="49">
        <f>ROUND(I292*'KYAW Rates'!$C$36,2)</f>
        <v>1166681.6000000001</v>
      </c>
      <c r="J303" s="49">
        <f>ROUND(J292*'KYAW Rates'!$C$36,2)</f>
        <v>1179024</v>
      </c>
      <c r="L303" s="49">
        <f>ROUND(L292*'KYAW Rates'!$C$36,2)</f>
        <v>99966.02</v>
      </c>
      <c r="M303" s="49">
        <f>ROUND(M292*'KYAW Rates'!$C$36,2)</f>
        <v>87022.27</v>
      </c>
      <c r="N303" s="49">
        <f>ROUND(N292*'KYAW Rates'!$C$36,2)</f>
        <v>101304.19</v>
      </c>
      <c r="O303" s="49">
        <f>ROUND(O292*'KYAW Rates'!$C$36,2)</f>
        <v>89362.69</v>
      </c>
      <c r="P303" s="49">
        <f>ROUND(P292*'KYAW Rates'!$C$36,2)</f>
        <v>94162.3</v>
      </c>
      <c r="Q303" s="49">
        <f>ROUND(Q292*'KYAW Rates'!$C$36,2)</f>
        <v>90501.34</v>
      </c>
      <c r="R303" s="49">
        <f>ROUND(R292*'KYAW Rates'!$C$36,2)</f>
        <v>97509.6</v>
      </c>
      <c r="S303" s="49">
        <f>ROUND(S292*'KYAW Rates'!$C$36,2)</f>
        <v>92195.87</v>
      </c>
      <c r="T303" s="49">
        <f>ROUND(T292*'KYAW Rates'!$C$36,2)</f>
        <v>91736.51</v>
      </c>
      <c r="U303" s="49">
        <f>ROUND(U292*'KYAW Rates'!$C$36,2)</f>
        <v>99445.49</v>
      </c>
      <c r="V303" s="49">
        <f>ROUND(V292*'KYAW Rates'!$C$36,2)</f>
        <v>94835.29</v>
      </c>
      <c r="W303" s="49">
        <f>ROUND(W292*'KYAW Rates'!$C$36,2)</f>
        <v>86553.600000000006</v>
      </c>
      <c r="X303" s="49">
        <f>ROUND(X292*'KYAW Rates'!$C$36,2)</f>
        <v>98270.97</v>
      </c>
      <c r="Y303" s="49">
        <f>ROUND(Y292*'KYAW Rates'!$C$36,2)</f>
        <v>92175.46</v>
      </c>
      <c r="Z303" s="49">
        <f>ROUND(Z292*'KYAW Rates'!$C$36,2)</f>
        <v>93789.87</v>
      </c>
      <c r="AA303" s="49">
        <f>ROUND(AA292*'KYAW Rates'!$C$36,2)</f>
        <v>93882.67</v>
      </c>
      <c r="AB303" s="49">
        <f>ROUND(AB292*'KYAW Rates'!$C$36,2)</f>
        <v>93975.47</v>
      </c>
      <c r="AC303" s="49">
        <f>ROUND(AC292*'KYAW Rates'!$C$36,2)</f>
        <v>94006.399999999994</v>
      </c>
      <c r="AD303" s="49">
        <f>ROUND(AD292*'KYAW Rates'!$C$36,2)</f>
        <v>94161.07</v>
      </c>
      <c r="AE303" s="49">
        <f>ROUND(AE292*'KYAW Rates'!$C$36,2)</f>
        <v>94253.87</v>
      </c>
      <c r="AF303" s="49">
        <f>ROUND(AF292*'KYAW Rates'!$C$36,2)</f>
        <v>94377.600000000006</v>
      </c>
      <c r="AG303" s="49">
        <f>ROUND(AG292*'KYAW Rates'!$C$36,2)</f>
        <v>94439.47</v>
      </c>
      <c r="AH303" s="49">
        <f>ROUND(AH292*'KYAW Rates'!$C$36,2)</f>
        <v>94532.27</v>
      </c>
      <c r="AI303" s="49">
        <f>ROUND(AI292*'KYAW Rates'!$C$36,2)</f>
        <v>94563.199999999997</v>
      </c>
      <c r="AJ303" s="49">
        <f>ROUND(AJ292*'KYAW Rates'!$C$36,2)</f>
        <v>94717.87</v>
      </c>
      <c r="AK303" s="49">
        <f>ROUND(AK292*'KYAW Rates'!$C$36,2)</f>
        <v>94779.73</v>
      </c>
      <c r="AL303" s="49">
        <f>ROUND(AL292*'KYAW Rates'!$C$36,2)</f>
        <v>94841.600000000006</v>
      </c>
      <c r="AM303" s="49">
        <f>ROUND(AM292*'KYAW Rates'!$C$36,2)</f>
        <v>94934.399999999994</v>
      </c>
      <c r="AN303" s="49">
        <f>ROUND(AN292*'KYAW Rates'!$C$36,2)</f>
        <v>95027.199999999997</v>
      </c>
      <c r="AO303" s="49">
        <f>ROUND(AO292*'KYAW Rates'!$C$36,2)</f>
        <v>95058.13</v>
      </c>
      <c r="AP303" s="49">
        <f>ROUND(AP292*'KYAW Rates'!$C$36,2)</f>
        <v>95212.800000000003</v>
      </c>
      <c r="AQ303" s="49">
        <f>ROUND(AQ292*'KYAW Rates'!$C$36,2)</f>
        <v>95305.600000000006</v>
      </c>
      <c r="AR303" s="49">
        <f>ROUND(AR292*'KYAW Rates'!$C$36,2)</f>
        <v>95429.33</v>
      </c>
      <c r="AS303" s="49">
        <f>ROUND(AS292*'KYAW Rates'!$C$36,2)</f>
        <v>95491.199999999997</v>
      </c>
      <c r="AT303" s="49">
        <f>ROUND(AT292*'KYAW Rates'!$C$36,2)</f>
        <v>95584</v>
      </c>
      <c r="AU303" s="49">
        <f>ROUND(AU292*'KYAW Rates'!$C$36,2)</f>
        <v>95614.93</v>
      </c>
    </row>
    <row r="304" spans="2:47" x14ac:dyDescent="0.25">
      <c r="B304" s="62" t="s">
        <v>117</v>
      </c>
      <c r="C304" s="49">
        <f t="shared" si="466"/>
        <v>705134.6100000001</v>
      </c>
      <c r="D304" s="52">
        <f t="shared" si="462"/>
        <v>713447.85</v>
      </c>
      <c r="E304" s="49">
        <f t="shared" si="463"/>
        <v>717811.59</v>
      </c>
      <c r="F304" s="49">
        <f t="shared" si="464"/>
        <v>730620</v>
      </c>
      <c r="G304" s="49">
        <f t="shared" si="465"/>
        <v>730620</v>
      </c>
      <c r="H304" s="49">
        <f>ROUND(H293*'KYAW Rates'!$C$37,2)</f>
        <v>744095</v>
      </c>
      <c r="I304" s="49">
        <f>ROUND(I293*'KYAW Rates'!$C$37,2)</f>
        <v>757570</v>
      </c>
      <c r="J304" s="49">
        <f>ROUND(J293*'KYAW Rates'!$C$37,2)</f>
        <v>771045</v>
      </c>
      <c r="L304" s="49">
        <f>ROUND(L293*'KYAW Rates'!$C$37,2)</f>
        <v>61340.4</v>
      </c>
      <c r="M304" s="49">
        <f>ROUND(M293*'KYAW Rates'!$C$37,2)</f>
        <v>55933.35</v>
      </c>
      <c r="N304" s="49">
        <f>ROUND(N293*'KYAW Rates'!$C$37,2)</f>
        <v>60373.5</v>
      </c>
      <c r="O304" s="49">
        <f>ROUND(O293*'KYAW Rates'!$C$37,2)</f>
        <v>58080</v>
      </c>
      <c r="P304" s="49">
        <f>ROUND(P293*'KYAW Rates'!$C$37,2)</f>
        <v>58080</v>
      </c>
      <c r="Q304" s="49">
        <f>ROUND(Q293*'KYAW Rates'!$C$37,2)</f>
        <v>57090</v>
      </c>
      <c r="R304" s="49">
        <f>ROUND(R293*'KYAW Rates'!$C$37,2)</f>
        <v>60898.2</v>
      </c>
      <c r="S304" s="49">
        <f>ROUND(S293*'KYAW Rates'!$C$37,2)</f>
        <v>57132.9</v>
      </c>
      <c r="T304" s="49">
        <f>ROUND(T293*'KYAW Rates'!$C$37,2)</f>
        <v>58245</v>
      </c>
      <c r="U304" s="49">
        <f>ROUND(U293*'KYAW Rates'!$C$37,2)</f>
        <v>62051.76</v>
      </c>
      <c r="V304" s="49">
        <f>ROUND(V293*'KYAW Rates'!$C$37,2)</f>
        <v>58740.46</v>
      </c>
      <c r="W304" s="49">
        <f>ROUND(W293*'KYAW Rates'!$C$37,2)</f>
        <v>57169.04</v>
      </c>
      <c r="X304" s="49">
        <f>ROUND(X293*'KYAW Rates'!$C$37,2)</f>
        <v>60231.59</v>
      </c>
      <c r="Y304" s="49">
        <f>ROUND(Y293*'KYAW Rates'!$C$37,2)</f>
        <v>58905</v>
      </c>
      <c r="Z304" s="49">
        <f>ROUND(Z293*'KYAW Rates'!$C$37,2)</f>
        <v>59455</v>
      </c>
      <c r="AA304" s="49">
        <f>ROUND(AA293*'KYAW Rates'!$C$37,2)</f>
        <v>59510</v>
      </c>
      <c r="AB304" s="49">
        <f>ROUND(AB293*'KYAW Rates'!$C$37,2)</f>
        <v>59620</v>
      </c>
      <c r="AC304" s="49">
        <f>ROUND(AC293*'KYAW Rates'!$C$37,2)</f>
        <v>59785</v>
      </c>
      <c r="AD304" s="49">
        <f>ROUND(AD293*'KYAW Rates'!$C$37,2)</f>
        <v>59840</v>
      </c>
      <c r="AE304" s="49">
        <f>ROUND(AE293*'KYAW Rates'!$C$37,2)</f>
        <v>59895</v>
      </c>
      <c r="AF304" s="49">
        <f>ROUND(AF293*'KYAW Rates'!$C$37,2)</f>
        <v>59950</v>
      </c>
      <c r="AG304" s="49">
        <f>ROUND(AG293*'KYAW Rates'!$C$37,2)</f>
        <v>60060</v>
      </c>
      <c r="AH304" s="49">
        <f>ROUND(AH293*'KYAW Rates'!$C$37,2)</f>
        <v>60280</v>
      </c>
      <c r="AI304" s="49">
        <f>ROUND(AI293*'KYAW Rates'!$C$37,2)</f>
        <v>60280</v>
      </c>
      <c r="AJ304" s="49">
        <f>ROUND(AJ293*'KYAW Rates'!$C$37,2)</f>
        <v>60445</v>
      </c>
      <c r="AK304" s="49">
        <f>ROUND(AK293*'KYAW Rates'!$C$37,2)</f>
        <v>60500</v>
      </c>
      <c r="AL304" s="49">
        <f>ROUND(AL293*'KYAW Rates'!$C$37,2)</f>
        <v>60555</v>
      </c>
      <c r="AM304" s="49">
        <f>ROUND(AM293*'KYAW Rates'!$C$37,2)</f>
        <v>60610</v>
      </c>
      <c r="AN304" s="49">
        <f>ROUND(AN293*'KYAW Rates'!$C$37,2)</f>
        <v>60720</v>
      </c>
      <c r="AO304" s="49">
        <f>ROUND(AO293*'KYAW Rates'!$C$37,2)</f>
        <v>60885</v>
      </c>
      <c r="AP304" s="49">
        <f>ROUND(AP293*'KYAW Rates'!$C$37,2)</f>
        <v>60940</v>
      </c>
      <c r="AQ304" s="49">
        <f>ROUND(AQ293*'KYAW Rates'!$C$37,2)</f>
        <v>60995</v>
      </c>
      <c r="AR304" s="49">
        <f>ROUND(AR293*'KYAW Rates'!$C$37,2)</f>
        <v>61050</v>
      </c>
      <c r="AS304" s="49">
        <f>ROUND(AS293*'KYAW Rates'!$C$37,2)</f>
        <v>61160</v>
      </c>
      <c r="AT304" s="49">
        <f>ROUND(AT293*'KYAW Rates'!$C$37,2)</f>
        <v>61380</v>
      </c>
      <c r="AU304" s="49">
        <f>ROUND(AU293*'KYAW Rates'!$C$37,2)</f>
        <v>61380</v>
      </c>
    </row>
    <row r="305" spans="2:47" x14ac:dyDescent="0.25">
      <c r="B305" s="62" t="s">
        <v>118</v>
      </c>
      <c r="C305" s="49">
        <f t="shared" si="466"/>
        <v>46412.99</v>
      </c>
      <c r="D305" s="52">
        <f t="shared" si="462"/>
        <v>46412.989999999991</v>
      </c>
      <c r="E305" s="49">
        <f t="shared" si="463"/>
        <v>47014.649999999994</v>
      </c>
      <c r="F305" s="49">
        <f t="shared" si="464"/>
        <v>48303.900000000009</v>
      </c>
      <c r="G305" s="49">
        <f t="shared" si="465"/>
        <v>48303.900000000009</v>
      </c>
      <c r="H305" s="49">
        <f>ROUND(H294*'KYAW Rates'!$C$38,2)</f>
        <v>49936.95</v>
      </c>
      <c r="I305" s="49">
        <f>ROUND(I294*'KYAW Rates'!$C$38,2)</f>
        <v>51570</v>
      </c>
      <c r="J305" s="49">
        <f>ROUND(J294*'KYAW Rates'!$C$38,2)</f>
        <v>53203.05</v>
      </c>
      <c r="L305" s="49">
        <f>ROUND(L294*'KYAW Rates'!$C$38,2)</f>
        <v>4641.3</v>
      </c>
      <c r="M305" s="49">
        <f>ROUND(M294*'KYAW Rates'!$C$38,2)</f>
        <v>3094.2</v>
      </c>
      <c r="N305" s="49">
        <f>ROUND(N294*'KYAW Rates'!$C$38,2)</f>
        <v>4125.6000000000004</v>
      </c>
      <c r="O305" s="49">
        <f>ROUND(O294*'KYAW Rates'!$C$38,2)</f>
        <v>3867.75</v>
      </c>
      <c r="P305" s="49">
        <f>ROUND(P294*'KYAW Rates'!$C$38,2)</f>
        <v>3867.75</v>
      </c>
      <c r="Q305" s="49">
        <f>ROUND(Q294*'KYAW Rates'!$C$38,2)</f>
        <v>3867.75</v>
      </c>
      <c r="R305" s="49">
        <f>ROUND(R294*'KYAW Rates'!$C$38,2)</f>
        <v>3867.75</v>
      </c>
      <c r="S305" s="49">
        <f>ROUND(S294*'KYAW Rates'!$C$38,2)</f>
        <v>3867.75</v>
      </c>
      <c r="T305" s="49">
        <f>ROUND(T294*'KYAW Rates'!$C$38,2)</f>
        <v>3867.75</v>
      </c>
      <c r="U305" s="49">
        <f>ROUND(U294*'KYAW Rates'!$C$38,2)</f>
        <v>3867.75</v>
      </c>
      <c r="V305" s="49">
        <f>ROUND(V294*'KYAW Rates'!$C$38,2)</f>
        <v>3867.75</v>
      </c>
      <c r="W305" s="49">
        <f>ROUND(W294*'KYAW Rates'!$C$38,2)</f>
        <v>3609.89</v>
      </c>
      <c r="X305" s="49">
        <f>ROUND(X294*'KYAW Rates'!$C$38,2)</f>
        <v>4125.6000000000004</v>
      </c>
      <c r="Y305" s="49">
        <f>ROUND(Y294*'KYAW Rates'!$C$38,2)</f>
        <v>3352.05</v>
      </c>
      <c r="Z305" s="49">
        <f>ROUND(Z294*'KYAW Rates'!$C$38,2)</f>
        <v>3953.7</v>
      </c>
      <c r="AA305" s="49">
        <f>ROUND(AA294*'KYAW Rates'!$C$38,2)</f>
        <v>3953.7</v>
      </c>
      <c r="AB305" s="49">
        <f>ROUND(AB294*'KYAW Rates'!$C$38,2)</f>
        <v>3953.7</v>
      </c>
      <c r="AC305" s="49">
        <f>ROUND(AC294*'KYAW Rates'!$C$38,2)</f>
        <v>3953.7</v>
      </c>
      <c r="AD305" s="49">
        <f>ROUND(AD294*'KYAW Rates'!$C$38,2)</f>
        <v>3953.7</v>
      </c>
      <c r="AE305" s="49">
        <f>ROUND(AE294*'KYAW Rates'!$C$38,2)</f>
        <v>3953.7</v>
      </c>
      <c r="AF305" s="49">
        <f>ROUND(AF294*'KYAW Rates'!$C$38,2)</f>
        <v>3953.7</v>
      </c>
      <c r="AG305" s="49">
        <f>ROUND(AG294*'KYAW Rates'!$C$38,2)</f>
        <v>3953.7</v>
      </c>
      <c r="AH305" s="49">
        <f>ROUND(AH294*'KYAW Rates'!$C$38,2)</f>
        <v>3953.7</v>
      </c>
      <c r="AI305" s="49">
        <f>ROUND(AI294*'KYAW Rates'!$C$38,2)</f>
        <v>3953.7</v>
      </c>
      <c r="AJ305" s="49">
        <f>ROUND(AJ294*'KYAW Rates'!$C$38,2)</f>
        <v>3953.7</v>
      </c>
      <c r="AK305" s="49">
        <f>ROUND(AK294*'KYAW Rates'!$C$38,2)</f>
        <v>3953.7</v>
      </c>
      <c r="AL305" s="49">
        <f>ROUND(AL294*'KYAW Rates'!$C$38,2)</f>
        <v>4039.65</v>
      </c>
      <c r="AM305" s="49">
        <f>ROUND(AM294*'KYAW Rates'!$C$38,2)</f>
        <v>4039.65</v>
      </c>
      <c r="AN305" s="49">
        <f>ROUND(AN294*'KYAW Rates'!$C$38,2)</f>
        <v>4039.65</v>
      </c>
      <c r="AO305" s="49">
        <f>ROUND(AO294*'KYAW Rates'!$C$38,2)</f>
        <v>4039.65</v>
      </c>
      <c r="AP305" s="49">
        <f>ROUND(AP294*'KYAW Rates'!$C$38,2)</f>
        <v>4039.65</v>
      </c>
      <c r="AQ305" s="49">
        <f>ROUND(AQ294*'KYAW Rates'!$C$38,2)</f>
        <v>4039.65</v>
      </c>
      <c r="AR305" s="49">
        <f>ROUND(AR294*'KYAW Rates'!$C$38,2)</f>
        <v>4039.65</v>
      </c>
      <c r="AS305" s="49">
        <f>ROUND(AS294*'KYAW Rates'!$C$38,2)</f>
        <v>4039.65</v>
      </c>
      <c r="AT305" s="49">
        <f>ROUND(AT294*'KYAW Rates'!$C$38,2)</f>
        <v>4039.65</v>
      </c>
      <c r="AU305" s="49">
        <f>ROUND(AU294*'KYAW Rates'!$C$38,2)</f>
        <v>4039.65</v>
      </c>
    </row>
    <row r="306" spans="2:47" x14ac:dyDescent="0.25">
      <c r="B306" s="62" t="s">
        <v>119</v>
      </c>
      <c r="C306" s="49">
        <f t="shared" si="466"/>
        <v>28170.690000000006</v>
      </c>
      <c r="D306" s="52">
        <f t="shared" si="462"/>
        <v>27784.790000000005</v>
      </c>
      <c r="E306" s="49">
        <f t="shared" si="463"/>
        <v>27784.800000000007</v>
      </c>
      <c r="F306" s="49">
        <f t="shared" si="464"/>
        <v>27784.800000000007</v>
      </c>
      <c r="G306" s="49">
        <f t="shared" si="465"/>
        <v>27784.800000000007</v>
      </c>
      <c r="H306" s="49">
        <f>ROUND(H295*'KYAW Rates'!$C$39,2)</f>
        <v>27784.799999999999</v>
      </c>
      <c r="I306" s="49">
        <f>ROUND(I295*'KYAW Rates'!$C$39,2)</f>
        <v>27784.799999999999</v>
      </c>
      <c r="J306" s="49">
        <f>ROUND(J295*'KYAW Rates'!$C$39,2)</f>
        <v>27784.799999999999</v>
      </c>
      <c r="L306" s="49">
        <f>ROUND(L295*'KYAW Rates'!$C$39,2)</f>
        <v>2701.3</v>
      </c>
      <c r="M306" s="49">
        <f>ROUND(M295*'KYAW Rates'!$C$39,2)</f>
        <v>2315.4</v>
      </c>
      <c r="N306" s="49">
        <f>ROUND(N295*'KYAW Rates'!$C$39,2)</f>
        <v>2315.4</v>
      </c>
      <c r="O306" s="49">
        <f>ROUND(O295*'KYAW Rates'!$C$39,2)</f>
        <v>2315.4</v>
      </c>
      <c r="P306" s="49">
        <f>ROUND(P295*'KYAW Rates'!$C$39,2)</f>
        <v>2315.4</v>
      </c>
      <c r="Q306" s="49">
        <f>ROUND(Q295*'KYAW Rates'!$C$39,2)</f>
        <v>2315.4</v>
      </c>
      <c r="R306" s="49">
        <f>ROUND(R295*'KYAW Rates'!$C$39,2)</f>
        <v>2315.4</v>
      </c>
      <c r="S306" s="49">
        <f>ROUND(S295*'KYAW Rates'!$C$39,2)</f>
        <v>2315.4</v>
      </c>
      <c r="T306" s="49">
        <f>ROUND(T295*'KYAW Rates'!$C$39,2)</f>
        <v>2315.4</v>
      </c>
      <c r="U306" s="49">
        <f>ROUND(U295*'KYAW Rates'!$C$39,2)</f>
        <v>2315.4</v>
      </c>
      <c r="V306" s="49">
        <f>ROUND(V295*'KYAW Rates'!$C$39,2)</f>
        <v>2315.39</v>
      </c>
      <c r="W306" s="49">
        <f>ROUND(W295*'KYAW Rates'!$C$39,2)</f>
        <v>2315.4</v>
      </c>
      <c r="X306" s="49">
        <f>ROUND(X295*'KYAW Rates'!$C$39,2)</f>
        <v>2315.4</v>
      </c>
      <c r="Y306" s="49">
        <f>ROUND(Y295*'KYAW Rates'!$C$39,2)</f>
        <v>2315.4</v>
      </c>
      <c r="Z306" s="49">
        <f>ROUND(Z295*'KYAW Rates'!$C$39,2)</f>
        <v>2315.4</v>
      </c>
      <c r="AA306" s="49">
        <f>ROUND(AA295*'KYAW Rates'!$C$39,2)</f>
        <v>2315.4</v>
      </c>
      <c r="AB306" s="49">
        <f>ROUND(AB295*'KYAW Rates'!$C$39,2)</f>
        <v>2315.4</v>
      </c>
      <c r="AC306" s="49">
        <f>ROUND(AC295*'KYAW Rates'!$C$39,2)</f>
        <v>2315.4</v>
      </c>
      <c r="AD306" s="49">
        <f>ROUND(AD295*'KYAW Rates'!$C$39,2)</f>
        <v>2315.4</v>
      </c>
      <c r="AE306" s="49">
        <f>ROUND(AE295*'KYAW Rates'!$C$39,2)</f>
        <v>2315.4</v>
      </c>
      <c r="AF306" s="49">
        <f>ROUND(AF295*'KYAW Rates'!$C$39,2)</f>
        <v>2315.4</v>
      </c>
      <c r="AG306" s="49">
        <f>ROUND(AG295*'KYAW Rates'!$C$39,2)</f>
        <v>2315.4</v>
      </c>
      <c r="AH306" s="49">
        <f>ROUND(AH295*'KYAW Rates'!$C$39,2)</f>
        <v>2315.4</v>
      </c>
      <c r="AI306" s="49">
        <f>ROUND(AI295*'KYAW Rates'!$C$39,2)</f>
        <v>2315.4</v>
      </c>
      <c r="AJ306" s="49">
        <f>ROUND(AJ295*'KYAW Rates'!$C$39,2)</f>
        <v>2315.4</v>
      </c>
      <c r="AK306" s="49">
        <f>ROUND(AK295*'KYAW Rates'!$C$39,2)</f>
        <v>2315.4</v>
      </c>
      <c r="AL306" s="49">
        <f>ROUND(AL295*'KYAW Rates'!$C$39,2)</f>
        <v>2315.4</v>
      </c>
      <c r="AM306" s="49">
        <f>ROUND(AM295*'KYAW Rates'!$C$39,2)</f>
        <v>2315.4</v>
      </c>
      <c r="AN306" s="49">
        <f>ROUND(AN295*'KYAW Rates'!$C$39,2)</f>
        <v>2315.4</v>
      </c>
      <c r="AO306" s="49">
        <f>ROUND(AO295*'KYAW Rates'!$C$39,2)</f>
        <v>2315.4</v>
      </c>
      <c r="AP306" s="49">
        <f>ROUND(AP295*'KYAW Rates'!$C$39,2)</f>
        <v>2315.4</v>
      </c>
      <c r="AQ306" s="49">
        <f>ROUND(AQ295*'KYAW Rates'!$C$39,2)</f>
        <v>2315.4</v>
      </c>
      <c r="AR306" s="49">
        <f>ROUND(AR295*'KYAW Rates'!$C$39,2)</f>
        <v>2315.4</v>
      </c>
      <c r="AS306" s="49">
        <f>ROUND(AS295*'KYAW Rates'!$C$39,2)</f>
        <v>2315.4</v>
      </c>
      <c r="AT306" s="49">
        <f>ROUND(AT295*'KYAW Rates'!$C$39,2)</f>
        <v>2315.4</v>
      </c>
      <c r="AU306" s="49">
        <f>ROUND(AU295*'KYAW Rates'!$C$39,2)</f>
        <v>2315.4</v>
      </c>
    </row>
    <row r="307" spans="2:47" x14ac:dyDescent="0.25">
      <c r="B307" s="62" t="s">
        <v>120</v>
      </c>
      <c r="C307" s="49">
        <f t="shared" si="466"/>
        <v>0</v>
      </c>
      <c r="D307" s="52">
        <f t="shared" si="462"/>
        <v>0</v>
      </c>
      <c r="E307" s="49">
        <f t="shared" si="463"/>
        <v>0</v>
      </c>
      <c r="F307" s="49">
        <f t="shared" si="464"/>
        <v>0</v>
      </c>
      <c r="G307" s="49">
        <f t="shared" si="465"/>
        <v>0</v>
      </c>
      <c r="H307" s="49">
        <f>ROUND(H296*'KYAW Rates'!$C$40,2)</f>
        <v>0</v>
      </c>
      <c r="I307" s="49">
        <f>ROUND(I296*'KYAW Rates'!$C$40,2)</f>
        <v>0</v>
      </c>
      <c r="J307" s="49">
        <f>ROUND(J296*'KYAW Rates'!$C$40,2)</f>
        <v>0</v>
      </c>
      <c r="L307" s="49">
        <f>ROUND(L296*'KYAW Rates'!$C$40,2)</f>
        <v>0</v>
      </c>
      <c r="M307" s="49">
        <f>ROUND(M296*'KYAW Rates'!$C$40,2)</f>
        <v>0</v>
      </c>
      <c r="N307" s="49">
        <f>ROUND(N296*'KYAW Rates'!$C$40,2)</f>
        <v>0</v>
      </c>
      <c r="O307" s="49">
        <f>ROUND(O296*'KYAW Rates'!$C$40,2)</f>
        <v>0</v>
      </c>
      <c r="P307" s="49">
        <f>ROUND(P296*'KYAW Rates'!$C$40,2)</f>
        <v>0</v>
      </c>
      <c r="Q307" s="49">
        <f>ROUND(Q296*'KYAW Rates'!$C$40,2)</f>
        <v>0</v>
      </c>
      <c r="R307" s="49">
        <f>ROUND(R296*'KYAW Rates'!$C$40,2)</f>
        <v>0</v>
      </c>
      <c r="S307" s="49">
        <f>ROUND(S296*'KYAW Rates'!$C$40,2)</f>
        <v>0</v>
      </c>
      <c r="T307" s="49">
        <f>ROUND(T296*'KYAW Rates'!$C$40,2)</f>
        <v>0</v>
      </c>
      <c r="U307" s="49">
        <f>ROUND(U296*'KYAW Rates'!$C$40,2)</f>
        <v>0</v>
      </c>
      <c r="V307" s="49">
        <f>ROUND(V296*'KYAW Rates'!$C$40,2)</f>
        <v>0</v>
      </c>
      <c r="W307" s="49">
        <f>ROUND(W296*'KYAW Rates'!$C$40,2)</f>
        <v>0</v>
      </c>
      <c r="X307" s="49">
        <f>ROUND(X296*'KYAW Rates'!$C$40,2)</f>
        <v>0</v>
      </c>
      <c r="Y307" s="49">
        <f>ROUND(Y296*'KYAW Rates'!$C$40,2)</f>
        <v>0</v>
      </c>
      <c r="Z307" s="49">
        <f>ROUND(Z296*'KYAW Rates'!$C$40,2)</f>
        <v>0</v>
      </c>
      <c r="AA307" s="49">
        <f>ROUND(AA296*'KYAW Rates'!$C$40,2)</f>
        <v>0</v>
      </c>
      <c r="AB307" s="49">
        <f>ROUND(AB296*'KYAW Rates'!$C$40,2)</f>
        <v>0</v>
      </c>
      <c r="AC307" s="49">
        <f>ROUND(AC296*'KYAW Rates'!$C$40,2)</f>
        <v>0</v>
      </c>
      <c r="AD307" s="49">
        <f>ROUND(AD296*'KYAW Rates'!$C$40,2)</f>
        <v>0</v>
      </c>
      <c r="AE307" s="49">
        <f>ROUND(AE296*'KYAW Rates'!$C$40,2)</f>
        <v>0</v>
      </c>
      <c r="AF307" s="49">
        <f>ROUND(AF296*'KYAW Rates'!$C$40,2)</f>
        <v>0</v>
      </c>
      <c r="AG307" s="49">
        <f>ROUND(AG296*'KYAW Rates'!$C$40,2)</f>
        <v>0</v>
      </c>
      <c r="AH307" s="49">
        <f>ROUND(AH296*'KYAW Rates'!$C$40,2)</f>
        <v>0</v>
      </c>
      <c r="AI307" s="49">
        <f>ROUND(AI296*'KYAW Rates'!$C$40,2)</f>
        <v>0</v>
      </c>
      <c r="AJ307" s="49">
        <f>ROUND(AJ296*'KYAW Rates'!$C$40,2)</f>
        <v>0</v>
      </c>
      <c r="AK307" s="49">
        <f>ROUND(AK296*'KYAW Rates'!$C$40,2)</f>
        <v>0</v>
      </c>
      <c r="AL307" s="49">
        <f>ROUND(AL296*'KYAW Rates'!$C$40,2)</f>
        <v>0</v>
      </c>
      <c r="AM307" s="49">
        <f>ROUND(AM296*'KYAW Rates'!$C$40,2)</f>
        <v>0</v>
      </c>
      <c r="AN307" s="49">
        <f>ROUND(AN296*'KYAW Rates'!$C$40,2)</f>
        <v>0</v>
      </c>
      <c r="AO307" s="49">
        <f>ROUND(AO296*'KYAW Rates'!$C$40,2)</f>
        <v>0</v>
      </c>
      <c r="AP307" s="49">
        <f>ROUND(AP296*'KYAW Rates'!$C$40,2)</f>
        <v>0</v>
      </c>
      <c r="AQ307" s="49">
        <f>ROUND(AQ296*'KYAW Rates'!$C$40,2)</f>
        <v>0</v>
      </c>
      <c r="AR307" s="49">
        <f>ROUND(AR296*'KYAW Rates'!$C$40,2)</f>
        <v>0</v>
      </c>
      <c r="AS307" s="49">
        <f>ROUND(AS296*'KYAW Rates'!$C$40,2)</f>
        <v>0</v>
      </c>
      <c r="AT307" s="49">
        <f>ROUND(AT296*'KYAW Rates'!$C$40,2)</f>
        <v>0</v>
      </c>
      <c r="AU307" s="49">
        <f>ROUND(AU296*'KYAW Rates'!$C$40,2)</f>
        <v>0</v>
      </c>
    </row>
    <row r="308" spans="2:47" x14ac:dyDescent="0.25">
      <c r="B308" s="62" t="s">
        <v>121</v>
      </c>
      <c r="C308" s="49">
        <f t="shared" si="466"/>
        <v>7922.3999999999987</v>
      </c>
      <c r="D308" s="52">
        <f t="shared" si="462"/>
        <v>7922.3999999999987</v>
      </c>
      <c r="E308" s="49">
        <f t="shared" si="463"/>
        <v>7922.3999999999987</v>
      </c>
      <c r="F308" s="49">
        <f t="shared" si="464"/>
        <v>7922.3999999999987</v>
      </c>
      <c r="G308" s="49">
        <f t="shared" si="465"/>
        <v>7922.3999999999987</v>
      </c>
      <c r="H308" s="49">
        <f>ROUND(H297*'KYAW Rates'!$C$41,2)</f>
        <v>317556.2</v>
      </c>
      <c r="I308" s="49">
        <f>ROUND(I297*'KYAW Rates'!$C$41,2)</f>
        <v>627190</v>
      </c>
      <c r="J308" s="49">
        <f>ROUND(J297*'KYAW Rates'!$C$41,2)</f>
        <v>936823.8</v>
      </c>
      <c r="L308" s="49">
        <f>ROUND(L297*'KYAW Rates'!$C$41,2)</f>
        <v>0</v>
      </c>
      <c r="M308" s="49">
        <f>ROUND(M297*'KYAW Rates'!$C$41,2)</f>
        <v>1320.4</v>
      </c>
      <c r="N308" s="49">
        <f>ROUND(N297*'KYAW Rates'!$C$41,2)</f>
        <v>660.2</v>
      </c>
      <c r="O308" s="49">
        <f>ROUND(O297*'KYAW Rates'!$C$41,2)</f>
        <v>660.2</v>
      </c>
      <c r="P308" s="49">
        <f>ROUND(P297*'KYAW Rates'!$C$41,2)</f>
        <v>660.2</v>
      </c>
      <c r="Q308" s="49">
        <f>ROUND(Q297*'KYAW Rates'!$C$41,2)</f>
        <v>660.2</v>
      </c>
      <c r="R308" s="49">
        <f>ROUND(R297*'KYAW Rates'!$C$41,2)</f>
        <v>660.2</v>
      </c>
      <c r="S308" s="49">
        <f>ROUND(S297*'KYAW Rates'!$C$41,2)</f>
        <v>660.2</v>
      </c>
      <c r="T308" s="49">
        <f>ROUND(T297*'KYAW Rates'!$C$41,2)</f>
        <v>660.2</v>
      </c>
      <c r="U308" s="49">
        <f>ROUND(U297*'KYAW Rates'!$C$41,2)</f>
        <v>660.2</v>
      </c>
      <c r="V308" s="49">
        <f>ROUND(V297*'KYAW Rates'!$C$41,2)</f>
        <v>660.2</v>
      </c>
      <c r="W308" s="49">
        <f>ROUND(W297*'KYAW Rates'!$C$41,2)</f>
        <v>660.2</v>
      </c>
      <c r="X308" s="49">
        <f>ROUND(X297*'KYAW Rates'!$C$41,2)</f>
        <v>660.2</v>
      </c>
      <c r="Y308" s="49">
        <f>ROUND(Y297*'KYAW Rates'!$C$41,2)</f>
        <v>660.2</v>
      </c>
      <c r="Z308" s="49">
        <f>ROUND(Z297*'KYAW Rates'!$C$41,2)</f>
        <v>660.2</v>
      </c>
      <c r="AA308" s="49">
        <f>ROUND(AA297*'KYAW Rates'!$C$41,2)</f>
        <v>660.2</v>
      </c>
      <c r="AB308" s="49">
        <f>ROUND(AB297*'KYAW Rates'!$C$41,2)</f>
        <v>660.2</v>
      </c>
      <c r="AC308" s="49">
        <f>ROUND(AC297*'KYAW Rates'!$C$41,2)</f>
        <v>660.2</v>
      </c>
      <c r="AD308" s="49">
        <f>ROUND(AD297*'KYAW Rates'!$C$41,2)</f>
        <v>660.2</v>
      </c>
      <c r="AE308" s="49">
        <f>ROUND(AE297*'KYAW Rates'!$C$41,2)</f>
        <v>660.2</v>
      </c>
      <c r="AF308" s="49">
        <f>ROUND(AF297*'KYAW Rates'!$C$41,2)</f>
        <v>660.2</v>
      </c>
      <c r="AG308" s="49">
        <f>ROUND(AG297*'KYAW Rates'!$C$41,2)</f>
        <v>660.2</v>
      </c>
      <c r="AH308" s="49">
        <f>ROUND(AH297*'KYAW Rates'!$C$41,2)</f>
        <v>660.2</v>
      </c>
      <c r="AI308" s="49">
        <f>ROUND(AI297*'KYAW Rates'!$C$41,2)</f>
        <v>660.2</v>
      </c>
      <c r="AJ308" s="49">
        <f>ROUND(AJ297*'KYAW Rates'!$C$41,2)</f>
        <v>660.2</v>
      </c>
      <c r="AK308" s="49">
        <f>ROUND(AK297*'KYAW Rates'!$C$41,2)</f>
        <v>660.2</v>
      </c>
      <c r="AL308" s="49">
        <f>ROUND(AL297*'KYAW Rates'!$C$41,2)</f>
        <v>660.2</v>
      </c>
      <c r="AM308" s="49">
        <f>ROUND(AM297*'KYAW Rates'!$C$41,2)</f>
        <v>660.2</v>
      </c>
      <c r="AN308" s="49">
        <f>ROUND(AN297*'KYAW Rates'!$C$41,2)</f>
        <v>660.2</v>
      </c>
      <c r="AO308" s="49">
        <f>ROUND(AO297*'KYAW Rates'!$C$41,2)</f>
        <v>660.2</v>
      </c>
      <c r="AP308" s="49">
        <f>ROUND(AP297*'KYAW Rates'!$C$41,2)</f>
        <v>660.2</v>
      </c>
      <c r="AQ308" s="49">
        <f>ROUND(AQ297*'KYAW Rates'!$C$41,2)</f>
        <v>660.2</v>
      </c>
      <c r="AR308" s="49">
        <f>ROUND(AR297*'KYAW Rates'!$C$41,2)</f>
        <v>660.2</v>
      </c>
      <c r="AS308" s="49">
        <f>ROUND(AS297*'KYAW Rates'!$C$41,2)</f>
        <v>660.2</v>
      </c>
      <c r="AT308" s="49">
        <f>ROUND(AT297*'KYAW Rates'!$C$41,2)</f>
        <v>660.2</v>
      </c>
      <c r="AU308" s="49">
        <f>ROUND(AU297*'KYAW Rates'!$C$41,2)</f>
        <v>660.2</v>
      </c>
    </row>
    <row r="309" spans="2:47" x14ac:dyDescent="0.25">
      <c r="B309" s="62" t="s">
        <v>98</v>
      </c>
      <c r="C309" s="49">
        <f t="shared" si="466"/>
        <v>1463568.25</v>
      </c>
      <c r="D309" s="52">
        <f t="shared" si="462"/>
        <v>1841420.68</v>
      </c>
      <c r="E309" s="49">
        <f t="shared" si="463"/>
        <v>2049569.1199999996</v>
      </c>
      <c r="F309" s="49">
        <f t="shared" si="464"/>
        <v>2180383.7599999998</v>
      </c>
      <c r="G309" s="49">
        <f t="shared" si="465"/>
        <v>2180383.7599999998</v>
      </c>
      <c r="H309" s="49">
        <f>ROUND(H298*'KYAW Rates'!$C$47,2)</f>
        <v>2207063.7200000002</v>
      </c>
      <c r="I309" s="49">
        <f>ROUND(I298*'KYAW Rates'!$C$47,2)</f>
        <v>2233743.66</v>
      </c>
      <c r="J309" s="49">
        <f>ROUND(J298*'KYAW Rates'!$C$47,2)</f>
        <v>2260423.6</v>
      </c>
      <c r="L309" s="49">
        <f>ROUND(L298*'KYAW Rates'!$C$47,2)</f>
        <v>119677.44</v>
      </c>
      <c r="M309" s="49">
        <f>ROUND(M298*'KYAW Rates'!$C$47,2)</f>
        <v>121951.5</v>
      </c>
      <c r="N309" s="49">
        <f>ROUND(N298*'KYAW Rates'!$C$47,2)</f>
        <v>126234.61</v>
      </c>
      <c r="O309" s="49">
        <f>ROUND(O298*'KYAW Rates'!$C$47,2)</f>
        <v>117105.24</v>
      </c>
      <c r="P309" s="49">
        <f>ROUND(P298*'KYAW Rates'!$C$47,2)</f>
        <v>124472.66</v>
      </c>
      <c r="Q309" s="49">
        <f>ROUND(Q298*'KYAW Rates'!$C$47,2)</f>
        <v>72340.240000000005</v>
      </c>
      <c r="R309" s="49">
        <f>ROUND(R298*'KYAW Rates'!$C$47,2)</f>
        <v>147291.17000000001</v>
      </c>
      <c r="S309" s="49">
        <f>ROUND(S298*'KYAW Rates'!$C$47,2)</f>
        <v>123896.99</v>
      </c>
      <c r="T309" s="49">
        <f>ROUND(T298*'KYAW Rates'!$C$47,2)</f>
        <v>127086.04</v>
      </c>
      <c r="U309" s="49">
        <f>ROUND(U298*'KYAW Rates'!$C$47,2)</f>
        <v>129060.33</v>
      </c>
      <c r="V309" s="49">
        <f>ROUND(V298*'KYAW Rates'!$C$47,2)</f>
        <v>123981.86</v>
      </c>
      <c r="W309" s="49">
        <f>ROUND(W298*'KYAW Rates'!$C$47,2)</f>
        <v>130470.17</v>
      </c>
      <c r="X309" s="49">
        <f>ROUND(X298*'KYAW Rates'!$C$47,2)</f>
        <v>128117.43</v>
      </c>
      <c r="Y309" s="49">
        <f>ROUND(Y298*'KYAW Rates'!$C$47,2)</f>
        <v>132821.34</v>
      </c>
      <c r="Z309" s="49">
        <f>ROUND(Z298*'KYAW Rates'!$C$47,2)</f>
        <v>177150.03</v>
      </c>
      <c r="AA309" s="49">
        <f>ROUND(AA298*'KYAW Rates'!$C$47,2)</f>
        <v>177776.74</v>
      </c>
      <c r="AB309" s="49">
        <f>ROUND(AB298*'KYAW Rates'!$C$47,2)</f>
        <v>178254.23</v>
      </c>
      <c r="AC309" s="49">
        <f>ROUND(AC298*'KYAW Rates'!$C$47,2)</f>
        <v>178492.98</v>
      </c>
      <c r="AD309" s="49">
        <f>ROUND(AD298*'KYAW Rates'!$C$47,2)</f>
        <v>178970.47</v>
      </c>
      <c r="AE309" s="49">
        <f>ROUND(AE298*'KYAW Rates'!$C$47,2)</f>
        <v>179239.06</v>
      </c>
      <c r="AF309" s="49">
        <f>ROUND(AF298*'KYAW Rates'!$C$47,2)</f>
        <v>179418.12</v>
      </c>
      <c r="AG309" s="49">
        <f>ROUND(AG298*'KYAW Rates'!$C$47,2)</f>
        <v>179597.18</v>
      </c>
      <c r="AH309" s="49">
        <f>ROUND(AH298*'KYAW Rates'!$C$47,2)</f>
        <v>179835.93</v>
      </c>
      <c r="AI309" s="49">
        <f>ROUND(AI298*'KYAW Rates'!$C$47,2)</f>
        <v>179895.61</v>
      </c>
      <c r="AJ309" s="49">
        <f>ROUND(AJ298*'KYAW Rates'!$C$47,2)</f>
        <v>179955.3</v>
      </c>
      <c r="AK309" s="49">
        <f>ROUND(AK298*'KYAW Rates'!$C$47,2)</f>
        <v>180164.2</v>
      </c>
      <c r="AL309" s="49">
        <f>ROUND(AL298*'KYAW Rates'!$C$47,2)</f>
        <v>180313.42</v>
      </c>
      <c r="AM309" s="49">
        <f>ROUND(AM298*'KYAW Rates'!$C$47,2)</f>
        <v>180940.13</v>
      </c>
      <c r="AN309" s="49">
        <f>ROUND(AN298*'KYAW Rates'!$C$47,2)</f>
        <v>181417.62</v>
      </c>
      <c r="AO309" s="49">
        <f>ROUND(AO298*'KYAW Rates'!$C$47,2)</f>
        <v>181656.37</v>
      </c>
      <c r="AP309" s="49">
        <f>ROUND(AP298*'KYAW Rates'!$C$47,2)</f>
        <v>182133.86</v>
      </c>
      <c r="AQ309" s="49">
        <f>ROUND(AQ298*'KYAW Rates'!$C$47,2)</f>
        <v>182402.45</v>
      </c>
      <c r="AR309" s="49">
        <f>ROUND(AR298*'KYAW Rates'!$C$47,2)</f>
        <v>182581.51</v>
      </c>
      <c r="AS309" s="49">
        <f>ROUND(AS298*'KYAW Rates'!$C$47,2)</f>
        <v>182760.57</v>
      </c>
      <c r="AT309" s="49">
        <f>ROUND(AT298*'KYAW Rates'!$C$47,2)</f>
        <v>182999.32</v>
      </c>
      <c r="AU309" s="49">
        <f>ROUND(AU298*'KYAW Rates'!$C$47,2)</f>
        <v>183059.01</v>
      </c>
    </row>
    <row r="311" spans="2:47" ht="15.75" thickBot="1" x14ac:dyDescent="0.3">
      <c r="B311" s="14" t="s">
        <v>130</v>
      </c>
      <c r="C311" s="55">
        <f t="shared" ref="C311" si="467">SUM(C301:C310)</f>
        <v>3641582.63</v>
      </c>
      <c r="D311" s="55">
        <f>SUM(D301:D310)</f>
        <v>4033286.37</v>
      </c>
      <c r="E311" s="55">
        <f t="shared" ref="E311:F311" si="468">SUM(E301:E310)</f>
        <v>4253195.3599999994</v>
      </c>
      <c r="F311" s="55">
        <f t="shared" si="468"/>
        <v>4414906.709999999</v>
      </c>
      <c r="G311" s="55">
        <f>SUM(G301:G310)</f>
        <v>4414906.709999999</v>
      </c>
      <c r="H311" s="55">
        <f t="shared" ref="H311:J311" si="469">SUM(H301:H310)</f>
        <v>4788601.290000001</v>
      </c>
      <c r="I311" s="55">
        <f t="shared" si="469"/>
        <v>5162295.8100000005</v>
      </c>
      <c r="J311" s="55">
        <f t="shared" si="469"/>
        <v>5535990.3300000001</v>
      </c>
      <c r="K311" s="53"/>
      <c r="L311" s="55">
        <f t="shared" ref="L311:W311" si="470">SUM(L301:L310)</f>
        <v>312808.74</v>
      </c>
      <c r="M311" s="55">
        <f t="shared" si="470"/>
        <v>292680.71999999997</v>
      </c>
      <c r="N311" s="55">
        <f t="shared" si="470"/>
        <v>317778.5</v>
      </c>
      <c r="O311" s="55">
        <f t="shared" si="470"/>
        <v>293319.28000000003</v>
      </c>
      <c r="P311" s="55">
        <f t="shared" si="470"/>
        <v>305663.81</v>
      </c>
      <c r="Q311" s="55">
        <f t="shared" si="470"/>
        <v>246306.87</v>
      </c>
      <c r="R311" s="55">
        <f t="shared" si="470"/>
        <v>336783.72000000003</v>
      </c>
      <c r="S311" s="55">
        <f t="shared" si="470"/>
        <v>300219.32</v>
      </c>
      <c r="T311" s="55">
        <f t="shared" si="470"/>
        <v>306219.56</v>
      </c>
      <c r="U311" s="55">
        <f t="shared" si="470"/>
        <v>322318.15000000002</v>
      </c>
      <c r="V311" s="55">
        <f t="shared" si="470"/>
        <v>305985.91000000003</v>
      </c>
      <c r="W311" s="55">
        <f t="shared" si="470"/>
        <v>301498.05000000005</v>
      </c>
      <c r="X311" s="55">
        <f t="shared" ref="X311:AU311" si="471">SUM(X301:X310)</f>
        <v>316730.66000000003</v>
      </c>
      <c r="Y311" s="55">
        <f t="shared" si="471"/>
        <v>312209.88</v>
      </c>
      <c r="Z311" s="55">
        <f t="shared" si="471"/>
        <v>359392.2</v>
      </c>
      <c r="AA311" s="55">
        <f t="shared" si="471"/>
        <v>360400.45999999996</v>
      </c>
      <c r="AB311" s="55">
        <f t="shared" si="471"/>
        <v>361232</v>
      </c>
      <c r="AC311" s="55">
        <f t="shared" si="471"/>
        <v>361721.68000000005</v>
      </c>
      <c r="AD311" s="55">
        <f t="shared" si="471"/>
        <v>362546.34</v>
      </c>
      <c r="AE311" s="55">
        <f t="shared" si="471"/>
        <v>363031.48</v>
      </c>
      <c r="AF311" s="55">
        <f t="shared" si="471"/>
        <v>363403.02</v>
      </c>
      <c r="AG311" s="55">
        <f t="shared" si="471"/>
        <v>363771.12</v>
      </c>
      <c r="AH311" s="55">
        <f t="shared" si="471"/>
        <v>364326.08</v>
      </c>
      <c r="AI311" s="55">
        <f t="shared" si="471"/>
        <v>364430.44</v>
      </c>
      <c r="AJ311" s="55">
        <f t="shared" si="471"/>
        <v>364727.30000000005</v>
      </c>
      <c r="AK311" s="55">
        <f t="shared" si="471"/>
        <v>365108.06000000006</v>
      </c>
      <c r="AL311" s="55">
        <f t="shared" si="471"/>
        <v>365473.85</v>
      </c>
      <c r="AM311" s="55">
        <f t="shared" si="471"/>
        <v>366482.11</v>
      </c>
      <c r="AN311" s="55">
        <f t="shared" si="471"/>
        <v>367313.65</v>
      </c>
      <c r="AO311" s="55">
        <f t="shared" si="471"/>
        <v>367803.33</v>
      </c>
      <c r="AP311" s="55">
        <f t="shared" si="471"/>
        <v>368627.99</v>
      </c>
      <c r="AQ311" s="55">
        <f t="shared" si="471"/>
        <v>369113.13</v>
      </c>
      <c r="AR311" s="55">
        <f t="shared" si="471"/>
        <v>369484.67000000004</v>
      </c>
      <c r="AS311" s="55">
        <f t="shared" si="471"/>
        <v>369852.77</v>
      </c>
      <c r="AT311" s="55">
        <f t="shared" si="471"/>
        <v>370407.74</v>
      </c>
      <c r="AU311" s="55">
        <f t="shared" si="471"/>
        <v>370512.11</v>
      </c>
    </row>
    <row r="313" spans="2:47" ht="15.75" thickBot="1" x14ac:dyDescent="0.3">
      <c r="B313" s="62" t="s">
        <v>132</v>
      </c>
      <c r="C313" s="64" t="str">
        <f t="shared" ref="C313:J313" si="472">+C$7</f>
        <v>2024</v>
      </c>
      <c r="D313" s="64" t="str">
        <f>+D$7</f>
        <v>TME 08/2025</v>
      </c>
      <c r="E313" s="64" t="str">
        <f t="shared" si="472"/>
        <v>2025</v>
      </c>
      <c r="F313" s="64" t="str">
        <f t="shared" si="472"/>
        <v>2026</v>
      </c>
      <c r="G313" s="73" t="s">
        <v>391</v>
      </c>
      <c r="H313" s="81" t="str">
        <f t="shared" si="472"/>
        <v>2027</v>
      </c>
      <c r="I313" s="81" t="str">
        <f t="shared" si="472"/>
        <v>2028</v>
      </c>
      <c r="J313" s="81" t="str">
        <f t="shared" si="472"/>
        <v>2029</v>
      </c>
      <c r="L313" s="64">
        <f t="shared" ref="L313:AU313" si="473">+L$7</f>
        <v>45292</v>
      </c>
      <c r="M313" s="64">
        <f t="shared" si="473"/>
        <v>45323</v>
      </c>
      <c r="N313" s="64">
        <f t="shared" si="473"/>
        <v>45352</v>
      </c>
      <c r="O313" s="64">
        <f t="shared" si="473"/>
        <v>45383</v>
      </c>
      <c r="P313" s="64">
        <f t="shared" si="473"/>
        <v>45413</v>
      </c>
      <c r="Q313" s="64">
        <f t="shared" si="473"/>
        <v>45444</v>
      </c>
      <c r="R313" s="64">
        <f t="shared" si="473"/>
        <v>45474</v>
      </c>
      <c r="S313" s="64">
        <f t="shared" si="473"/>
        <v>45505</v>
      </c>
      <c r="T313" s="64">
        <f t="shared" si="473"/>
        <v>45536</v>
      </c>
      <c r="U313" s="64">
        <f t="shared" si="473"/>
        <v>45566</v>
      </c>
      <c r="V313" s="64">
        <f t="shared" si="473"/>
        <v>45597</v>
      </c>
      <c r="W313" s="64">
        <f t="shared" si="473"/>
        <v>45627</v>
      </c>
      <c r="X313" s="64">
        <f t="shared" si="473"/>
        <v>45658</v>
      </c>
      <c r="Y313" s="64">
        <f t="shared" si="473"/>
        <v>45689</v>
      </c>
      <c r="Z313" s="64">
        <f t="shared" si="473"/>
        <v>45717</v>
      </c>
      <c r="AA313" s="64">
        <f t="shared" si="473"/>
        <v>45748</v>
      </c>
      <c r="AB313" s="64">
        <f t="shared" si="473"/>
        <v>45778</v>
      </c>
      <c r="AC313" s="64">
        <f t="shared" si="473"/>
        <v>45809</v>
      </c>
      <c r="AD313" s="64">
        <f t="shared" si="473"/>
        <v>45839</v>
      </c>
      <c r="AE313" s="64">
        <f t="shared" si="473"/>
        <v>45870</v>
      </c>
      <c r="AF313" s="64">
        <f t="shared" si="473"/>
        <v>45901</v>
      </c>
      <c r="AG313" s="64">
        <f t="shared" si="473"/>
        <v>45931</v>
      </c>
      <c r="AH313" s="64">
        <f t="shared" si="473"/>
        <v>45962</v>
      </c>
      <c r="AI313" s="64">
        <f t="shared" si="473"/>
        <v>45992</v>
      </c>
      <c r="AJ313" s="64">
        <f t="shared" si="473"/>
        <v>46023</v>
      </c>
      <c r="AK313" s="64">
        <f t="shared" si="473"/>
        <v>46054</v>
      </c>
      <c r="AL313" s="64">
        <f t="shared" si="473"/>
        <v>46082</v>
      </c>
      <c r="AM313" s="64">
        <f t="shared" si="473"/>
        <v>46113</v>
      </c>
      <c r="AN313" s="64">
        <f t="shared" si="473"/>
        <v>46143</v>
      </c>
      <c r="AO313" s="64">
        <f t="shared" si="473"/>
        <v>46174</v>
      </c>
      <c r="AP313" s="64">
        <f t="shared" si="473"/>
        <v>46204</v>
      </c>
      <c r="AQ313" s="64">
        <f t="shared" si="473"/>
        <v>46235</v>
      </c>
      <c r="AR313" s="64">
        <f t="shared" si="473"/>
        <v>46266</v>
      </c>
      <c r="AS313" s="64">
        <f t="shared" si="473"/>
        <v>46296</v>
      </c>
      <c r="AT313" s="64">
        <f t="shared" si="473"/>
        <v>46327</v>
      </c>
      <c r="AU313" s="64">
        <f t="shared" si="473"/>
        <v>46357</v>
      </c>
    </row>
    <row r="314" spans="2:47" x14ac:dyDescent="0.25">
      <c r="B314" t="s">
        <v>29</v>
      </c>
      <c r="C314" s="49">
        <f t="shared" ref="C314:C317" si="474">SUM(L314:W314)</f>
        <v>2228.2189132096446</v>
      </c>
      <c r="D314" s="49">
        <f>SUM(T314:AE314)</f>
        <v>2182.3326454033772</v>
      </c>
      <c r="E314" s="49">
        <f>SUM(X314:AI314)</f>
        <v>2159.3937321937319</v>
      </c>
      <c r="F314" s="49">
        <f t="shared" ref="F314:F317" si="475">SUM(AJ314:AU314)</f>
        <v>2023</v>
      </c>
      <c r="G314" s="49">
        <f>SUM(AJ314:AU314)</f>
        <v>2023</v>
      </c>
      <c r="H314" s="49">
        <f>+F314</f>
        <v>2023</v>
      </c>
      <c r="I314" s="49">
        <f>+H314</f>
        <v>2023</v>
      </c>
      <c r="J314" s="49">
        <f t="shared" ref="J314:J317" si="476">+I314</f>
        <v>2023</v>
      </c>
      <c r="L314" s="18">
        <f>SUMIFS('2024 Bill Analysis'!D$333:D$342,'2024 Bill Analysis'!$B$333:$B$342,'KYAW Revenue'!$B314)</f>
        <v>209.2</v>
      </c>
      <c r="M314" s="18">
        <f>SUMIFS('2024 Bill Analysis'!E$333:E$342,'2024 Bill Analysis'!$B$333:$B$342,'KYAW Revenue'!$B314)</f>
        <v>199.99</v>
      </c>
      <c r="N314" s="18">
        <f>SUMIFS('2024 Bill Analysis'!F$333:F$342,'2024 Bill Analysis'!$B$333:$B$342,'KYAW Revenue'!$B314)</f>
        <v>206.59</v>
      </c>
      <c r="O314" s="18">
        <f>SUMIFS('2024 Bill Analysis'!G$333:G$342,'2024 Bill Analysis'!$B$333:$B$342,'KYAW Revenue'!$B314)</f>
        <v>171.49</v>
      </c>
      <c r="P314" s="18">
        <f>SUMIFS('2024 Bill Analysis'!H$333:H$342,'2024 Bill Analysis'!$B$333:$B$342,'KYAW Revenue'!$B314)</f>
        <v>162</v>
      </c>
      <c r="Q314" s="18">
        <f>SUMIFS('2024 Bill Analysis'!I$333:I$342,'2024 Bill Analysis'!$B$333:$B$342,'KYAW Revenue'!$B314)</f>
        <v>181</v>
      </c>
      <c r="R314" s="18">
        <f>SUMIFS('2024 Bill Analysis'!J$333:J$342,'2024 Bill Analysis'!$B$333:$B$342,'KYAW Revenue'!$B314)</f>
        <v>177.01</v>
      </c>
      <c r="S314" s="18">
        <f>SUMIFS('2024 Bill Analysis'!K$333:K$342,'2024 Bill Analysis'!$B$333:$B$342,'KYAW Revenue'!$B314)</f>
        <v>169</v>
      </c>
      <c r="T314" s="18">
        <f>SUMIFS('2024 Bill Analysis'!L$333:L$342,'2024 Bill Analysis'!$B$333:$B$342,'KYAW Revenue'!$B314)</f>
        <v>197.1</v>
      </c>
      <c r="U314" s="18">
        <f>SUMIFS('2024 Bill Analysis'!M$333:M$342,'2024 Bill Analysis'!$B$333:$B$342,'KYAW Revenue'!$B314)</f>
        <v>201.90121951219513</v>
      </c>
      <c r="V314" s="18">
        <f>SUMIFS('2024 Bill Analysis'!N$333:N$342,'2024 Bill Analysis'!$B$333:$B$342,'KYAW Revenue'!$B314)</f>
        <v>197.94173962893478</v>
      </c>
      <c r="W314" s="18">
        <f>SUMIFS('2024 Bill Analysis'!O$333:O$342,'2024 Bill Analysis'!$B$333:$B$342,'KYAW Revenue'!$B314)</f>
        <v>154.99595406851503</v>
      </c>
      <c r="X314" s="18">
        <f>SUMIFS('2025 Bill Analysis'!D$169:D$171,'2025 Bill Analysis'!$B$169:$B$171,'KYAW Revenue'!$B314)</f>
        <v>227.91396011396006</v>
      </c>
      <c r="Y314" s="18">
        <f>SUMIFS('2025 Bill Analysis'!E$169:E$171,'2025 Bill Analysis'!$B$169:$B$171,'KYAW Revenue'!$B314)</f>
        <v>250.47977207977206</v>
      </c>
      <c r="Z314" s="102">
        <f>+'Fire Operand'!E102</f>
        <v>213</v>
      </c>
      <c r="AA314" s="102">
        <f>+'Fire Operand'!F102</f>
        <v>151</v>
      </c>
      <c r="AB314" s="102">
        <f>+'Fire Operand'!G102</f>
        <v>145</v>
      </c>
      <c r="AC314" s="102">
        <f>+'Fire Operand'!H102</f>
        <v>154</v>
      </c>
      <c r="AD314" s="102">
        <f>+'Fire Operand'!I102</f>
        <v>145</v>
      </c>
      <c r="AE314" s="102">
        <f>+'Fire Operand'!J102</f>
        <v>144</v>
      </c>
      <c r="AF314" s="102">
        <f>+'Fire Operand'!K102</f>
        <v>161</v>
      </c>
      <c r="AG314" s="102">
        <f>+'Fire Operand'!L102</f>
        <v>217</v>
      </c>
      <c r="AH314" s="102">
        <f>+'Fire Operand'!M102</f>
        <v>190</v>
      </c>
      <c r="AI314" s="102">
        <f>+'Fire Operand'!N102</f>
        <v>161</v>
      </c>
      <c r="AJ314" s="102">
        <f>+'Fire Operand'!C102</f>
        <v>179</v>
      </c>
      <c r="AK314" s="102">
        <f>+'Fire Operand'!D102</f>
        <v>163</v>
      </c>
      <c r="AL314" s="102">
        <f>+'Fire Operand'!E102</f>
        <v>213</v>
      </c>
      <c r="AM314" s="102">
        <f>+'Fire Operand'!F102</f>
        <v>151</v>
      </c>
      <c r="AN314" s="102">
        <f>+'Fire Operand'!G102</f>
        <v>145</v>
      </c>
      <c r="AO314" s="102">
        <f>+'Fire Operand'!H102</f>
        <v>154</v>
      </c>
      <c r="AP314" s="102">
        <f>+'Fire Operand'!I102</f>
        <v>145</v>
      </c>
      <c r="AQ314" s="102">
        <f>+'Fire Operand'!J102</f>
        <v>144</v>
      </c>
      <c r="AR314" s="102">
        <f>+'Fire Operand'!K102</f>
        <v>161</v>
      </c>
      <c r="AS314" s="102">
        <f>+'Fire Operand'!L102</f>
        <v>217</v>
      </c>
      <c r="AT314" s="102">
        <f>+'Fire Operand'!M102</f>
        <v>190</v>
      </c>
      <c r="AU314" s="102">
        <f>+'Fire Operand'!N102</f>
        <v>161</v>
      </c>
    </row>
    <row r="315" spans="2:47" x14ac:dyDescent="0.25">
      <c r="B315" t="s">
        <v>31</v>
      </c>
      <c r="C315" s="49">
        <f t="shared" si="474"/>
        <v>8.9999865083648132</v>
      </c>
      <c r="D315" s="49">
        <f>SUM(T315:AE315)</f>
        <v>10.999986508364813</v>
      </c>
      <c r="E315" s="49">
        <f>SUM(X315:AI315)</f>
        <v>11</v>
      </c>
      <c r="F315" s="49">
        <f t="shared" si="475"/>
        <v>11</v>
      </c>
      <c r="G315" s="49">
        <f>SUM(AJ315:AU315)</f>
        <v>11</v>
      </c>
      <c r="H315" s="49">
        <f>+F315</f>
        <v>11</v>
      </c>
      <c r="I315" s="49">
        <f>+H315</f>
        <v>11</v>
      </c>
      <c r="J315" s="49">
        <f t="shared" si="476"/>
        <v>11</v>
      </c>
      <c r="L315" s="18">
        <f>SUMIFS('2024 Bill Analysis'!D$333:D$342,'2024 Bill Analysis'!$B$333:$B$342,'KYAW Revenue'!$B315)</f>
        <v>1</v>
      </c>
      <c r="M315" s="18">
        <f>SUMIFS('2024 Bill Analysis'!E$333:E$342,'2024 Bill Analysis'!$B$333:$B$342,'KYAW Revenue'!$B315)</f>
        <v>1</v>
      </c>
      <c r="N315" s="18">
        <f>SUMIFS('2024 Bill Analysis'!F$333:F$342,'2024 Bill Analysis'!$B$333:$B$342,'KYAW Revenue'!$B315)</f>
        <v>1</v>
      </c>
      <c r="O315" s="18">
        <f>SUMIFS('2024 Bill Analysis'!G$333:G$342,'2024 Bill Analysis'!$B$333:$B$342,'KYAW Revenue'!$B315)</f>
        <v>1</v>
      </c>
      <c r="P315" s="18">
        <f>SUMIFS('2024 Bill Analysis'!H$333:H$342,'2024 Bill Analysis'!$B$333:$B$342,'KYAW Revenue'!$B315)</f>
        <v>0</v>
      </c>
      <c r="Q315" s="18">
        <f>SUMIFS('2024 Bill Analysis'!I$333:I$342,'2024 Bill Analysis'!$B$333:$B$342,'KYAW Revenue'!$B315)</f>
        <v>1</v>
      </c>
      <c r="R315" s="18">
        <f>SUMIFS('2024 Bill Analysis'!J$333:J$342,'2024 Bill Analysis'!$B$333:$B$342,'KYAW Revenue'!$B315)</f>
        <v>1</v>
      </c>
      <c r="S315" s="18">
        <f>SUMIFS('2024 Bill Analysis'!K$333:K$342,'2024 Bill Analysis'!$B$333:$B$342,'KYAW Revenue'!$B315)</f>
        <v>0</v>
      </c>
      <c r="T315" s="18">
        <f>SUMIFS('2024 Bill Analysis'!L$333:L$342,'2024 Bill Analysis'!$B$333:$B$342,'KYAW Revenue'!$B315)</f>
        <v>1</v>
      </c>
      <c r="U315" s="18">
        <f>SUMIFS('2024 Bill Analysis'!M$333:M$342,'2024 Bill Analysis'!$B$333:$B$342,'KYAW Revenue'!$B315)</f>
        <v>0</v>
      </c>
      <c r="V315" s="18">
        <f>SUMIFS('2024 Bill Analysis'!N$333:N$342,'2024 Bill Analysis'!$B$333:$B$342,'KYAW Revenue'!$B315)</f>
        <v>0.99998650836481384</v>
      </c>
      <c r="W315" s="18">
        <f>SUMIFS('2024 Bill Analysis'!O$333:O$342,'2024 Bill Analysis'!$B$333:$B$342,'KYAW Revenue'!$B315)</f>
        <v>1</v>
      </c>
      <c r="X315" s="18">
        <f>SUMIFS('2025 Bill Analysis'!D$169:D$171,'2025 Bill Analysis'!$B$169:$B$171,'KYAW Revenue'!$B315)</f>
        <v>1</v>
      </c>
      <c r="Y315" s="18">
        <f>SUMIFS('2025 Bill Analysis'!E$169:E$171,'2025 Bill Analysis'!$B$169:$B$171,'KYAW Revenue'!$B315)</f>
        <v>1</v>
      </c>
      <c r="Z315" s="102">
        <f>+'Fire Operand'!E103</f>
        <v>1</v>
      </c>
      <c r="AA315" s="102">
        <f>+'Fire Operand'!F103</f>
        <v>1</v>
      </c>
      <c r="AB315" s="102">
        <f>+'Fire Operand'!G103</f>
        <v>1</v>
      </c>
      <c r="AC315" s="102">
        <f>+'Fire Operand'!H103</f>
        <v>1</v>
      </c>
      <c r="AD315" s="102">
        <f>+'Fire Operand'!I103</f>
        <v>1</v>
      </c>
      <c r="AE315" s="102">
        <f>+'Fire Operand'!J103</f>
        <v>1</v>
      </c>
      <c r="AF315" s="102">
        <f>+'Fire Operand'!K103</f>
        <v>0</v>
      </c>
      <c r="AG315" s="102">
        <f>+'Fire Operand'!L103</f>
        <v>1</v>
      </c>
      <c r="AH315" s="102">
        <f>+'Fire Operand'!M103</f>
        <v>1</v>
      </c>
      <c r="AI315" s="102">
        <f>+'Fire Operand'!N103</f>
        <v>1</v>
      </c>
      <c r="AJ315" s="102">
        <f>+'Fire Operand'!C103</f>
        <v>1</v>
      </c>
      <c r="AK315" s="102">
        <f>+'Fire Operand'!D103</f>
        <v>1</v>
      </c>
      <c r="AL315" s="102">
        <f>+'Fire Operand'!E103</f>
        <v>1</v>
      </c>
      <c r="AM315" s="102">
        <f>+'Fire Operand'!F103</f>
        <v>1</v>
      </c>
      <c r="AN315" s="102">
        <f>+'Fire Operand'!G103</f>
        <v>1</v>
      </c>
      <c r="AO315" s="102">
        <f>+'Fire Operand'!H103</f>
        <v>1</v>
      </c>
      <c r="AP315" s="102">
        <f>+'Fire Operand'!I103</f>
        <v>1</v>
      </c>
      <c r="AQ315" s="102">
        <f>+'Fire Operand'!J103</f>
        <v>1</v>
      </c>
      <c r="AR315" s="102">
        <f>+'Fire Operand'!K103</f>
        <v>0</v>
      </c>
      <c r="AS315" s="102">
        <f>+'Fire Operand'!L103</f>
        <v>1</v>
      </c>
      <c r="AT315" s="102">
        <f>+'Fire Operand'!M103</f>
        <v>1</v>
      </c>
      <c r="AU315" s="102">
        <f>+'Fire Operand'!N103</f>
        <v>1</v>
      </c>
    </row>
    <row r="316" spans="2:47" x14ac:dyDescent="0.25">
      <c r="B316" t="s">
        <v>37</v>
      </c>
      <c r="C316" s="49">
        <f t="shared" si="474"/>
        <v>5</v>
      </c>
      <c r="D316" s="49">
        <f>SUM(T316:AE316)</f>
        <v>0</v>
      </c>
      <c r="E316" s="49">
        <f>SUM(X316:AI316)</f>
        <v>1</v>
      </c>
      <c r="F316" s="49">
        <f t="shared" si="475"/>
        <v>1</v>
      </c>
      <c r="G316" s="49">
        <f>SUM(AJ316:AU316)</f>
        <v>1</v>
      </c>
      <c r="H316" s="49">
        <f>+F316</f>
        <v>1</v>
      </c>
      <c r="I316" s="49">
        <f>+H316</f>
        <v>1</v>
      </c>
      <c r="J316" s="49">
        <f t="shared" si="476"/>
        <v>1</v>
      </c>
      <c r="L316" s="18">
        <f>SUMIFS('2024 Bill Analysis'!D$333:D$342,'2024 Bill Analysis'!$B$333:$B$342,'KYAW Revenue'!$B316)</f>
        <v>1</v>
      </c>
      <c r="M316" s="18">
        <f>SUMIFS('2024 Bill Analysis'!E$333:E$342,'2024 Bill Analysis'!$B$333:$B$342,'KYAW Revenue'!$B316)</f>
        <v>1</v>
      </c>
      <c r="N316" s="18">
        <f>SUMIFS('2024 Bill Analysis'!F$333:F$342,'2024 Bill Analysis'!$B$333:$B$342,'KYAW Revenue'!$B316)</f>
        <v>1</v>
      </c>
      <c r="O316" s="18">
        <f>SUMIFS('2024 Bill Analysis'!G$333:G$342,'2024 Bill Analysis'!$B$333:$B$342,'KYAW Revenue'!$B316)</f>
        <v>1</v>
      </c>
      <c r="P316" s="18">
        <f>SUMIFS('2024 Bill Analysis'!H$333:H$342,'2024 Bill Analysis'!$B$333:$B$342,'KYAW Revenue'!$B316)</f>
        <v>1</v>
      </c>
      <c r="Q316" s="18">
        <f>SUMIFS('2024 Bill Analysis'!I$333:I$342,'2024 Bill Analysis'!$B$333:$B$342,'KYAW Revenue'!$B316)</f>
        <v>0</v>
      </c>
      <c r="R316" s="18">
        <f>SUMIFS('2024 Bill Analysis'!J$333:J$342,'2024 Bill Analysis'!$B$333:$B$342,'KYAW Revenue'!$B316)</f>
        <v>0</v>
      </c>
      <c r="S316" s="18">
        <f>SUMIFS('2024 Bill Analysis'!K$333:K$342,'2024 Bill Analysis'!$B$333:$B$342,'KYAW Revenue'!$B316)</f>
        <v>0</v>
      </c>
      <c r="T316" s="18">
        <f>SUMIFS('2024 Bill Analysis'!L$333:L$342,'2024 Bill Analysis'!$B$333:$B$342,'KYAW Revenue'!$B316)</f>
        <v>0</v>
      </c>
      <c r="U316" s="18">
        <f>SUMIFS('2024 Bill Analysis'!M$333:M$342,'2024 Bill Analysis'!$B$333:$B$342,'KYAW Revenue'!$B316)</f>
        <v>0</v>
      </c>
      <c r="V316" s="18">
        <f>SUMIFS('2024 Bill Analysis'!N$333:N$342,'2024 Bill Analysis'!$B$333:$B$342,'KYAW Revenue'!$B316)</f>
        <v>0</v>
      </c>
      <c r="W316" s="18">
        <f>SUMIFS('2024 Bill Analysis'!O$333:O$342,'2024 Bill Analysis'!$B$333:$B$342,'KYAW Revenue'!$B316)</f>
        <v>0</v>
      </c>
      <c r="X316" s="18">
        <f>SUMIFS('2025 Bill Analysis'!D$169:D$171,'2025 Bill Analysis'!$B$169:$B$171,'KYAW Revenue'!$B316)</f>
        <v>0</v>
      </c>
      <c r="Y316" s="18">
        <f>SUMIFS('2025 Bill Analysis'!E$169:E$171,'2025 Bill Analysis'!$B$169:$B$171,'KYAW Revenue'!$B316)</f>
        <v>0</v>
      </c>
      <c r="Z316" s="102">
        <f>+'Fire Operand'!E104</f>
        <v>0</v>
      </c>
      <c r="AA316" s="102">
        <f>+'Fire Operand'!F104</f>
        <v>0</v>
      </c>
      <c r="AB316" s="102">
        <f>+'Fire Operand'!G104</f>
        <v>0</v>
      </c>
      <c r="AC316" s="102">
        <f>+'Fire Operand'!H104</f>
        <v>0</v>
      </c>
      <c r="AD316" s="102">
        <f>+'Fire Operand'!I104</f>
        <v>0</v>
      </c>
      <c r="AE316" s="102">
        <f>+'Fire Operand'!J104</f>
        <v>0</v>
      </c>
      <c r="AF316" s="102">
        <f>+'Fire Operand'!K104</f>
        <v>1</v>
      </c>
      <c r="AG316" s="102">
        <f>+'Fire Operand'!L104</f>
        <v>0</v>
      </c>
      <c r="AH316" s="102">
        <f>+'Fire Operand'!M104</f>
        <v>0</v>
      </c>
      <c r="AI316" s="102">
        <f>+'Fire Operand'!N104</f>
        <v>0</v>
      </c>
      <c r="AJ316" s="102">
        <f>+'Fire Operand'!C104</f>
        <v>0</v>
      </c>
      <c r="AK316" s="102">
        <f>+'Fire Operand'!D104</f>
        <v>0</v>
      </c>
      <c r="AL316" s="102">
        <f>+'Fire Operand'!E104</f>
        <v>0</v>
      </c>
      <c r="AM316" s="102">
        <f>+'Fire Operand'!F104</f>
        <v>0</v>
      </c>
      <c r="AN316" s="102">
        <f>+'Fire Operand'!G104</f>
        <v>0</v>
      </c>
      <c r="AO316" s="102">
        <f>+'Fire Operand'!H104</f>
        <v>0</v>
      </c>
      <c r="AP316" s="102">
        <f>+'Fire Operand'!I104</f>
        <v>0</v>
      </c>
      <c r="AQ316" s="102">
        <f>+'Fire Operand'!J104</f>
        <v>0</v>
      </c>
      <c r="AR316" s="102">
        <f>+'Fire Operand'!K104</f>
        <v>1</v>
      </c>
      <c r="AS316" s="102">
        <f>+'Fire Operand'!L104</f>
        <v>0</v>
      </c>
      <c r="AT316" s="102">
        <f>+'Fire Operand'!M104</f>
        <v>0</v>
      </c>
      <c r="AU316" s="102">
        <f>+'Fire Operand'!N104</f>
        <v>0</v>
      </c>
    </row>
    <row r="317" spans="2:47" x14ac:dyDescent="0.25">
      <c r="B317" t="s">
        <v>107</v>
      </c>
      <c r="C317" s="49">
        <f t="shared" si="474"/>
        <v>70298.84</v>
      </c>
      <c r="D317" s="49">
        <f>SUM(T317:AE317)</f>
        <v>77963.932247403951</v>
      </c>
      <c r="E317" s="49">
        <f>SUM(X317:AI317)</f>
        <v>74996.673745673237</v>
      </c>
      <c r="F317" s="49">
        <f t="shared" si="475"/>
        <v>72866.344494807883</v>
      </c>
      <c r="G317" s="49">
        <f>SUM(AJ317:AU317)</f>
        <v>72866.344494807883</v>
      </c>
      <c r="H317" s="49">
        <f>+F317</f>
        <v>72866.344494807883</v>
      </c>
      <c r="I317" s="49">
        <f>+H317</f>
        <v>72866.344494807883</v>
      </c>
      <c r="J317" s="49">
        <f t="shared" si="476"/>
        <v>72866.344494807883</v>
      </c>
      <c r="L317" s="18">
        <f>'2024 Bill Analysis'!D348</f>
        <v>6090.12</v>
      </c>
      <c r="M317" s="18">
        <f>'2024 Bill Analysis'!E348</f>
        <v>7333.2800000000007</v>
      </c>
      <c r="N317" s="18">
        <f>'2024 Bill Analysis'!F348</f>
        <v>7648.92</v>
      </c>
      <c r="O317" s="18">
        <f>'2024 Bill Analysis'!G348</f>
        <v>4851.3600000000006</v>
      </c>
      <c r="P317" s="18">
        <f>'2024 Bill Analysis'!H348</f>
        <v>3650.76</v>
      </c>
      <c r="Q317" s="18">
        <f>'2024 Bill Analysis'!I348</f>
        <v>3456.92</v>
      </c>
      <c r="R317" s="18">
        <f>'2024 Bill Analysis'!J348</f>
        <v>5644.2000000000007</v>
      </c>
      <c r="S317" s="18">
        <f>'2024 Bill Analysis'!K348</f>
        <v>4367.24</v>
      </c>
      <c r="T317" s="18">
        <f>'2024 Bill Analysis'!L348</f>
        <v>6601.76</v>
      </c>
      <c r="U317" s="18">
        <f>'2024 Bill Analysis'!M348</f>
        <v>6415.5599999999995</v>
      </c>
      <c r="V317" s="18">
        <f>'2024 Bill Analysis'!N348</f>
        <v>8330.2799999999988</v>
      </c>
      <c r="W317" s="18">
        <f>'2024 Bill Analysis'!O348</f>
        <v>5908.44</v>
      </c>
      <c r="X317" s="18">
        <f>'2025 Bill Analysis'!D174</f>
        <v>7577.92</v>
      </c>
      <c r="Y317" s="18">
        <f>'2025 Bill Analysis'!E174</f>
        <v>6696.8</v>
      </c>
      <c r="Z317" s="102">
        <f>+AVERAGE(KYAW!$AC$292,KYAW!$AC$293,KYAW!$AC$294)/12*10</f>
        <v>6072.1953745673236</v>
      </c>
      <c r="AA317" s="102">
        <f>+AVERAGE(KYAW!$AC$292,KYAW!$AC$293,KYAW!$AC$294)/12*10</f>
        <v>6072.1953745673236</v>
      </c>
      <c r="AB317" s="102">
        <f>+AVERAGE(KYAW!$AC$292,KYAW!$AC$293,KYAW!$AC$294)/12*10</f>
        <v>6072.1953745673236</v>
      </c>
      <c r="AC317" s="102">
        <f>+AVERAGE(KYAW!$AC$292,KYAW!$AC$293,KYAW!$AC$294)/12*10</f>
        <v>6072.1953745673236</v>
      </c>
      <c r="AD317" s="102">
        <f>+AVERAGE(KYAW!$AC$292,KYAW!$AC$293,KYAW!$AC$294)/12*10</f>
        <v>6072.1953745673236</v>
      </c>
      <c r="AE317" s="102">
        <f>+AVERAGE(KYAW!$AC$292,KYAW!$AC$293,KYAW!$AC$294)/12*10</f>
        <v>6072.1953745673236</v>
      </c>
      <c r="AF317" s="102">
        <f>+AVERAGE(KYAW!$AC$292,KYAW!$AC$293,KYAW!$AC$294)/12*10</f>
        <v>6072.1953745673236</v>
      </c>
      <c r="AG317" s="102">
        <f>+AVERAGE(KYAW!$AC$292,KYAW!$AC$293,KYAW!$AC$294)/12*10</f>
        <v>6072.1953745673236</v>
      </c>
      <c r="AH317" s="102">
        <f>+AVERAGE(KYAW!$AC$292,KYAW!$AC$293,KYAW!$AC$294)/12*10</f>
        <v>6072.1953745673236</v>
      </c>
      <c r="AI317" s="102">
        <f>+AVERAGE(KYAW!$AC$292,KYAW!$AC$293,KYAW!$AC$294)/12*10</f>
        <v>6072.1953745673236</v>
      </c>
      <c r="AJ317" s="102">
        <f>+AVERAGE(KYAW!$AC$292,KYAW!$AC$293,KYAW!$AC$294)/12*10</f>
        <v>6072.1953745673236</v>
      </c>
      <c r="AK317" s="102">
        <f>+AVERAGE(KYAW!$AC$292,KYAW!$AC$293,KYAW!$AC$294)/12*10</f>
        <v>6072.1953745673236</v>
      </c>
      <c r="AL317" s="102">
        <f>+AVERAGE(KYAW!$AC$292,KYAW!$AC$293,KYAW!$AC$294)/12*10</f>
        <v>6072.1953745673236</v>
      </c>
      <c r="AM317" s="102">
        <f>+AVERAGE(KYAW!$AC$292,KYAW!$AC$293,KYAW!$AC$294)/12*10</f>
        <v>6072.1953745673236</v>
      </c>
      <c r="AN317" s="102">
        <f>+AVERAGE(KYAW!$AC$292,KYAW!$AC$293,KYAW!$AC$294)/12*10</f>
        <v>6072.1953745673236</v>
      </c>
      <c r="AO317" s="102">
        <f>+AVERAGE(KYAW!$AC$292,KYAW!$AC$293,KYAW!$AC$294)/12*10</f>
        <v>6072.1953745673236</v>
      </c>
      <c r="AP317" s="102">
        <f>+AVERAGE(KYAW!$AC$292,KYAW!$AC$293,KYAW!$AC$294)/12*10</f>
        <v>6072.1953745673236</v>
      </c>
      <c r="AQ317" s="102">
        <f>+AVERAGE(KYAW!$AC$292,KYAW!$AC$293,KYAW!$AC$294)/12*10</f>
        <v>6072.1953745673236</v>
      </c>
      <c r="AR317" s="102">
        <f>+AVERAGE(KYAW!$AC$292,KYAW!$AC$293,KYAW!$AC$294)/12*10</f>
        <v>6072.1953745673236</v>
      </c>
      <c r="AS317" s="102">
        <f>+AVERAGE(KYAW!$AC$292,KYAW!$AC$293,KYAW!$AC$294)/12*10</f>
        <v>6072.1953745673236</v>
      </c>
      <c r="AT317" s="102">
        <f>+AVERAGE(KYAW!$AC$292,KYAW!$AC$293,KYAW!$AC$294)/12*10</f>
        <v>6072.1953745673236</v>
      </c>
      <c r="AU317" s="102">
        <f>+AVERAGE(KYAW!$AC$292,KYAW!$AC$293,KYAW!$AC$294)/12*10</f>
        <v>6072.1953745673236</v>
      </c>
    </row>
    <row r="318" spans="2:47" x14ac:dyDescent="0.25">
      <c r="B318" s="14"/>
    </row>
    <row r="319" spans="2:47" ht="15.75" thickBot="1" x14ac:dyDescent="0.3">
      <c r="B319" s="62" t="s">
        <v>131</v>
      </c>
      <c r="C319" s="64" t="str">
        <f t="shared" ref="C319:J319" si="477">+C$7</f>
        <v>2024</v>
      </c>
      <c r="D319" s="64" t="str">
        <f>+D$7</f>
        <v>TME 08/2025</v>
      </c>
      <c r="E319" s="64" t="str">
        <f t="shared" si="477"/>
        <v>2025</v>
      </c>
      <c r="F319" s="64" t="str">
        <f t="shared" si="477"/>
        <v>2026</v>
      </c>
      <c r="G319" s="73" t="str">
        <f t="shared" si="477"/>
        <v>FC END 12/26</v>
      </c>
      <c r="H319" s="81" t="str">
        <f t="shared" si="477"/>
        <v>2027</v>
      </c>
      <c r="I319" s="81" t="str">
        <f t="shared" si="477"/>
        <v>2028</v>
      </c>
      <c r="J319" s="81" t="str">
        <f t="shared" si="477"/>
        <v>2029</v>
      </c>
      <c r="L319" s="64">
        <f t="shared" ref="L319:AU319" si="478">+L$7</f>
        <v>45292</v>
      </c>
      <c r="M319" s="64">
        <f t="shared" si="478"/>
        <v>45323</v>
      </c>
      <c r="N319" s="64">
        <f t="shared" si="478"/>
        <v>45352</v>
      </c>
      <c r="O319" s="64">
        <f t="shared" si="478"/>
        <v>45383</v>
      </c>
      <c r="P319" s="64">
        <f t="shared" si="478"/>
        <v>45413</v>
      </c>
      <c r="Q319" s="64">
        <f t="shared" si="478"/>
        <v>45444</v>
      </c>
      <c r="R319" s="64">
        <f t="shared" si="478"/>
        <v>45474</v>
      </c>
      <c r="S319" s="64">
        <f t="shared" si="478"/>
        <v>45505</v>
      </c>
      <c r="T319" s="64">
        <f t="shared" si="478"/>
        <v>45536</v>
      </c>
      <c r="U319" s="64">
        <f t="shared" si="478"/>
        <v>45566</v>
      </c>
      <c r="V319" s="64">
        <f t="shared" si="478"/>
        <v>45597</v>
      </c>
      <c r="W319" s="64">
        <f t="shared" si="478"/>
        <v>45627</v>
      </c>
      <c r="X319" s="64">
        <f t="shared" si="478"/>
        <v>45658</v>
      </c>
      <c r="Y319" s="64">
        <f t="shared" si="478"/>
        <v>45689</v>
      </c>
      <c r="Z319" s="64">
        <f t="shared" si="478"/>
        <v>45717</v>
      </c>
      <c r="AA319" s="64">
        <f t="shared" si="478"/>
        <v>45748</v>
      </c>
      <c r="AB319" s="64">
        <f t="shared" si="478"/>
        <v>45778</v>
      </c>
      <c r="AC319" s="64">
        <f t="shared" si="478"/>
        <v>45809</v>
      </c>
      <c r="AD319" s="64">
        <f t="shared" si="478"/>
        <v>45839</v>
      </c>
      <c r="AE319" s="64">
        <f t="shared" si="478"/>
        <v>45870</v>
      </c>
      <c r="AF319" s="64">
        <f t="shared" si="478"/>
        <v>45901</v>
      </c>
      <c r="AG319" s="64">
        <f t="shared" si="478"/>
        <v>45931</v>
      </c>
      <c r="AH319" s="64">
        <f t="shared" si="478"/>
        <v>45962</v>
      </c>
      <c r="AI319" s="64">
        <f t="shared" si="478"/>
        <v>45992</v>
      </c>
      <c r="AJ319" s="64">
        <f t="shared" si="478"/>
        <v>46023</v>
      </c>
      <c r="AK319" s="64">
        <f t="shared" si="478"/>
        <v>46054</v>
      </c>
      <c r="AL319" s="64">
        <f t="shared" si="478"/>
        <v>46082</v>
      </c>
      <c r="AM319" s="64">
        <f t="shared" si="478"/>
        <v>46113</v>
      </c>
      <c r="AN319" s="64">
        <f t="shared" si="478"/>
        <v>46143</v>
      </c>
      <c r="AO319" s="64">
        <f t="shared" si="478"/>
        <v>46174</v>
      </c>
      <c r="AP319" s="64">
        <f t="shared" si="478"/>
        <v>46204</v>
      </c>
      <c r="AQ319" s="64">
        <f t="shared" si="478"/>
        <v>46235</v>
      </c>
      <c r="AR319" s="64">
        <f t="shared" si="478"/>
        <v>46266</v>
      </c>
      <c r="AS319" s="64">
        <f t="shared" si="478"/>
        <v>46296</v>
      </c>
      <c r="AT319" s="64">
        <f t="shared" si="478"/>
        <v>46327</v>
      </c>
      <c r="AU319" s="64">
        <f t="shared" si="478"/>
        <v>46357</v>
      </c>
    </row>
    <row r="320" spans="2:47" x14ac:dyDescent="0.25">
      <c r="B320" t="s">
        <v>29</v>
      </c>
      <c r="C320" s="52">
        <f>SUM(L320:W320)</f>
        <v>39105.25</v>
      </c>
      <c r="D320" s="52">
        <f>SUM(T320:AE320)</f>
        <v>38299.949999999997</v>
      </c>
      <c r="E320" s="52">
        <f>SUM(X320:AI320)</f>
        <v>37897.360000000001</v>
      </c>
      <c r="F320" s="52">
        <f t="shared" ref="F320:F323" si="479">SUM(AJ320:AU320)</f>
        <v>35503.65</v>
      </c>
      <c r="G320" s="52">
        <f>SUM(AJ320:AU320)</f>
        <v>35503.65</v>
      </c>
      <c r="H320" s="52">
        <f>ROUND(H314*'KYAW Rates'!$C$7,2)</f>
        <v>35503.65</v>
      </c>
      <c r="I320" s="52">
        <f>ROUND(I314*'KYAW Rates'!$C$7,2)</f>
        <v>35503.65</v>
      </c>
      <c r="J320" s="52">
        <f>ROUND(J314*'KYAW Rates'!$C$7,2)</f>
        <v>35503.65</v>
      </c>
      <c r="L320" s="52">
        <f>ROUND(L314*'KYAW Rates'!$C$7,2)</f>
        <v>3671.46</v>
      </c>
      <c r="M320" s="52">
        <f>ROUND(M314*'KYAW Rates'!$C$7,2)</f>
        <v>3509.82</v>
      </c>
      <c r="N320" s="52">
        <f>ROUND(N314*'KYAW Rates'!$C$7,2)</f>
        <v>3625.65</v>
      </c>
      <c r="O320" s="52">
        <f>ROUND(O314*'KYAW Rates'!$C$7,2)</f>
        <v>3009.65</v>
      </c>
      <c r="P320" s="52">
        <f>ROUND(P314*'KYAW Rates'!$C$7,2)</f>
        <v>2843.1</v>
      </c>
      <c r="Q320" s="52">
        <f>ROUND(Q314*'KYAW Rates'!$C$7,2)</f>
        <v>3176.55</v>
      </c>
      <c r="R320" s="52">
        <f>ROUND(R314*'KYAW Rates'!$C$7,2)</f>
        <v>3106.53</v>
      </c>
      <c r="S320" s="52">
        <f>ROUND(S314*'KYAW Rates'!$C$7,2)</f>
        <v>2965.95</v>
      </c>
      <c r="T320" s="52">
        <f>ROUND(T314*'KYAW Rates'!$C$7,2)</f>
        <v>3459.11</v>
      </c>
      <c r="U320" s="52">
        <f>ROUND(U314*'KYAW Rates'!$C$7,2)</f>
        <v>3543.37</v>
      </c>
      <c r="V320" s="52">
        <f>ROUND(V314*'KYAW Rates'!$C$7,2)</f>
        <v>3473.88</v>
      </c>
      <c r="W320" s="52">
        <f>ROUND(W314*'KYAW Rates'!$C$7,2)</f>
        <v>2720.18</v>
      </c>
      <c r="X320" s="130">
        <f>ROUND(X314*'KYAW Rates'!$C$7,2)</f>
        <v>3999.89</v>
      </c>
      <c r="Y320" s="130">
        <f>ROUND(Y314*'KYAW Rates'!$C$7,2)</f>
        <v>4395.92</v>
      </c>
      <c r="Z320" s="52">
        <f>ROUND(Z314*'KYAW Rates'!$C$7,2)</f>
        <v>3738.15</v>
      </c>
      <c r="AA320" s="52">
        <f>ROUND(AA314*'KYAW Rates'!$C$7,2)</f>
        <v>2650.05</v>
      </c>
      <c r="AB320" s="52">
        <f>ROUND(AB314*'KYAW Rates'!$C$7,2)</f>
        <v>2544.75</v>
      </c>
      <c r="AC320" s="52">
        <f>ROUND(AC314*'KYAW Rates'!$C$7,2)</f>
        <v>2702.7</v>
      </c>
      <c r="AD320" s="52">
        <f>ROUND(AD314*'KYAW Rates'!$C$7,2)</f>
        <v>2544.75</v>
      </c>
      <c r="AE320" s="52">
        <f>ROUND(AE314*'KYAW Rates'!$C$7,2)</f>
        <v>2527.1999999999998</v>
      </c>
      <c r="AF320" s="52">
        <f>ROUND(AF314*'KYAW Rates'!$C$7,2)</f>
        <v>2825.55</v>
      </c>
      <c r="AG320" s="52">
        <f>ROUND(AG314*'KYAW Rates'!$C$7,2)</f>
        <v>3808.35</v>
      </c>
      <c r="AH320" s="52">
        <f>ROUND(AH314*'KYAW Rates'!$C$7,2)</f>
        <v>3334.5</v>
      </c>
      <c r="AI320" s="52">
        <f>ROUND(AI314*'KYAW Rates'!$C$7,2)</f>
        <v>2825.55</v>
      </c>
      <c r="AJ320" s="52">
        <f>ROUND(AJ314*'KYAW Rates'!$C$7,2)</f>
        <v>3141.45</v>
      </c>
      <c r="AK320" s="52">
        <f>ROUND(AK314*'KYAW Rates'!$C$7,2)</f>
        <v>2860.65</v>
      </c>
      <c r="AL320" s="52">
        <f>ROUND(AL314*'KYAW Rates'!$C$7,2)</f>
        <v>3738.15</v>
      </c>
      <c r="AM320" s="52">
        <f>ROUND(AM314*'KYAW Rates'!$C$7,2)</f>
        <v>2650.05</v>
      </c>
      <c r="AN320" s="52">
        <f>ROUND(AN314*'KYAW Rates'!$C$7,2)</f>
        <v>2544.75</v>
      </c>
      <c r="AO320" s="52">
        <f>ROUND(AO314*'KYAW Rates'!$C$7,2)</f>
        <v>2702.7</v>
      </c>
      <c r="AP320" s="52">
        <f>ROUND(AP314*'KYAW Rates'!$C$7,2)</f>
        <v>2544.75</v>
      </c>
      <c r="AQ320" s="52">
        <f>ROUND(AQ314*'KYAW Rates'!$C$7,2)</f>
        <v>2527.1999999999998</v>
      </c>
      <c r="AR320" s="52">
        <f>ROUND(AR314*'KYAW Rates'!$C$7,2)</f>
        <v>2825.55</v>
      </c>
      <c r="AS320" s="52">
        <f>ROUND(AS314*'KYAW Rates'!$C$7,2)</f>
        <v>3808.35</v>
      </c>
      <c r="AT320" s="52">
        <f>ROUND(AT314*'KYAW Rates'!$C$7,2)</f>
        <v>3334.5</v>
      </c>
      <c r="AU320" s="52">
        <f>ROUND(AU314*'KYAW Rates'!$C$7,2)</f>
        <v>2825.55</v>
      </c>
    </row>
    <row r="321" spans="2:47" x14ac:dyDescent="0.25">
      <c r="B321" t="s">
        <v>31</v>
      </c>
      <c r="C321" s="49">
        <f t="shared" ref="C321:C323" si="480">SUM(L321:W321)</f>
        <v>392.40000000000009</v>
      </c>
      <c r="D321" s="52">
        <f>SUM(T321:AE321)</f>
        <v>479.60000000000014</v>
      </c>
      <c r="E321" s="49">
        <f>SUM(X321:AI321)</f>
        <v>479.60000000000014</v>
      </c>
      <c r="F321" s="49">
        <f t="shared" si="479"/>
        <v>479.60000000000014</v>
      </c>
      <c r="G321" s="49">
        <f>SUM(AJ321:AU321)</f>
        <v>479.60000000000014</v>
      </c>
      <c r="H321" s="54">
        <f>ROUND(H315*'KYAW Rates'!$C$9,2)</f>
        <v>479.6</v>
      </c>
      <c r="I321" s="54">
        <f>ROUND(I315*'KYAW Rates'!$C$9,2)</f>
        <v>479.6</v>
      </c>
      <c r="J321" s="54">
        <f>ROUND(J315*'KYAW Rates'!$C$9,2)</f>
        <v>479.6</v>
      </c>
      <c r="L321" s="54">
        <f>ROUND(L315*'KYAW Rates'!$C$9,2)</f>
        <v>43.6</v>
      </c>
      <c r="M321" s="54">
        <f>ROUND(M315*'KYAW Rates'!$C$9,2)</f>
        <v>43.6</v>
      </c>
      <c r="N321" s="54">
        <f>ROUND(N315*'KYAW Rates'!$C$9,2)</f>
        <v>43.6</v>
      </c>
      <c r="O321" s="54">
        <f>ROUND(O315*'KYAW Rates'!$C$9,2)</f>
        <v>43.6</v>
      </c>
      <c r="P321" s="54">
        <f>ROUND(P315*'KYAW Rates'!$C$9,2)</f>
        <v>0</v>
      </c>
      <c r="Q321" s="54">
        <f>ROUND(Q315*'KYAW Rates'!$C$9,2)</f>
        <v>43.6</v>
      </c>
      <c r="R321" s="54">
        <f>ROUND(R315*'KYAW Rates'!$C$9,2)</f>
        <v>43.6</v>
      </c>
      <c r="S321" s="54">
        <f>ROUND(S315*'KYAW Rates'!$C$9,2)</f>
        <v>0</v>
      </c>
      <c r="T321" s="54">
        <f>ROUND(T315*'KYAW Rates'!$C$9,2)</f>
        <v>43.6</v>
      </c>
      <c r="U321" s="54">
        <f>ROUND(U315*'KYAW Rates'!$C$9,2)</f>
        <v>0</v>
      </c>
      <c r="V321" s="54">
        <f>ROUND(V315*'KYAW Rates'!$C$9,2)</f>
        <v>43.6</v>
      </c>
      <c r="W321" s="54">
        <f>ROUND(W315*'KYAW Rates'!$C$9,2)</f>
        <v>43.6</v>
      </c>
      <c r="X321" s="131">
        <f>ROUND(X315*'KYAW Rates'!$C$9,2)</f>
        <v>43.6</v>
      </c>
      <c r="Y321" s="131">
        <f>ROUND(Y315*'KYAW Rates'!$C$9,2)</f>
        <v>43.6</v>
      </c>
      <c r="Z321" s="54">
        <f>ROUND(Z315*'KYAW Rates'!$C$9,2)</f>
        <v>43.6</v>
      </c>
      <c r="AA321" s="54">
        <f>ROUND(AA315*'KYAW Rates'!$C$9,2)</f>
        <v>43.6</v>
      </c>
      <c r="AB321" s="54">
        <f>ROUND(AB315*'KYAW Rates'!$C$9,2)</f>
        <v>43.6</v>
      </c>
      <c r="AC321" s="54">
        <f>ROUND(AC315*'KYAW Rates'!$C$9,2)</f>
        <v>43.6</v>
      </c>
      <c r="AD321" s="54">
        <f>ROUND(AD315*'KYAW Rates'!$C$9,2)</f>
        <v>43.6</v>
      </c>
      <c r="AE321" s="54">
        <f>ROUND(AE315*'KYAW Rates'!$C$9,2)</f>
        <v>43.6</v>
      </c>
      <c r="AF321" s="54">
        <f>ROUND(AF315*'KYAW Rates'!$C$9,2)</f>
        <v>0</v>
      </c>
      <c r="AG321" s="54">
        <f>ROUND(AG315*'KYAW Rates'!$C$9,2)</f>
        <v>43.6</v>
      </c>
      <c r="AH321" s="54">
        <f>ROUND(AH315*'KYAW Rates'!$C$9,2)</f>
        <v>43.6</v>
      </c>
      <c r="AI321" s="54">
        <f>ROUND(AI315*'KYAW Rates'!$C$9,2)</f>
        <v>43.6</v>
      </c>
      <c r="AJ321" s="54">
        <f>ROUND(AJ315*'KYAW Rates'!$C$9,2)</f>
        <v>43.6</v>
      </c>
      <c r="AK321" s="54">
        <f>ROUND(AK315*'KYAW Rates'!$C$9,2)</f>
        <v>43.6</v>
      </c>
      <c r="AL321" s="54">
        <f>ROUND(AL315*'KYAW Rates'!$C$9,2)</f>
        <v>43.6</v>
      </c>
      <c r="AM321" s="54">
        <f>ROUND(AM315*'KYAW Rates'!$C$9,2)</f>
        <v>43.6</v>
      </c>
      <c r="AN321" s="54">
        <f>ROUND(AN315*'KYAW Rates'!$C$9,2)</f>
        <v>43.6</v>
      </c>
      <c r="AO321" s="54">
        <f>ROUND(AO315*'KYAW Rates'!$C$9,2)</f>
        <v>43.6</v>
      </c>
      <c r="AP321" s="54">
        <f>ROUND(AP315*'KYAW Rates'!$C$9,2)</f>
        <v>43.6</v>
      </c>
      <c r="AQ321" s="54">
        <f>ROUND(AQ315*'KYAW Rates'!$C$9,2)</f>
        <v>43.6</v>
      </c>
      <c r="AR321" s="54">
        <f>ROUND(AR315*'KYAW Rates'!$C$9,2)</f>
        <v>0</v>
      </c>
      <c r="AS321" s="54">
        <f>ROUND(AS315*'KYAW Rates'!$C$9,2)</f>
        <v>43.6</v>
      </c>
      <c r="AT321" s="54">
        <f>ROUND(AT315*'KYAW Rates'!$C$9,2)</f>
        <v>43.6</v>
      </c>
      <c r="AU321" s="54">
        <f>ROUND(AU315*'KYAW Rates'!$C$9,2)</f>
        <v>43.6</v>
      </c>
    </row>
    <row r="322" spans="2:47" x14ac:dyDescent="0.25">
      <c r="B322" t="s">
        <v>37</v>
      </c>
      <c r="C322" s="49">
        <f t="shared" si="480"/>
        <v>6984</v>
      </c>
      <c r="D322" s="52">
        <f>SUM(T322:AE322)</f>
        <v>0</v>
      </c>
      <c r="E322" s="49">
        <f>SUM(X322:AI322)</f>
        <v>1396.8</v>
      </c>
      <c r="F322" s="49">
        <f t="shared" si="479"/>
        <v>1396.8</v>
      </c>
      <c r="G322" s="49">
        <f>SUM(AJ322:AU322)</f>
        <v>1396.8</v>
      </c>
      <c r="H322" s="54">
        <f>ROUND(H316*'KYAW Rates'!$C$15,2)</f>
        <v>1396.8</v>
      </c>
      <c r="I322" s="54">
        <f>ROUND(I316*'KYAW Rates'!$C$15,2)</f>
        <v>1396.8</v>
      </c>
      <c r="J322" s="54">
        <f>ROUND(J316*'KYAW Rates'!$C$15,2)</f>
        <v>1396.8</v>
      </c>
      <c r="L322" s="54">
        <f>ROUND(L316*'KYAW Rates'!$C$15,2)</f>
        <v>1396.8</v>
      </c>
      <c r="M322" s="54">
        <f>ROUND(M316*'KYAW Rates'!$C$15,2)</f>
        <v>1396.8</v>
      </c>
      <c r="N322" s="54">
        <f>ROUND(N316*'KYAW Rates'!$C$15,2)</f>
        <v>1396.8</v>
      </c>
      <c r="O322" s="54">
        <f>ROUND(O316*'KYAW Rates'!$C$15,2)</f>
        <v>1396.8</v>
      </c>
      <c r="P322" s="54">
        <f>ROUND(P316*'KYAW Rates'!$C$15,2)</f>
        <v>1396.8</v>
      </c>
      <c r="Q322" s="54">
        <f>ROUND(Q316*'KYAW Rates'!$C$15,2)</f>
        <v>0</v>
      </c>
      <c r="R322" s="54">
        <f>ROUND(R316*'KYAW Rates'!$C$15,2)</f>
        <v>0</v>
      </c>
      <c r="S322" s="54">
        <f>ROUND(S316*'KYAW Rates'!$C$15,2)</f>
        <v>0</v>
      </c>
      <c r="T322" s="54">
        <f>ROUND(T316*'KYAW Rates'!$C$15,2)</f>
        <v>0</v>
      </c>
      <c r="U322" s="54">
        <f>ROUND(U316*'KYAW Rates'!$C$15,2)</f>
        <v>0</v>
      </c>
      <c r="V322" s="54">
        <f>ROUND(V316*'KYAW Rates'!$C$15,2)</f>
        <v>0</v>
      </c>
      <c r="W322" s="54">
        <f>ROUND(W316*'KYAW Rates'!$C$15,2)</f>
        <v>0</v>
      </c>
      <c r="X322" s="131">
        <f>ROUND(X316*'KYAW Rates'!$C$15,2)</f>
        <v>0</v>
      </c>
      <c r="Y322" s="131">
        <f>ROUND(Y316*'KYAW Rates'!$C$15,2)</f>
        <v>0</v>
      </c>
      <c r="Z322" s="54">
        <f>ROUND(Z316*'KYAW Rates'!$C$15,2)</f>
        <v>0</v>
      </c>
      <c r="AA322" s="54">
        <f>ROUND(AA316*'KYAW Rates'!$C$15,2)</f>
        <v>0</v>
      </c>
      <c r="AB322" s="54">
        <f>ROUND(AB316*'KYAW Rates'!$C$15,2)</f>
        <v>0</v>
      </c>
      <c r="AC322" s="54">
        <f>ROUND(AC316*'KYAW Rates'!$C$15,2)</f>
        <v>0</v>
      </c>
      <c r="AD322" s="54">
        <f>ROUND(AD316*'KYAW Rates'!$C$15,2)</f>
        <v>0</v>
      </c>
      <c r="AE322" s="54">
        <f>ROUND(AE316*'KYAW Rates'!$C$15,2)</f>
        <v>0</v>
      </c>
      <c r="AF322" s="54">
        <f>ROUND(AF316*'KYAW Rates'!$C$15,2)</f>
        <v>1396.8</v>
      </c>
      <c r="AG322" s="54">
        <f>ROUND(AG316*'KYAW Rates'!$C$15,2)</f>
        <v>0</v>
      </c>
      <c r="AH322" s="54">
        <f>ROUND(AH316*'KYAW Rates'!$C$15,2)</f>
        <v>0</v>
      </c>
      <c r="AI322" s="54">
        <f>ROUND(AI316*'KYAW Rates'!$C$15,2)</f>
        <v>0</v>
      </c>
      <c r="AJ322" s="54">
        <f>ROUND(AJ316*'KYAW Rates'!$C$15,2)</f>
        <v>0</v>
      </c>
      <c r="AK322" s="54">
        <f>ROUND(AK316*'KYAW Rates'!$C$15,2)</f>
        <v>0</v>
      </c>
      <c r="AL322" s="54">
        <f>ROUND(AL316*'KYAW Rates'!$C$15,2)</f>
        <v>0</v>
      </c>
      <c r="AM322" s="54">
        <f>ROUND(AM316*'KYAW Rates'!$C$15,2)</f>
        <v>0</v>
      </c>
      <c r="AN322" s="54">
        <f>ROUND(AN316*'KYAW Rates'!$C$15,2)</f>
        <v>0</v>
      </c>
      <c r="AO322" s="54">
        <f>ROUND(AO316*'KYAW Rates'!$C$15,2)</f>
        <v>0</v>
      </c>
      <c r="AP322" s="54">
        <f>ROUND(AP316*'KYAW Rates'!$C$15,2)</f>
        <v>0</v>
      </c>
      <c r="AQ322" s="54">
        <f>ROUND(AQ316*'KYAW Rates'!$C$15,2)</f>
        <v>0</v>
      </c>
      <c r="AR322" s="54">
        <f>ROUND(AR316*'KYAW Rates'!$C$15,2)</f>
        <v>1396.8</v>
      </c>
      <c r="AS322" s="54">
        <f>ROUND(AS316*'KYAW Rates'!$C$15,2)</f>
        <v>0</v>
      </c>
      <c r="AT322" s="54">
        <f>ROUND(AT316*'KYAW Rates'!$C$15,2)</f>
        <v>0</v>
      </c>
      <c r="AU322" s="54">
        <f>ROUND(AU316*'KYAW Rates'!$C$15,2)</f>
        <v>0</v>
      </c>
    </row>
    <row r="323" spans="2:47" x14ac:dyDescent="0.25">
      <c r="B323" t="s">
        <v>107</v>
      </c>
      <c r="C323" s="49">
        <f t="shared" si="480"/>
        <v>42794.420000000006</v>
      </c>
      <c r="D323" s="52">
        <f>SUM(T323:AE323)</f>
        <v>47460.549999999996</v>
      </c>
      <c r="E323" s="49">
        <f>SUM(X323:AI323)</f>
        <v>45654.239999999991</v>
      </c>
      <c r="F323" s="49">
        <f t="shared" si="479"/>
        <v>44357.399999999994</v>
      </c>
      <c r="G323" s="49">
        <f>SUM(AJ323:AU323)</f>
        <v>44357.399999999994</v>
      </c>
      <c r="H323" s="54">
        <f>ROUND(H317*'KYAW Rates'!$C$20,2)</f>
        <v>44357.39</v>
      </c>
      <c r="I323" s="54">
        <f>ROUND(I317*'KYAW Rates'!$C$20,2)</f>
        <v>44357.39</v>
      </c>
      <c r="J323" s="54">
        <f>ROUND(J317*'KYAW Rates'!$C$20,2)</f>
        <v>44357.39</v>
      </c>
      <c r="L323" s="54">
        <f>ROUND(L317*'KYAW Rates'!$C$20,2)</f>
        <v>3707.36</v>
      </c>
      <c r="M323" s="54">
        <f>ROUND(M317*'KYAW Rates'!$C$20,2)</f>
        <v>4464.13</v>
      </c>
      <c r="N323" s="54">
        <f>ROUND(N317*'KYAW Rates'!$C$20,2)</f>
        <v>4656.28</v>
      </c>
      <c r="O323" s="54">
        <f>ROUND(O317*'KYAW Rates'!$C$20,2)</f>
        <v>2953.27</v>
      </c>
      <c r="P323" s="54">
        <f>ROUND(P317*'KYAW Rates'!$C$20,2)</f>
        <v>2222.4</v>
      </c>
      <c r="Q323" s="54">
        <f>ROUND(Q317*'KYAW Rates'!$C$20,2)</f>
        <v>2104.4</v>
      </c>
      <c r="R323" s="54">
        <f>ROUND(R317*'KYAW Rates'!$C$20,2)</f>
        <v>3435.91</v>
      </c>
      <c r="S323" s="54">
        <f>ROUND(S317*'KYAW Rates'!$C$20,2)</f>
        <v>2658.56</v>
      </c>
      <c r="T323" s="54">
        <f>ROUND(T317*'KYAW Rates'!$C$20,2)</f>
        <v>4018.82</v>
      </c>
      <c r="U323" s="54">
        <f>ROUND(U317*'KYAW Rates'!$C$20,2)</f>
        <v>3905.47</v>
      </c>
      <c r="V323" s="54">
        <f>ROUND(V317*'KYAW Rates'!$C$20,2)</f>
        <v>5071.0600000000004</v>
      </c>
      <c r="W323" s="54">
        <f>ROUND(W317*'KYAW Rates'!$C$20,2)</f>
        <v>3596.76</v>
      </c>
      <c r="X323" s="131">
        <f>ROUND(X317*'KYAW Rates'!$C$20,2)</f>
        <v>4613.0600000000004</v>
      </c>
      <c r="Y323" s="131">
        <f>ROUND(Y317*'KYAW Rates'!$C$20,2)</f>
        <v>4076.68</v>
      </c>
      <c r="Z323" s="54">
        <f>ROUND(Z317*'KYAW Rates'!$C$20,2)</f>
        <v>3696.45</v>
      </c>
      <c r="AA323" s="54">
        <f>ROUND(AA317*'KYAW Rates'!$C$20,2)</f>
        <v>3696.45</v>
      </c>
      <c r="AB323" s="54">
        <f>ROUND(AB317*'KYAW Rates'!$C$20,2)</f>
        <v>3696.45</v>
      </c>
      <c r="AC323" s="54">
        <f>ROUND(AC317*'KYAW Rates'!$C$20,2)</f>
        <v>3696.45</v>
      </c>
      <c r="AD323" s="54">
        <f>ROUND(AD317*'KYAW Rates'!$C$20,2)</f>
        <v>3696.45</v>
      </c>
      <c r="AE323" s="54">
        <f>ROUND(AE317*'KYAW Rates'!$C$20,2)</f>
        <v>3696.45</v>
      </c>
      <c r="AF323" s="54">
        <f>ROUND(AF317*'KYAW Rates'!$C$20,2)</f>
        <v>3696.45</v>
      </c>
      <c r="AG323" s="54">
        <f>ROUND(AG317*'KYAW Rates'!$C$20,2)</f>
        <v>3696.45</v>
      </c>
      <c r="AH323" s="54">
        <f>ROUND(AH317*'KYAW Rates'!$C$20,2)</f>
        <v>3696.45</v>
      </c>
      <c r="AI323" s="54">
        <f>ROUND(AI317*'KYAW Rates'!$C$20,2)</f>
        <v>3696.45</v>
      </c>
      <c r="AJ323" s="54">
        <f>ROUND(AJ317*'KYAW Rates'!$C$20,2)</f>
        <v>3696.45</v>
      </c>
      <c r="AK323" s="54">
        <f>ROUND(AK317*'KYAW Rates'!$C$20,2)</f>
        <v>3696.45</v>
      </c>
      <c r="AL323" s="54">
        <f>ROUND(AL317*'KYAW Rates'!$C$20,2)</f>
        <v>3696.45</v>
      </c>
      <c r="AM323" s="54">
        <f>ROUND(AM317*'KYAW Rates'!$C$20,2)</f>
        <v>3696.45</v>
      </c>
      <c r="AN323" s="54">
        <f>ROUND(AN317*'KYAW Rates'!$C$20,2)</f>
        <v>3696.45</v>
      </c>
      <c r="AO323" s="54">
        <f>ROUND(AO317*'KYAW Rates'!$C$20,2)</f>
        <v>3696.45</v>
      </c>
      <c r="AP323" s="54">
        <f>ROUND(AP317*'KYAW Rates'!$C$20,2)</f>
        <v>3696.45</v>
      </c>
      <c r="AQ323" s="54">
        <f>ROUND(AQ317*'KYAW Rates'!$C$20,2)</f>
        <v>3696.45</v>
      </c>
      <c r="AR323" s="54">
        <f>ROUND(AR317*'KYAW Rates'!$C$20,2)</f>
        <v>3696.45</v>
      </c>
      <c r="AS323" s="54">
        <f>ROUND(AS317*'KYAW Rates'!$C$20,2)</f>
        <v>3696.45</v>
      </c>
      <c r="AT323" s="54">
        <f>ROUND(AT317*'KYAW Rates'!$C$20,2)</f>
        <v>3696.45</v>
      </c>
      <c r="AU323" s="54">
        <f>ROUND(AU317*'KYAW Rates'!$C$20,2)</f>
        <v>3696.45</v>
      </c>
    </row>
    <row r="325" spans="2:47" ht="15.75" thickBot="1" x14ac:dyDescent="0.3">
      <c r="B325" s="14" t="s">
        <v>133</v>
      </c>
      <c r="C325" s="55">
        <f t="shared" ref="C325" si="481">SUM(C320:C324)</f>
        <v>89276.07</v>
      </c>
      <c r="D325" s="55">
        <f>SUM(D320:D324)</f>
        <v>86240.099999999991</v>
      </c>
      <c r="E325" s="55">
        <f t="shared" ref="E325:F325" si="482">SUM(E320:E324)</f>
        <v>85428</v>
      </c>
      <c r="F325" s="55">
        <f t="shared" si="482"/>
        <v>81737.45</v>
      </c>
      <c r="G325" s="55">
        <f>SUM(G320:G324)</f>
        <v>81737.45</v>
      </c>
      <c r="H325" s="55">
        <f t="shared" ref="H325" si="483">SUM(H320:H324)</f>
        <v>81737.440000000002</v>
      </c>
      <c r="I325" s="55">
        <f t="shared" ref="I325:J325" si="484">SUM(I320:I324)</f>
        <v>81737.440000000002</v>
      </c>
      <c r="J325" s="55">
        <f t="shared" si="484"/>
        <v>81737.440000000002</v>
      </c>
      <c r="K325" s="53"/>
      <c r="L325" s="55">
        <f t="shared" ref="L325:W325" si="485">SUM(L320:L324)</f>
        <v>8819.2199999999993</v>
      </c>
      <c r="M325" s="55">
        <f t="shared" si="485"/>
        <v>9414.35</v>
      </c>
      <c r="N325" s="55">
        <f t="shared" si="485"/>
        <v>9722.33</v>
      </c>
      <c r="O325" s="55">
        <f t="shared" si="485"/>
        <v>7403.32</v>
      </c>
      <c r="P325" s="55">
        <f t="shared" si="485"/>
        <v>6462.2999999999993</v>
      </c>
      <c r="Q325" s="55">
        <f t="shared" si="485"/>
        <v>5324.55</v>
      </c>
      <c r="R325" s="55">
        <f t="shared" si="485"/>
        <v>6586.04</v>
      </c>
      <c r="S325" s="55">
        <f t="shared" si="485"/>
        <v>5624.51</v>
      </c>
      <c r="T325" s="55">
        <f t="shared" si="485"/>
        <v>7521.5300000000007</v>
      </c>
      <c r="U325" s="55">
        <f t="shared" si="485"/>
        <v>7448.84</v>
      </c>
      <c r="V325" s="55">
        <f t="shared" si="485"/>
        <v>8588.5400000000009</v>
      </c>
      <c r="W325" s="55">
        <f t="shared" si="485"/>
        <v>6360.54</v>
      </c>
      <c r="X325" s="55">
        <f t="shared" ref="X325:AU325" si="486">SUM(X320:X324)</f>
        <v>8656.5499999999993</v>
      </c>
      <c r="Y325" s="55">
        <f t="shared" si="486"/>
        <v>8516.2000000000007</v>
      </c>
      <c r="Z325" s="55">
        <f t="shared" si="486"/>
        <v>7478.2</v>
      </c>
      <c r="AA325" s="55">
        <f t="shared" si="486"/>
        <v>6390.1</v>
      </c>
      <c r="AB325" s="55">
        <f t="shared" si="486"/>
        <v>6284.7999999999993</v>
      </c>
      <c r="AC325" s="55">
        <f t="shared" si="486"/>
        <v>6442.75</v>
      </c>
      <c r="AD325" s="55">
        <f t="shared" si="486"/>
        <v>6284.7999999999993</v>
      </c>
      <c r="AE325" s="55">
        <f t="shared" si="486"/>
        <v>6267.25</v>
      </c>
      <c r="AF325" s="55">
        <f t="shared" si="486"/>
        <v>7918.8</v>
      </c>
      <c r="AG325" s="55">
        <f t="shared" si="486"/>
        <v>7548.4</v>
      </c>
      <c r="AH325" s="55">
        <f t="shared" si="486"/>
        <v>7074.5499999999993</v>
      </c>
      <c r="AI325" s="55">
        <f t="shared" si="486"/>
        <v>6565.6</v>
      </c>
      <c r="AJ325" s="55">
        <f t="shared" si="486"/>
        <v>6881.5</v>
      </c>
      <c r="AK325" s="55">
        <f t="shared" si="486"/>
        <v>6600.7</v>
      </c>
      <c r="AL325" s="55">
        <f t="shared" si="486"/>
        <v>7478.2</v>
      </c>
      <c r="AM325" s="55">
        <f t="shared" si="486"/>
        <v>6390.1</v>
      </c>
      <c r="AN325" s="55">
        <f t="shared" si="486"/>
        <v>6284.7999999999993</v>
      </c>
      <c r="AO325" s="55">
        <f t="shared" si="486"/>
        <v>6442.75</v>
      </c>
      <c r="AP325" s="55">
        <f t="shared" si="486"/>
        <v>6284.7999999999993</v>
      </c>
      <c r="AQ325" s="55">
        <f t="shared" si="486"/>
        <v>6267.25</v>
      </c>
      <c r="AR325" s="55">
        <f t="shared" si="486"/>
        <v>7918.8</v>
      </c>
      <c r="AS325" s="55">
        <f t="shared" si="486"/>
        <v>7548.4</v>
      </c>
      <c r="AT325" s="55">
        <f t="shared" si="486"/>
        <v>7074.5499999999993</v>
      </c>
      <c r="AU325" s="55">
        <f t="shared" si="486"/>
        <v>6565.6</v>
      </c>
    </row>
    <row r="327" spans="2:47" x14ac:dyDescent="0.25">
      <c r="B327" t="s">
        <v>206</v>
      </c>
      <c r="C327" s="49"/>
      <c r="D327" s="49"/>
      <c r="E327" s="49"/>
      <c r="F327" s="49"/>
      <c r="G327" s="49"/>
      <c r="H327" s="49"/>
      <c r="I327" s="49"/>
      <c r="J327" s="49"/>
      <c r="K327" s="49"/>
      <c r="L327" s="49"/>
      <c r="M327" s="49"/>
      <c r="N327" s="49"/>
      <c r="O327" s="49"/>
      <c r="P327" s="49"/>
      <c r="Q327" s="49"/>
      <c r="R327" s="49"/>
      <c r="S327" s="49"/>
      <c r="T327" s="49"/>
      <c r="U327" s="49"/>
      <c r="V327" s="49"/>
      <c r="W327" s="49"/>
      <c r="X327" s="49"/>
      <c r="Y327" s="49"/>
      <c r="Z327" s="49"/>
      <c r="AA327" s="49"/>
      <c r="AB327" s="49"/>
      <c r="AC327" s="49"/>
      <c r="AD327" s="49"/>
      <c r="AE327" s="49"/>
      <c r="AF327" s="49"/>
      <c r="AG327" s="49"/>
      <c r="AH327" s="49"/>
      <c r="AI327" s="49"/>
      <c r="AJ327" s="49"/>
      <c r="AK327" s="49"/>
      <c r="AL327" s="49"/>
      <c r="AM327" s="49"/>
      <c r="AN327" s="49"/>
      <c r="AO327" s="49"/>
      <c r="AP327" s="49"/>
      <c r="AQ327" s="49"/>
      <c r="AR327" s="49"/>
      <c r="AS327" s="49"/>
      <c r="AT327" s="49"/>
      <c r="AU327" s="49"/>
    </row>
    <row r="328" spans="2:47" ht="15.75" thickBot="1" x14ac:dyDescent="0.3">
      <c r="B328" s="57" t="s">
        <v>222</v>
      </c>
      <c r="C328" s="58">
        <f t="shared" ref="C328" si="487">+C311+C325</f>
        <v>3730858.6999999997</v>
      </c>
      <c r="D328" s="58">
        <f>+D311+D325</f>
        <v>4119526.47</v>
      </c>
      <c r="E328" s="58">
        <f t="shared" ref="E328:F328" si="488">+E311+E325</f>
        <v>4338623.3599999994</v>
      </c>
      <c r="F328" s="58">
        <f t="shared" si="488"/>
        <v>4496644.1599999992</v>
      </c>
      <c r="G328" s="58">
        <f t="shared" ref="G328" si="489">+G311+G325</f>
        <v>4496644.1599999992</v>
      </c>
      <c r="H328" s="58">
        <f t="shared" ref="H328:J328" si="490">+H311+H325</f>
        <v>4870338.7300000014</v>
      </c>
      <c r="I328" s="58">
        <f t="shared" si="490"/>
        <v>5244033.2500000009</v>
      </c>
      <c r="J328" s="58">
        <f t="shared" si="490"/>
        <v>5617727.7700000005</v>
      </c>
      <c r="K328" s="53"/>
      <c r="L328" s="58">
        <f t="shared" ref="L328:W328" si="491">+L311+L325</f>
        <v>321627.95999999996</v>
      </c>
      <c r="M328" s="58">
        <f t="shared" si="491"/>
        <v>302095.06999999995</v>
      </c>
      <c r="N328" s="58">
        <f t="shared" si="491"/>
        <v>327500.83</v>
      </c>
      <c r="O328" s="58">
        <f t="shared" si="491"/>
        <v>300722.60000000003</v>
      </c>
      <c r="P328" s="58">
        <f t="shared" si="491"/>
        <v>312126.11</v>
      </c>
      <c r="Q328" s="58">
        <f t="shared" si="491"/>
        <v>251631.41999999998</v>
      </c>
      <c r="R328" s="58">
        <f t="shared" si="491"/>
        <v>343369.76</v>
      </c>
      <c r="S328" s="58">
        <f t="shared" si="491"/>
        <v>305843.83</v>
      </c>
      <c r="T328" s="58">
        <f t="shared" si="491"/>
        <v>313741.09000000003</v>
      </c>
      <c r="U328" s="58">
        <f t="shared" si="491"/>
        <v>329766.99000000005</v>
      </c>
      <c r="V328" s="58">
        <f t="shared" si="491"/>
        <v>314574.45</v>
      </c>
      <c r="W328" s="58">
        <f t="shared" si="491"/>
        <v>307858.59000000003</v>
      </c>
      <c r="X328" s="58">
        <f t="shared" ref="X328:AU328" si="492">+X311+X325</f>
        <v>325387.21000000002</v>
      </c>
      <c r="Y328" s="58">
        <f t="shared" si="492"/>
        <v>320726.08</v>
      </c>
      <c r="Z328" s="58">
        <f t="shared" si="492"/>
        <v>366870.4</v>
      </c>
      <c r="AA328" s="58">
        <f t="shared" si="492"/>
        <v>366790.55999999994</v>
      </c>
      <c r="AB328" s="58">
        <f t="shared" si="492"/>
        <v>367516.8</v>
      </c>
      <c r="AC328" s="58">
        <f t="shared" si="492"/>
        <v>368164.43000000005</v>
      </c>
      <c r="AD328" s="58">
        <f t="shared" si="492"/>
        <v>368831.14</v>
      </c>
      <c r="AE328" s="58">
        <f t="shared" si="492"/>
        <v>369298.73</v>
      </c>
      <c r="AF328" s="58">
        <f t="shared" si="492"/>
        <v>371321.82</v>
      </c>
      <c r="AG328" s="58">
        <f t="shared" si="492"/>
        <v>371319.52</v>
      </c>
      <c r="AH328" s="58">
        <f t="shared" si="492"/>
        <v>371400.63</v>
      </c>
      <c r="AI328" s="58">
        <f t="shared" si="492"/>
        <v>370996.04</v>
      </c>
      <c r="AJ328" s="58">
        <f t="shared" si="492"/>
        <v>371608.80000000005</v>
      </c>
      <c r="AK328" s="58">
        <f t="shared" si="492"/>
        <v>371708.76000000007</v>
      </c>
      <c r="AL328" s="58">
        <f t="shared" si="492"/>
        <v>372952.05</v>
      </c>
      <c r="AM328" s="58">
        <f t="shared" si="492"/>
        <v>372872.20999999996</v>
      </c>
      <c r="AN328" s="58">
        <f t="shared" si="492"/>
        <v>373598.45</v>
      </c>
      <c r="AO328" s="58">
        <f t="shared" si="492"/>
        <v>374246.08</v>
      </c>
      <c r="AP328" s="58">
        <f t="shared" si="492"/>
        <v>374912.79</v>
      </c>
      <c r="AQ328" s="58">
        <f t="shared" si="492"/>
        <v>375380.38</v>
      </c>
      <c r="AR328" s="58">
        <f t="shared" si="492"/>
        <v>377403.47000000003</v>
      </c>
      <c r="AS328" s="58">
        <f t="shared" si="492"/>
        <v>377401.17000000004</v>
      </c>
      <c r="AT328" s="58">
        <f t="shared" si="492"/>
        <v>377482.29</v>
      </c>
      <c r="AU328" s="58">
        <f t="shared" si="492"/>
        <v>377077.70999999996</v>
      </c>
    </row>
    <row r="329" spans="2:47" x14ac:dyDescent="0.25">
      <c r="C329" s="49"/>
      <c r="D329" s="49"/>
      <c r="E329" s="49"/>
      <c r="F329" s="49"/>
      <c r="G329" s="49"/>
      <c r="H329" s="158">
        <f>AU329</f>
        <v>8.14E-2</v>
      </c>
      <c r="I329" s="158">
        <f>H329</f>
        <v>8.14E-2</v>
      </c>
      <c r="J329" s="158">
        <f>I329</f>
        <v>8.14E-2</v>
      </c>
      <c r="L329" s="132"/>
      <c r="M329" s="132"/>
      <c r="N329" s="132"/>
      <c r="O329" s="132"/>
      <c r="P329" s="132"/>
      <c r="Q329" s="132"/>
      <c r="R329" s="132"/>
      <c r="S329" s="132"/>
      <c r="T329" s="132"/>
      <c r="U329" s="132"/>
      <c r="V329" s="132"/>
      <c r="W329" s="132"/>
      <c r="X329" s="132"/>
      <c r="Y329" s="132"/>
      <c r="Z329" s="158">
        <f>Z$48</f>
        <v>0.1106</v>
      </c>
      <c r="AA329" s="158">
        <f t="shared" ref="AA329:AU329" si="493">AA$48</f>
        <v>0.1106</v>
      </c>
      <c r="AB329" s="158">
        <f t="shared" si="493"/>
        <v>0.1106</v>
      </c>
      <c r="AC329" s="158">
        <f t="shared" si="493"/>
        <v>0.1106</v>
      </c>
      <c r="AD329" s="158">
        <f t="shared" si="493"/>
        <v>0.1109</v>
      </c>
      <c r="AE329" s="158">
        <f t="shared" si="493"/>
        <v>0.1109</v>
      </c>
      <c r="AF329" s="158">
        <f t="shared" si="493"/>
        <v>0.1109</v>
      </c>
      <c r="AG329" s="158">
        <f t="shared" si="493"/>
        <v>0.1109</v>
      </c>
      <c r="AH329" s="158">
        <f t="shared" si="493"/>
        <v>0.1109</v>
      </c>
      <c r="AI329" s="158">
        <f t="shared" si="493"/>
        <v>0.1109</v>
      </c>
      <c r="AJ329" s="158">
        <f t="shared" si="493"/>
        <v>8.14E-2</v>
      </c>
      <c r="AK329" s="158">
        <f t="shared" si="493"/>
        <v>8.14E-2</v>
      </c>
      <c r="AL329" s="158">
        <f t="shared" si="493"/>
        <v>8.14E-2</v>
      </c>
      <c r="AM329" s="158">
        <f t="shared" si="493"/>
        <v>8.14E-2</v>
      </c>
      <c r="AN329" s="158">
        <f t="shared" si="493"/>
        <v>8.14E-2</v>
      </c>
      <c r="AO329" s="158">
        <f t="shared" si="493"/>
        <v>8.14E-2</v>
      </c>
      <c r="AP329" s="158">
        <f t="shared" si="493"/>
        <v>8.14E-2</v>
      </c>
      <c r="AQ329" s="158">
        <f t="shared" si="493"/>
        <v>8.14E-2</v>
      </c>
      <c r="AR329" s="158">
        <f t="shared" si="493"/>
        <v>8.14E-2</v>
      </c>
      <c r="AS329" s="158">
        <f t="shared" si="493"/>
        <v>8.14E-2</v>
      </c>
      <c r="AT329" s="158">
        <f t="shared" si="493"/>
        <v>8.14E-2</v>
      </c>
      <c r="AU329" s="158">
        <f t="shared" si="493"/>
        <v>8.14E-2</v>
      </c>
    </row>
    <row r="330" spans="2:47" ht="15.75" thickBot="1" x14ac:dyDescent="0.3">
      <c r="B330" s="57" t="s">
        <v>221</v>
      </c>
      <c r="C330" s="100">
        <f>SUM(L330:W330)</f>
        <v>144209.43000000002</v>
      </c>
      <c r="D330" s="100">
        <f>SUM(T330:AE330)</f>
        <v>384772.76999999996</v>
      </c>
      <c r="E330" s="100">
        <f>SUM(X330:AI330)</f>
        <v>472806.11000000004</v>
      </c>
      <c r="F330" s="100">
        <f>SUM(AJ330:AU330)</f>
        <v>366026.84</v>
      </c>
      <c r="G330" s="100">
        <f>SUM(AJ330:AU330)</f>
        <v>366026.84</v>
      </c>
      <c r="H330" s="58">
        <f>ROUND(H328*H329,2)</f>
        <v>396445.57</v>
      </c>
      <c r="I330" s="58">
        <f>ROUND(I328*I329,2)</f>
        <v>426864.31</v>
      </c>
      <c r="J330" s="58">
        <f>ROUND(J328*J329,2)</f>
        <v>457283.04</v>
      </c>
      <c r="K330" s="53"/>
      <c r="L330" s="58">
        <f>-'Revenue GL'!BC20</f>
        <v>23044.36</v>
      </c>
      <c r="M330" s="58">
        <f>-'Revenue GL'!BD20</f>
        <v>9611.4599999999991</v>
      </c>
      <c r="N330" s="58">
        <f>-'Revenue GL'!BE20</f>
        <v>1387.26</v>
      </c>
      <c r="O330" s="58">
        <f>-'Revenue GL'!BF20</f>
        <v>9.5299999999999994</v>
      </c>
      <c r="P330" s="58">
        <f>-'Revenue GL'!BG20</f>
        <v>-3.1</v>
      </c>
      <c r="Q330" s="58">
        <f>-'Revenue GL'!BH20</f>
        <v>121.52</v>
      </c>
      <c r="R330" s="58">
        <f>-'Revenue GL'!BI20</f>
        <v>14460.71</v>
      </c>
      <c r="S330" s="58">
        <f>-'Revenue GL'!BJ20</f>
        <v>18920.32</v>
      </c>
      <c r="T330" s="58">
        <f>-'Revenue GL'!BK20</f>
        <v>18958.61</v>
      </c>
      <c r="U330" s="58">
        <f>-'Revenue GL'!BL20</f>
        <v>19452.68</v>
      </c>
      <c r="V330" s="58">
        <f>-'Revenue GL'!BM20</f>
        <v>19089.740000000002</v>
      </c>
      <c r="W330" s="58">
        <f>-'Revenue GL'!BN20</f>
        <v>19156.34</v>
      </c>
      <c r="X330" s="58">
        <f>-'Revenue GL'!BP20</f>
        <v>29347.279999999999</v>
      </c>
      <c r="Y330" s="58">
        <f>-'Revenue GL'!BQ20</f>
        <v>34400.26</v>
      </c>
      <c r="Z330" s="58">
        <f t="shared" ref="Z330:AU330" si="494">ROUND(Z328*Z329,2)</f>
        <v>40575.870000000003</v>
      </c>
      <c r="AA330" s="58">
        <f t="shared" si="494"/>
        <v>40567.040000000001</v>
      </c>
      <c r="AB330" s="58">
        <f t="shared" si="494"/>
        <v>40647.360000000001</v>
      </c>
      <c r="AC330" s="58">
        <f t="shared" si="494"/>
        <v>40718.99</v>
      </c>
      <c r="AD330" s="58">
        <f t="shared" si="494"/>
        <v>40903.370000000003</v>
      </c>
      <c r="AE330" s="58">
        <f t="shared" si="494"/>
        <v>40955.230000000003</v>
      </c>
      <c r="AF330" s="58">
        <f t="shared" si="494"/>
        <v>41179.589999999997</v>
      </c>
      <c r="AG330" s="58">
        <f t="shared" si="494"/>
        <v>41179.33</v>
      </c>
      <c r="AH330" s="58">
        <f t="shared" si="494"/>
        <v>41188.33</v>
      </c>
      <c r="AI330" s="58">
        <f t="shared" si="494"/>
        <v>41143.46</v>
      </c>
      <c r="AJ330" s="58">
        <f t="shared" si="494"/>
        <v>30248.959999999999</v>
      </c>
      <c r="AK330" s="58">
        <f t="shared" si="494"/>
        <v>30257.09</v>
      </c>
      <c r="AL330" s="58">
        <f t="shared" si="494"/>
        <v>30358.3</v>
      </c>
      <c r="AM330" s="58">
        <f t="shared" si="494"/>
        <v>30351.8</v>
      </c>
      <c r="AN330" s="58">
        <f t="shared" si="494"/>
        <v>30410.91</v>
      </c>
      <c r="AO330" s="58">
        <f t="shared" si="494"/>
        <v>30463.63</v>
      </c>
      <c r="AP330" s="58">
        <f t="shared" si="494"/>
        <v>30517.9</v>
      </c>
      <c r="AQ330" s="58">
        <f t="shared" si="494"/>
        <v>30555.96</v>
      </c>
      <c r="AR330" s="58">
        <f t="shared" si="494"/>
        <v>30720.639999999999</v>
      </c>
      <c r="AS330" s="58">
        <f t="shared" si="494"/>
        <v>30720.46</v>
      </c>
      <c r="AT330" s="58">
        <f t="shared" si="494"/>
        <v>30727.06</v>
      </c>
      <c r="AU330" s="58">
        <f t="shared" si="494"/>
        <v>30694.13</v>
      </c>
    </row>
    <row r="332" spans="2:47" ht="9.75" customHeight="1" x14ac:dyDescent="0.25">
      <c r="B332" s="59"/>
      <c r="C332" s="59"/>
      <c r="D332" s="59"/>
      <c r="E332" s="59"/>
      <c r="F332" s="59"/>
      <c r="G332" s="59"/>
      <c r="H332" s="59"/>
      <c r="I332" s="59"/>
      <c r="J332" s="59"/>
      <c r="K332" s="59"/>
      <c r="L332" s="59"/>
      <c r="M332" s="59"/>
      <c r="N332" s="59"/>
      <c r="O332" s="59"/>
      <c r="P332" s="59"/>
      <c r="Q332" s="59"/>
      <c r="R332" s="59"/>
      <c r="S332" s="59"/>
      <c r="T332" s="59"/>
      <c r="U332" s="59"/>
      <c r="V332" s="59"/>
      <c r="W332" s="59"/>
      <c r="X332" s="59"/>
      <c r="Y332" s="59"/>
      <c r="Z332" s="59"/>
      <c r="AA332" s="59"/>
      <c r="AB332" s="59"/>
      <c r="AC332" s="59"/>
      <c r="AD332" s="59"/>
      <c r="AE332" s="59"/>
      <c r="AF332" s="59"/>
      <c r="AG332" s="59"/>
      <c r="AH332" s="59"/>
      <c r="AI332" s="59"/>
      <c r="AJ332" s="59"/>
      <c r="AK332" s="59"/>
      <c r="AL332" s="59"/>
      <c r="AM332" s="59"/>
      <c r="AN332" s="59"/>
      <c r="AO332" s="59"/>
      <c r="AP332" s="59"/>
      <c r="AQ332" s="59"/>
      <c r="AR332" s="59"/>
      <c r="AS332" s="59"/>
      <c r="AT332" s="59"/>
      <c r="AU332" s="59"/>
    </row>
    <row r="334" spans="2:47" x14ac:dyDescent="0.25">
      <c r="B334" t="s">
        <v>134</v>
      </c>
      <c r="C334" s="162" t="s">
        <v>28</v>
      </c>
      <c r="D334" s="162"/>
      <c r="E334" s="162"/>
      <c r="F334" s="162"/>
      <c r="G334" s="162"/>
      <c r="H334" s="162"/>
      <c r="I334" s="162"/>
      <c r="J334" s="162"/>
    </row>
    <row r="335" spans="2:47" ht="15.75" thickBot="1" x14ac:dyDescent="0.3">
      <c r="B335" t="str">
        <f>+$A$3</f>
        <v>Total KYAW</v>
      </c>
      <c r="C335" s="64" t="str">
        <f t="shared" ref="C335:J335" si="495">+C$7</f>
        <v>2024</v>
      </c>
      <c r="D335" s="64" t="str">
        <f>+D$7</f>
        <v>TME 08/2025</v>
      </c>
      <c r="E335" s="64" t="str">
        <f t="shared" si="495"/>
        <v>2025</v>
      </c>
      <c r="F335" s="64" t="str">
        <f t="shared" si="495"/>
        <v>2026</v>
      </c>
      <c r="G335" s="73" t="str">
        <f t="shared" si="495"/>
        <v>FC END 12/26</v>
      </c>
      <c r="H335" s="81" t="str">
        <f t="shared" si="495"/>
        <v>2027</v>
      </c>
      <c r="I335" s="81" t="str">
        <f t="shared" si="495"/>
        <v>2028</v>
      </c>
      <c r="J335" s="81" t="str">
        <f t="shared" si="495"/>
        <v>2029</v>
      </c>
      <c r="L335" s="64">
        <f t="shared" ref="L335:AU335" si="496">+L$7</f>
        <v>45292</v>
      </c>
      <c r="M335" s="64">
        <f t="shared" si="496"/>
        <v>45323</v>
      </c>
      <c r="N335" s="64">
        <f t="shared" si="496"/>
        <v>45352</v>
      </c>
      <c r="O335" s="64">
        <f t="shared" si="496"/>
        <v>45383</v>
      </c>
      <c r="P335" s="64">
        <f t="shared" si="496"/>
        <v>45413</v>
      </c>
      <c r="Q335" s="64">
        <f t="shared" si="496"/>
        <v>45444</v>
      </c>
      <c r="R335" s="64">
        <f t="shared" si="496"/>
        <v>45474</v>
      </c>
      <c r="S335" s="64">
        <f t="shared" si="496"/>
        <v>45505</v>
      </c>
      <c r="T335" s="64">
        <f t="shared" si="496"/>
        <v>45536</v>
      </c>
      <c r="U335" s="64">
        <f t="shared" si="496"/>
        <v>45566</v>
      </c>
      <c r="V335" s="64">
        <f t="shared" si="496"/>
        <v>45597</v>
      </c>
      <c r="W335" s="64">
        <f t="shared" si="496"/>
        <v>45627</v>
      </c>
      <c r="X335" s="64">
        <f t="shared" si="496"/>
        <v>45658</v>
      </c>
      <c r="Y335" s="64">
        <f t="shared" si="496"/>
        <v>45689</v>
      </c>
      <c r="Z335" s="64">
        <f t="shared" si="496"/>
        <v>45717</v>
      </c>
      <c r="AA335" s="64">
        <f t="shared" si="496"/>
        <v>45748</v>
      </c>
      <c r="AB335" s="64">
        <f t="shared" si="496"/>
        <v>45778</v>
      </c>
      <c r="AC335" s="64">
        <f t="shared" si="496"/>
        <v>45809</v>
      </c>
      <c r="AD335" s="64">
        <f t="shared" si="496"/>
        <v>45839</v>
      </c>
      <c r="AE335" s="64">
        <f t="shared" si="496"/>
        <v>45870</v>
      </c>
      <c r="AF335" s="64">
        <f t="shared" si="496"/>
        <v>45901</v>
      </c>
      <c r="AG335" s="64">
        <f t="shared" si="496"/>
        <v>45931</v>
      </c>
      <c r="AH335" s="64">
        <f t="shared" si="496"/>
        <v>45962</v>
      </c>
      <c r="AI335" s="64">
        <f t="shared" si="496"/>
        <v>45992</v>
      </c>
      <c r="AJ335" s="64">
        <f t="shared" si="496"/>
        <v>46023</v>
      </c>
      <c r="AK335" s="64">
        <f t="shared" si="496"/>
        <v>46054</v>
      </c>
      <c r="AL335" s="64">
        <f t="shared" si="496"/>
        <v>46082</v>
      </c>
      <c r="AM335" s="64">
        <f t="shared" si="496"/>
        <v>46113</v>
      </c>
      <c r="AN335" s="64">
        <f t="shared" si="496"/>
        <v>46143</v>
      </c>
      <c r="AO335" s="64">
        <f t="shared" si="496"/>
        <v>46174</v>
      </c>
      <c r="AP335" s="64">
        <f t="shared" si="496"/>
        <v>46204</v>
      </c>
      <c r="AQ335" s="64">
        <f t="shared" si="496"/>
        <v>46235</v>
      </c>
      <c r="AR335" s="64">
        <f t="shared" si="496"/>
        <v>46266</v>
      </c>
      <c r="AS335" s="64">
        <f t="shared" si="496"/>
        <v>46296</v>
      </c>
      <c r="AT335" s="64">
        <f t="shared" si="496"/>
        <v>46327</v>
      </c>
      <c r="AU335" s="64">
        <f t="shared" si="496"/>
        <v>46357</v>
      </c>
    </row>
    <row r="336" spans="2:47" x14ac:dyDescent="0.25">
      <c r="B336" s="62" t="s">
        <v>103</v>
      </c>
      <c r="C336" s="49">
        <f>SUM(L336:W336)</f>
        <v>92469.110000000015</v>
      </c>
      <c r="D336" s="49">
        <f>SUM(T336:AE336)</f>
        <v>91779.1</v>
      </c>
      <c r="E336" s="49">
        <f>SUM(X336:AI336)</f>
        <v>91975.666666666672</v>
      </c>
      <c r="F336" s="49">
        <f>SUM(AJ336:AU336)</f>
        <v>92367.666666666672</v>
      </c>
      <c r="G336" s="49">
        <f>SUM(AJ336:AU336)</f>
        <v>92367.666666666672</v>
      </c>
      <c r="H336" s="49">
        <f>'Fire Operand'!$AH23+F336</f>
        <v>92643</v>
      </c>
      <c r="I336" s="49">
        <f>'Fire Operand'!$AH23+H336</f>
        <v>92918.333333333328</v>
      </c>
      <c r="J336" s="49">
        <f>'Fire Operand'!$AH23+I336</f>
        <v>93193.666666666657</v>
      </c>
      <c r="L336" s="49">
        <f>SUM('2024 Bill Analysis'!D359:D362)</f>
        <v>8522.01</v>
      </c>
      <c r="M336" s="49">
        <f>SUM('2024 Bill Analysis'!E359:E362)</f>
        <v>7628</v>
      </c>
      <c r="N336" s="49">
        <f>SUM('2024 Bill Analysis'!F359:F362)</f>
        <v>7602</v>
      </c>
      <c r="O336" s="49">
        <f>SUM('2024 Bill Analysis'!G359:G362)</f>
        <v>7610</v>
      </c>
      <c r="P336" s="49">
        <f>SUM('2024 Bill Analysis'!H359:H362)</f>
        <v>7659</v>
      </c>
      <c r="Q336" s="49">
        <f>SUM('2024 Bill Analysis'!I359:I362)</f>
        <v>7502</v>
      </c>
      <c r="R336" s="49">
        <f>SUM('2024 Bill Analysis'!J359:J362)</f>
        <v>14711</v>
      </c>
      <c r="S336" s="49">
        <f>SUM('2024 Bill Analysis'!K359:K362)</f>
        <v>695</v>
      </c>
      <c r="T336" s="49">
        <f>SUM('2024 Bill Analysis'!L359:L362)</f>
        <v>7636</v>
      </c>
      <c r="U336" s="49">
        <f>SUM('2024 Bill Analysis'!M359:M362)</f>
        <v>7635.05</v>
      </c>
      <c r="V336" s="49">
        <f>SUM('2024 Bill Analysis'!N359:N362)</f>
        <v>7635.05</v>
      </c>
      <c r="W336" s="49">
        <f>SUM('2024 Bill Analysis'!O359:O362)</f>
        <v>7634</v>
      </c>
      <c r="X336" s="49">
        <f>SUM('2025 Bill Analysis'!D185:D185)</f>
        <v>7634</v>
      </c>
      <c r="Y336" s="49">
        <f>SUM('2025 Bill Analysis'!E185:E185)</f>
        <v>7634</v>
      </c>
      <c r="Z336" s="102">
        <f>+'Fire Operand'!W28</f>
        <v>7634</v>
      </c>
      <c r="AA336" s="102">
        <f>+'Fire Operand'!X28</f>
        <v>7634</v>
      </c>
      <c r="AB336" s="102">
        <f>+'Fire Operand'!Y28</f>
        <v>7673</v>
      </c>
      <c r="AC336" s="102">
        <f>+'Fire Operand'!Z28</f>
        <v>7674</v>
      </c>
      <c r="AD336" s="102">
        <f>+'Fire Operand'!AA28</f>
        <v>7678</v>
      </c>
      <c r="AE336" s="102">
        <f>+'Fire Operand'!AB28</f>
        <v>7678</v>
      </c>
      <c r="AF336" s="102">
        <f>+'Fire Operand'!AC28</f>
        <v>7678</v>
      </c>
      <c r="AG336" s="102">
        <f>+'Fire Operand'!AD28</f>
        <v>7685</v>
      </c>
      <c r="AH336" s="102">
        <f>+'Fire Operand'!AE28</f>
        <v>7684.666666666667</v>
      </c>
      <c r="AI336" s="102">
        <f>+'Fire Operand'!AF28</f>
        <v>7689</v>
      </c>
      <c r="AJ336" s="102">
        <f>+'Fire Operand'!U33</f>
        <v>7692</v>
      </c>
      <c r="AK336" s="102">
        <f>+'Fire Operand'!V33</f>
        <v>7692</v>
      </c>
      <c r="AL336" s="102">
        <f>+'Fire Operand'!W33</f>
        <v>7692</v>
      </c>
      <c r="AM336" s="102">
        <f>+'Fire Operand'!X33</f>
        <v>7692</v>
      </c>
      <c r="AN336" s="102">
        <f>+'Fire Operand'!Y33</f>
        <v>7693</v>
      </c>
      <c r="AO336" s="102">
        <f>+'Fire Operand'!Z33</f>
        <v>7694</v>
      </c>
      <c r="AP336" s="102">
        <f>+'Fire Operand'!AA33</f>
        <v>7698</v>
      </c>
      <c r="AQ336" s="102">
        <f>+'Fire Operand'!AB33</f>
        <v>7698</v>
      </c>
      <c r="AR336" s="102">
        <f>+'Fire Operand'!AC33</f>
        <v>7698</v>
      </c>
      <c r="AS336" s="102">
        <f>+'Fire Operand'!AD33</f>
        <v>7705</v>
      </c>
      <c r="AT336" s="102">
        <f>+'Fire Operand'!AE33</f>
        <v>7704.666666666667</v>
      </c>
      <c r="AU336" s="102">
        <f>+'Fire Operand'!AF33</f>
        <v>7709</v>
      </c>
    </row>
    <row r="337" spans="2:47" x14ac:dyDescent="0.25">
      <c r="C337" s="49"/>
      <c r="D337" s="49"/>
      <c r="E337" s="49"/>
      <c r="F337" s="49"/>
      <c r="G337" s="49"/>
      <c r="H337" s="49"/>
      <c r="I337" s="49"/>
      <c r="J337" s="49"/>
    </row>
    <row r="338" spans="2:47" x14ac:dyDescent="0.25">
      <c r="B338" t="s">
        <v>206</v>
      </c>
      <c r="C338" s="49"/>
      <c r="D338" s="49"/>
      <c r="E338" s="49"/>
      <c r="F338" s="49"/>
      <c r="G338" s="49"/>
      <c r="H338" s="49"/>
      <c r="I338" s="49"/>
      <c r="J338" s="49"/>
      <c r="K338" s="49"/>
      <c r="L338" s="49"/>
      <c r="M338" s="49"/>
      <c r="N338" s="49"/>
      <c r="O338" s="49"/>
      <c r="P338" s="49"/>
      <c r="Q338" s="49"/>
      <c r="R338" s="49"/>
      <c r="S338" s="49"/>
      <c r="T338" s="49"/>
      <c r="U338" s="49"/>
      <c r="V338" s="49"/>
      <c r="W338" s="49"/>
      <c r="X338" s="49"/>
      <c r="Y338" s="49"/>
      <c r="Z338" s="49"/>
      <c r="AA338" s="49"/>
      <c r="AB338" s="49"/>
      <c r="AC338" s="49"/>
      <c r="AD338" s="49"/>
      <c r="AE338" s="49"/>
      <c r="AF338" s="49"/>
      <c r="AG338" s="49"/>
      <c r="AH338" s="49"/>
      <c r="AI338" s="49"/>
      <c r="AJ338" s="49"/>
      <c r="AK338" s="49"/>
      <c r="AL338" s="49"/>
      <c r="AM338" s="49"/>
      <c r="AN338" s="49"/>
      <c r="AO338" s="49"/>
      <c r="AP338" s="49"/>
      <c r="AQ338" s="49"/>
      <c r="AR338" s="49"/>
      <c r="AS338" s="49"/>
      <c r="AT338" s="49"/>
      <c r="AU338" s="49"/>
    </row>
    <row r="339" spans="2:47" ht="15.75" thickBot="1" x14ac:dyDescent="0.3">
      <c r="B339" s="57" t="s">
        <v>223</v>
      </c>
      <c r="C339" s="58">
        <f>SUM(L339:W339)</f>
        <v>5265191.13</v>
      </c>
      <c r="D339" s="58">
        <f>SUM(T339:AE339)</f>
        <v>5225901.9600000009</v>
      </c>
      <c r="E339" s="58">
        <f>SUM(X339:AI339)</f>
        <v>5237094.46</v>
      </c>
      <c r="F339" s="58">
        <f>SUM(AJ339:AU339)</f>
        <v>5259414.9399999995</v>
      </c>
      <c r="G339" s="58">
        <f>SUM(AJ339:AU339)</f>
        <v>5259414.9399999995</v>
      </c>
      <c r="H339" s="58">
        <f>ROUND(H336*'KYAW Rates'!$C$46,2)</f>
        <v>5275092.42</v>
      </c>
      <c r="I339" s="58">
        <f>ROUND(I336*'KYAW Rates'!$C$46,2)</f>
        <v>5290769.9000000004</v>
      </c>
      <c r="J339" s="58">
        <f>ROUND(J336*'KYAW Rates'!$C$46,2)</f>
        <v>5306447.38</v>
      </c>
      <c r="K339" s="53"/>
      <c r="L339" s="58">
        <f>ROUND(L336*'KYAW Rates'!$C$46,2)</f>
        <v>485243.25</v>
      </c>
      <c r="M339" s="58">
        <f>ROUND(M336*'KYAW Rates'!$C$46,2)</f>
        <v>434338.32</v>
      </c>
      <c r="N339" s="58">
        <f>ROUND(N336*'KYAW Rates'!$C$46,2)</f>
        <v>432857.88</v>
      </c>
      <c r="O339" s="58">
        <f>ROUND(O336*'KYAW Rates'!$C$46,2)</f>
        <v>433313.4</v>
      </c>
      <c r="P339" s="58">
        <f>ROUND(P336*'KYAW Rates'!$C$46,2)</f>
        <v>436103.46</v>
      </c>
      <c r="Q339" s="58">
        <f>ROUND(Q336*'KYAW Rates'!$C$46,2)</f>
        <v>427163.88</v>
      </c>
      <c r="R339" s="58">
        <f>ROUND(R336*'KYAW Rates'!$C$46,2)</f>
        <v>837644.34</v>
      </c>
      <c r="S339" s="58">
        <f>ROUND(S336*'KYAW Rates'!$C$46,2)</f>
        <v>39573.300000000003</v>
      </c>
      <c r="T339" s="58">
        <f>ROUND(T336*'KYAW Rates'!$C$46,2)</f>
        <v>434793.84</v>
      </c>
      <c r="U339" s="58">
        <f>ROUND(U336*'KYAW Rates'!$C$46,2)</f>
        <v>434739.75</v>
      </c>
      <c r="V339" s="58">
        <f>ROUND(V336*'KYAW Rates'!$C$46,2)</f>
        <v>434739.75</v>
      </c>
      <c r="W339" s="58">
        <f>ROUND(W336*'KYAW Rates'!$C$46,2)</f>
        <v>434679.96</v>
      </c>
      <c r="X339" s="58">
        <f>ROUND(X336*'KYAW Rates'!$C$46,2)</f>
        <v>434679.96</v>
      </c>
      <c r="Y339" s="58">
        <f>ROUND(Y336*'KYAW Rates'!$C$46,2)</f>
        <v>434679.96</v>
      </c>
      <c r="Z339" s="58">
        <f>ROUND(Z336*'KYAW Rates'!$C$46,2)</f>
        <v>434679.96</v>
      </c>
      <c r="AA339" s="58">
        <f>ROUND(AA336*'KYAW Rates'!$C$46,2)</f>
        <v>434679.96</v>
      </c>
      <c r="AB339" s="58">
        <f>ROUND(AB336*'KYAW Rates'!$C$46,2)</f>
        <v>436900.62</v>
      </c>
      <c r="AC339" s="58">
        <f>ROUND(AC336*'KYAW Rates'!$C$46,2)</f>
        <v>436957.56</v>
      </c>
      <c r="AD339" s="58">
        <f>ROUND(AD336*'KYAW Rates'!$C$46,2)</f>
        <v>437185.32</v>
      </c>
      <c r="AE339" s="58">
        <f>ROUND(AE336*'KYAW Rates'!$C$46,2)</f>
        <v>437185.32</v>
      </c>
      <c r="AF339" s="58">
        <f>ROUND(AF336*'KYAW Rates'!$C$46,2)</f>
        <v>437185.32</v>
      </c>
      <c r="AG339" s="58">
        <f>ROUND(AG336*'KYAW Rates'!$C$46,2)</f>
        <v>437583.9</v>
      </c>
      <c r="AH339" s="58">
        <f>ROUND(AH336*'KYAW Rates'!$C$46,2)</f>
        <v>437564.92</v>
      </c>
      <c r="AI339" s="58">
        <f>ROUND(AI336*'KYAW Rates'!$C$46,2)</f>
        <v>437811.66</v>
      </c>
      <c r="AJ339" s="58">
        <f>ROUND(AJ336*'KYAW Rates'!$C$46,2)</f>
        <v>437982.48</v>
      </c>
      <c r="AK339" s="58">
        <f>ROUND(AK336*'KYAW Rates'!$C$46,2)</f>
        <v>437982.48</v>
      </c>
      <c r="AL339" s="58">
        <f>ROUND(AL336*'KYAW Rates'!$C$46,2)</f>
        <v>437982.48</v>
      </c>
      <c r="AM339" s="58">
        <f>ROUND(AM336*'KYAW Rates'!$C$46,2)</f>
        <v>437982.48</v>
      </c>
      <c r="AN339" s="58">
        <f>ROUND(AN336*'KYAW Rates'!$C$46,2)</f>
        <v>438039.42</v>
      </c>
      <c r="AO339" s="58">
        <f>ROUND(AO336*'KYAW Rates'!$C$46,2)</f>
        <v>438096.36</v>
      </c>
      <c r="AP339" s="58">
        <f>ROUND(AP336*'KYAW Rates'!$C$46,2)</f>
        <v>438324.12</v>
      </c>
      <c r="AQ339" s="58">
        <f>ROUND(AQ336*'KYAW Rates'!$C$46,2)</f>
        <v>438324.12</v>
      </c>
      <c r="AR339" s="58">
        <f>ROUND(AR336*'KYAW Rates'!$C$46,2)</f>
        <v>438324.12</v>
      </c>
      <c r="AS339" s="58">
        <f>ROUND(AS336*'KYAW Rates'!$C$46,2)</f>
        <v>438722.7</v>
      </c>
      <c r="AT339" s="58">
        <f>ROUND(AT336*'KYAW Rates'!$C$46,2)</f>
        <v>438703.72</v>
      </c>
      <c r="AU339" s="58">
        <f>ROUND(AU336*'KYAW Rates'!$C$46,2)</f>
        <v>438950.46</v>
      </c>
    </row>
    <row r="340" spans="2:47" x14ac:dyDescent="0.25">
      <c r="C340" s="49"/>
      <c r="D340" s="49"/>
      <c r="E340" s="49"/>
      <c r="F340" s="49"/>
      <c r="G340" s="49"/>
      <c r="H340" s="158">
        <f>AU340</f>
        <v>8.14E-2</v>
      </c>
      <c r="I340" s="158">
        <f>H340</f>
        <v>8.14E-2</v>
      </c>
      <c r="J340" s="158">
        <f>I340</f>
        <v>8.14E-2</v>
      </c>
      <c r="L340" s="132"/>
      <c r="M340" s="132"/>
      <c r="N340" s="132"/>
      <c r="O340" s="132"/>
      <c r="P340" s="132"/>
      <c r="Q340" s="132"/>
      <c r="R340" s="132"/>
      <c r="S340" s="132"/>
      <c r="T340" s="132"/>
      <c r="U340" s="132"/>
      <c r="V340" s="132"/>
      <c r="W340" s="132"/>
      <c r="X340" s="132"/>
      <c r="Y340" s="132"/>
      <c r="Z340" s="158">
        <f>Z$48</f>
        <v>0.1106</v>
      </c>
      <c r="AA340" s="158">
        <f t="shared" ref="AA340:AU340" si="497">AA$48</f>
        <v>0.1106</v>
      </c>
      <c r="AB340" s="158">
        <f t="shared" si="497"/>
        <v>0.1106</v>
      </c>
      <c r="AC340" s="158">
        <f t="shared" si="497"/>
        <v>0.1106</v>
      </c>
      <c r="AD340" s="158">
        <f t="shared" si="497"/>
        <v>0.1109</v>
      </c>
      <c r="AE340" s="158">
        <f t="shared" si="497"/>
        <v>0.1109</v>
      </c>
      <c r="AF340" s="158">
        <f t="shared" si="497"/>
        <v>0.1109</v>
      </c>
      <c r="AG340" s="158">
        <f t="shared" si="497"/>
        <v>0.1109</v>
      </c>
      <c r="AH340" s="158">
        <f t="shared" si="497"/>
        <v>0.1109</v>
      </c>
      <c r="AI340" s="158">
        <f t="shared" si="497"/>
        <v>0.1109</v>
      </c>
      <c r="AJ340" s="158">
        <f t="shared" si="497"/>
        <v>8.14E-2</v>
      </c>
      <c r="AK340" s="158">
        <f t="shared" si="497"/>
        <v>8.14E-2</v>
      </c>
      <c r="AL340" s="158">
        <f t="shared" si="497"/>
        <v>8.14E-2</v>
      </c>
      <c r="AM340" s="158">
        <f t="shared" si="497"/>
        <v>8.14E-2</v>
      </c>
      <c r="AN340" s="158">
        <f t="shared" si="497"/>
        <v>8.14E-2</v>
      </c>
      <c r="AO340" s="158">
        <f t="shared" si="497"/>
        <v>8.14E-2</v>
      </c>
      <c r="AP340" s="158">
        <f t="shared" si="497"/>
        <v>8.14E-2</v>
      </c>
      <c r="AQ340" s="158">
        <f t="shared" si="497"/>
        <v>8.14E-2</v>
      </c>
      <c r="AR340" s="158">
        <f t="shared" si="497"/>
        <v>8.14E-2</v>
      </c>
      <c r="AS340" s="158">
        <f t="shared" si="497"/>
        <v>8.14E-2</v>
      </c>
      <c r="AT340" s="158">
        <f t="shared" si="497"/>
        <v>8.14E-2</v>
      </c>
      <c r="AU340" s="158">
        <f t="shared" si="497"/>
        <v>8.14E-2</v>
      </c>
    </row>
    <row r="341" spans="2:47" ht="15.75" thickBot="1" x14ac:dyDescent="0.3">
      <c r="B341" s="57" t="s">
        <v>224</v>
      </c>
      <c r="C341" s="100">
        <f>SUM(L341:W341)</f>
        <v>200430.80000000002</v>
      </c>
      <c r="D341" s="100">
        <f>SUM(T341:AE341)</f>
        <v>490633.52999999997</v>
      </c>
      <c r="E341" s="100">
        <f>SUM(X341:AI341)</f>
        <v>579043.41999999993</v>
      </c>
      <c r="F341" s="100">
        <f>SUM(AJ341:AU341)</f>
        <v>428116.35000000003</v>
      </c>
      <c r="G341" s="100">
        <f>SUM(AJ341:AU341)</f>
        <v>428116.35000000003</v>
      </c>
      <c r="H341" s="58">
        <f>ROUND(H339*H340,2)</f>
        <v>429392.52</v>
      </c>
      <c r="I341" s="58">
        <f>ROUND(I339*I340,2)</f>
        <v>430668.67</v>
      </c>
      <c r="J341" s="58">
        <f>ROUND(J339*J340,2)</f>
        <v>431944.82</v>
      </c>
      <c r="K341" s="53"/>
      <c r="L341" s="58">
        <f>-'Revenue GL'!BC16</f>
        <v>34310.660000000003</v>
      </c>
      <c r="M341" s="58">
        <f>-'Revenue GL'!BD16</f>
        <v>5950.26</v>
      </c>
      <c r="N341" s="58">
        <f>-'Revenue GL'!BE16</f>
        <v>15.97</v>
      </c>
      <c r="O341" s="58">
        <f>-'Revenue GL'!BF16</f>
        <v>0</v>
      </c>
      <c r="P341" s="58">
        <f>-'Revenue GL'!BG16</f>
        <v>0</v>
      </c>
      <c r="Q341" s="58">
        <f>-'Revenue GL'!BH16</f>
        <v>0</v>
      </c>
      <c r="R341" s="58">
        <f>-'Revenue GL'!BI16</f>
        <v>52016.87</v>
      </c>
      <c r="S341" s="58">
        <f>-'Revenue GL'!BJ16</f>
        <v>2455.77</v>
      </c>
      <c r="T341" s="58">
        <f>-'Revenue GL'!BK16</f>
        <v>26419.84</v>
      </c>
      <c r="U341" s="58">
        <f>-'Revenue GL'!BL16</f>
        <v>25909.14</v>
      </c>
      <c r="V341" s="58">
        <f>-'Revenue GL'!BM16</f>
        <v>26010.94</v>
      </c>
      <c r="W341" s="58">
        <f>-'Revenue GL'!BN16</f>
        <v>27341.35</v>
      </c>
      <c r="X341" s="58">
        <f>-'Revenue GL'!BP16</f>
        <v>47108.99</v>
      </c>
      <c r="Y341" s="58">
        <f>-'Revenue GL'!BQ16</f>
        <v>48075.65</v>
      </c>
      <c r="Z341" s="58">
        <f t="shared" ref="Z341:AU341" si="498">ROUND(Z339*Z340,2)</f>
        <v>48075.6</v>
      </c>
      <c r="AA341" s="58">
        <f t="shared" si="498"/>
        <v>48075.6</v>
      </c>
      <c r="AB341" s="58">
        <f t="shared" si="498"/>
        <v>48321.21</v>
      </c>
      <c r="AC341" s="58">
        <f t="shared" si="498"/>
        <v>48327.51</v>
      </c>
      <c r="AD341" s="58">
        <f t="shared" si="498"/>
        <v>48483.85</v>
      </c>
      <c r="AE341" s="58">
        <f t="shared" si="498"/>
        <v>48483.85</v>
      </c>
      <c r="AF341" s="58">
        <f t="shared" si="498"/>
        <v>48483.85</v>
      </c>
      <c r="AG341" s="58">
        <f t="shared" si="498"/>
        <v>48528.05</v>
      </c>
      <c r="AH341" s="58">
        <f t="shared" si="498"/>
        <v>48525.95</v>
      </c>
      <c r="AI341" s="58">
        <f t="shared" si="498"/>
        <v>48553.31</v>
      </c>
      <c r="AJ341" s="58">
        <f t="shared" si="498"/>
        <v>35651.769999999997</v>
      </c>
      <c r="AK341" s="58">
        <f t="shared" si="498"/>
        <v>35651.769999999997</v>
      </c>
      <c r="AL341" s="58">
        <f t="shared" si="498"/>
        <v>35651.769999999997</v>
      </c>
      <c r="AM341" s="58">
        <f t="shared" si="498"/>
        <v>35651.769999999997</v>
      </c>
      <c r="AN341" s="58">
        <f t="shared" si="498"/>
        <v>35656.410000000003</v>
      </c>
      <c r="AO341" s="58">
        <f t="shared" si="498"/>
        <v>35661.040000000001</v>
      </c>
      <c r="AP341" s="58">
        <f t="shared" si="498"/>
        <v>35679.58</v>
      </c>
      <c r="AQ341" s="58">
        <f t="shared" si="498"/>
        <v>35679.58</v>
      </c>
      <c r="AR341" s="58">
        <f t="shared" si="498"/>
        <v>35679.58</v>
      </c>
      <c r="AS341" s="58">
        <f t="shared" si="498"/>
        <v>35712.03</v>
      </c>
      <c r="AT341" s="58">
        <f t="shared" si="498"/>
        <v>35710.480000000003</v>
      </c>
      <c r="AU341" s="58">
        <f t="shared" si="498"/>
        <v>35730.57</v>
      </c>
    </row>
    <row r="344" spans="2:47" ht="15.75" thickBot="1" x14ac:dyDescent="0.3">
      <c r="B344" s="61" t="s">
        <v>58</v>
      </c>
      <c r="C344" s="64" t="str">
        <f t="shared" ref="C344:J344" si="499">+C$7</f>
        <v>2024</v>
      </c>
      <c r="D344" s="64" t="str">
        <f>+D$7</f>
        <v>TME 08/2025</v>
      </c>
      <c r="E344" s="64" t="str">
        <f t="shared" si="499"/>
        <v>2025</v>
      </c>
      <c r="F344" s="64" t="str">
        <f t="shared" si="499"/>
        <v>2026</v>
      </c>
      <c r="G344" s="73" t="str">
        <f t="shared" si="499"/>
        <v>FC END 12/26</v>
      </c>
      <c r="H344" s="81" t="str">
        <f t="shared" si="499"/>
        <v>2027</v>
      </c>
      <c r="I344" s="81" t="str">
        <f t="shared" si="499"/>
        <v>2028</v>
      </c>
      <c r="J344" s="81" t="str">
        <f t="shared" si="499"/>
        <v>2029</v>
      </c>
      <c r="L344" s="64">
        <f t="shared" ref="L344:AU344" si="500">+L$7</f>
        <v>45292</v>
      </c>
      <c r="M344" s="64">
        <f t="shared" si="500"/>
        <v>45323</v>
      </c>
      <c r="N344" s="64">
        <f t="shared" si="500"/>
        <v>45352</v>
      </c>
      <c r="O344" s="64">
        <f t="shared" si="500"/>
        <v>45383</v>
      </c>
      <c r="P344" s="64">
        <f t="shared" si="500"/>
        <v>45413</v>
      </c>
      <c r="Q344" s="64">
        <f t="shared" si="500"/>
        <v>45444</v>
      </c>
      <c r="R344" s="64">
        <f t="shared" si="500"/>
        <v>45474</v>
      </c>
      <c r="S344" s="64">
        <f t="shared" si="500"/>
        <v>45505</v>
      </c>
      <c r="T344" s="64">
        <f t="shared" si="500"/>
        <v>45536</v>
      </c>
      <c r="U344" s="64">
        <f t="shared" si="500"/>
        <v>45566</v>
      </c>
      <c r="V344" s="64">
        <f t="shared" si="500"/>
        <v>45597</v>
      </c>
      <c r="W344" s="64">
        <f t="shared" si="500"/>
        <v>45627</v>
      </c>
      <c r="X344" s="64">
        <f t="shared" si="500"/>
        <v>45658</v>
      </c>
      <c r="Y344" s="64">
        <f t="shared" si="500"/>
        <v>45689</v>
      </c>
      <c r="Z344" s="64">
        <f t="shared" si="500"/>
        <v>45717</v>
      </c>
      <c r="AA344" s="64">
        <f t="shared" si="500"/>
        <v>45748</v>
      </c>
      <c r="AB344" s="64">
        <f t="shared" si="500"/>
        <v>45778</v>
      </c>
      <c r="AC344" s="64">
        <f t="shared" si="500"/>
        <v>45809</v>
      </c>
      <c r="AD344" s="64">
        <f t="shared" si="500"/>
        <v>45839</v>
      </c>
      <c r="AE344" s="64">
        <f t="shared" si="500"/>
        <v>45870</v>
      </c>
      <c r="AF344" s="64">
        <f t="shared" si="500"/>
        <v>45901</v>
      </c>
      <c r="AG344" s="64">
        <f t="shared" si="500"/>
        <v>45931</v>
      </c>
      <c r="AH344" s="64">
        <f t="shared" si="500"/>
        <v>45962</v>
      </c>
      <c r="AI344" s="64">
        <f t="shared" si="500"/>
        <v>45992</v>
      </c>
      <c r="AJ344" s="64">
        <f t="shared" si="500"/>
        <v>46023</v>
      </c>
      <c r="AK344" s="64">
        <f t="shared" si="500"/>
        <v>46054</v>
      </c>
      <c r="AL344" s="64">
        <f t="shared" si="500"/>
        <v>46082</v>
      </c>
      <c r="AM344" s="64">
        <f t="shared" si="500"/>
        <v>46113</v>
      </c>
      <c r="AN344" s="64">
        <f t="shared" si="500"/>
        <v>46143</v>
      </c>
      <c r="AO344" s="64">
        <f t="shared" si="500"/>
        <v>46174</v>
      </c>
      <c r="AP344" s="64">
        <f t="shared" si="500"/>
        <v>46204</v>
      </c>
      <c r="AQ344" s="64">
        <f t="shared" si="500"/>
        <v>46235</v>
      </c>
      <c r="AR344" s="64">
        <f t="shared" si="500"/>
        <v>46266</v>
      </c>
      <c r="AS344" s="64">
        <f t="shared" si="500"/>
        <v>46296</v>
      </c>
      <c r="AT344" s="64">
        <f t="shared" si="500"/>
        <v>46327</v>
      </c>
      <c r="AU344" s="64">
        <f t="shared" si="500"/>
        <v>46357</v>
      </c>
    </row>
    <row r="345" spans="2:47" ht="15.75" thickBot="1" x14ac:dyDescent="0.3">
      <c r="B345" s="71" t="s">
        <v>136</v>
      </c>
      <c r="C345" s="72">
        <f t="shared" ref="C345:J345" si="501">+C47+C94+C141+C188+C235+C282+C328+C339</f>
        <v>123631793.82999998</v>
      </c>
      <c r="D345" s="72">
        <f t="shared" si="501"/>
        <v>125975164.84</v>
      </c>
      <c r="E345" s="72">
        <f t="shared" si="501"/>
        <v>124870275.82999998</v>
      </c>
      <c r="F345" s="72">
        <f t="shared" si="501"/>
        <v>124195051.04999998</v>
      </c>
      <c r="G345" s="72">
        <f t="shared" si="501"/>
        <v>124195051.04999998</v>
      </c>
      <c r="H345" s="72">
        <f t="shared" si="501"/>
        <v>124938596.75000001</v>
      </c>
      <c r="I345" s="72">
        <f t="shared" si="501"/>
        <v>125679989.36999999</v>
      </c>
      <c r="J345" s="72">
        <f t="shared" si="501"/>
        <v>126419255.45999998</v>
      </c>
      <c r="K345" s="53"/>
      <c r="L345" s="72">
        <f t="shared" ref="L345:S345" si="502">+L47+L94+L141+L188+L235+L282+L328+L339</f>
        <v>9909170.3599999994</v>
      </c>
      <c r="M345" s="72">
        <f t="shared" si="502"/>
        <v>9486700.6899999995</v>
      </c>
      <c r="N345" s="72">
        <f t="shared" si="502"/>
        <v>9327092.1400000006</v>
      </c>
      <c r="O345" s="72">
        <f t="shared" si="502"/>
        <v>9014029.9900000002</v>
      </c>
      <c r="P345" s="72">
        <f t="shared" si="502"/>
        <v>10042822.02</v>
      </c>
      <c r="Q345" s="72">
        <f t="shared" si="502"/>
        <v>10005513.559999999</v>
      </c>
      <c r="R345" s="72">
        <f t="shared" si="502"/>
        <v>12612737.709999999</v>
      </c>
      <c r="S345" s="72">
        <f t="shared" si="502"/>
        <v>11054766.540000001</v>
      </c>
      <c r="T345" s="72">
        <f t="shared" ref="T345:AU345" si="503">+T47+T94+T141+T188+T235+T282+T328+T339</f>
        <v>12191970.609999999</v>
      </c>
      <c r="U345" s="72">
        <f t="shared" si="503"/>
        <v>11195225.43</v>
      </c>
      <c r="V345" s="72">
        <f t="shared" si="503"/>
        <v>10355308.58</v>
      </c>
      <c r="W345" s="72">
        <f t="shared" si="503"/>
        <v>8436456.2000000011</v>
      </c>
      <c r="X345" s="72">
        <f t="shared" si="503"/>
        <v>10246752.17</v>
      </c>
      <c r="Y345" s="72">
        <f t="shared" si="503"/>
        <v>10183376.610000001</v>
      </c>
      <c r="Z345" s="72">
        <f t="shared" si="503"/>
        <v>9608645.120000001</v>
      </c>
      <c r="AA345" s="72">
        <f t="shared" si="503"/>
        <v>9694461.6800000016</v>
      </c>
      <c r="AB345" s="72">
        <f t="shared" si="503"/>
        <v>10403025.770000001</v>
      </c>
      <c r="AC345" s="72">
        <f t="shared" si="503"/>
        <v>11115632.049999999</v>
      </c>
      <c r="AD345" s="72">
        <f t="shared" si="503"/>
        <v>11357715.15</v>
      </c>
      <c r="AE345" s="72">
        <f t="shared" si="503"/>
        <v>11186595.470000001</v>
      </c>
      <c r="AF345" s="72">
        <f t="shared" si="503"/>
        <v>10914661.549999999</v>
      </c>
      <c r="AG345" s="72">
        <f t="shared" si="503"/>
        <v>10612230.26</v>
      </c>
      <c r="AH345" s="72">
        <f t="shared" si="503"/>
        <v>9663187.4700000007</v>
      </c>
      <c r="AI345" s="72">
        <f t="shared" si="503"/>
        <v>9883992.5299999975</v>
      </c>
      <c r="AJ345" s="72">
        <f t="shared" si="503"/>
        <v>9881366.790000001</v>
      </c>
      <c r="AK345" s="72">
        <f t="shared" si="503"/>
        <v>9300282.8699999992</v>
      </c>
      <c r="AL345" s="72">
        <f t="shared" si="503"/>
        <v>9664267.3200000003</v>
      </c>
      <c r="AM345" s="72">
        <f t="shared" si="503"/>
        <v>9750430.2899999991</v>
      </c>
      <c r="AN345" s="72">
        <f t="shared" si="503"/>
        <v>10459768.970000001</v>
      </c>
      <c r="AO345" s="72">
        <f t="shared" si="503"/>
        <v>11175350.939999999</v>
      </c>
      <c r="AP345" s="72">
        <f t="shared" si="503"/>
        <v>11418443.239999998</v>
      </c>
      <c r="AQ345" s="72">
        <f t="shared" si="503"/>
        <v>11246580.449999999</v>
      </c>
      <c r="AR345" s="72">
        <f t="shared" si="503"/>
        <v>10973491.629999997</v>
      </c>
      <c r="AS345" s="72">
        <f t="shared" si="503"/>
        <v>10669788.689999998</v>
      </c>
      <c r="AT345" s="72">
        <f t="shared" si="503"/>
        <v>9716772.379999999</v>
      </c>
      <c r="AU345" s="72">
        <f t="shared" si="503"/>
        <v>9938507.4800000004</v>
      </c>
    </row>
    <row r="346" spans="2:47" ht="15.75" thickBot="1" x14ac:dyDescent="0.3">
      <c r="B346" s="71" t="s">
        <v>225</v>
      </c>
      <c r="C346" s="72">
        <f t="shared" ref="C346:J346" si="504">+C49+C96+C143+C190+C237+C284+C330+C341</f>
        <v>4885151.6199999992</v>
      </c>
      <c r="D346" s="72">
        <f t="shared" si="504"/>
        <v>11538453.769999998</v>
      </c>
      <c r="E346" s="72">
        <f t="shared" si="504"/>
        <v>13523909.279999999</v>
      </c>
      <c r="F346" s="72">
        <f t="shared" si="504"/>
        <v>10109477.149999999</v>
      </c>
      <c r="G346" s="72">
        <f t="shared" si="504"/>
        <v>10109477.149999999</v>
      </c>
      <c r="H346" s="72">
        <f t="shared" si="504"/>
        <v>10170001.77</v>
      </c>
      <c r="I346" s="72">
        <f t="shared" si="504"/>
        <v>10230351.140000001</v>
      </c>
      <c r="J346" s="72">
        <f t="shared" si="504"/>
        <v>10290527.4</v>
      </c>
      <c r="K346" s="53"/>
      <c r="L346" s="72">
        <f t="shared" ref="L346:S346" si="505">+L49+L96+L143+L190+L237+L284+L330+L341</f>
        <v>700034.27</v>
      </c>
      <c r="M346" s="72">
        <f t="shared" si="505"/>
        <v>455121.01</v>
      </c>
      <c r="N346" s="72">
        <f t="shared" si="505"/>
        <v>29372.679999999997</v>
      </c>
      <c r="O346" s="72">
        <f t="shared" si="505"/>
        <v>-891.7600000000001</v>
      </c>
      <c r="P346" s="72">
        <f t="shared" si="505"/>
        <v>-1129.78</v>
      </c>
      <c r="Q346" s="72">
        <f t="shared" si="505"/>
        <v>32.850000000000023</v>
      </c>
      <c r="R346" s="72">
        <f t="shared" si="505"/>
        <v>445339.7900000001</v>
      </c>
      <c r="S346" s="72">
        <f t="shared" si="505"/>
        <v>687613.53</v>
      </c>
      <c r="T346" s="72">
        <f t="shared" ref="T346:AU346" si="506">+T49+T96+T143+T190+T237+T284+T330+T341</f>
        <v>743552.98999999987</v>
      </c>
      <c r="U346" s="72">
        <f t="shared" si="506"/>
        <v>664167.78</v>
      </c>
      <c r="V346" s="72">
        <f t="shared" si="506"/>
        <v>623685.11</v>
      </c>
      <c r="W346" s="72">
        <f t="shared" si="506"/>
        <v>538253.15</v>
      </c>
      <c r="X346" s="72">
        <f t="shared" si="506"/>
        <v>836122.72</v>
      </c>
      <c r="Y346" s="72">
        <f t="shared" si="506"/>
        <v>1117620.8099999998</v>
      </c>
      <c r="Z346" s="72">
        <f t="shared" si="506"/>
        <v>1062716.1499999999</v>
      </c>
      <c r="AA346" s="72">
        <f t="shared" si="506"/>
        <v>1072207.45</v>
      </c>
      <c r="AB346" s="72">
        <f t="shared" si="506"/>
        <v>1150574.6600000001</v>
      </c>
      <c r="AC346" s="72">
        <f t="shared" si="506"/>
        <v>1229388.9100000001</v>
      </c>
      <c r="AD346" s="72">
        <f t="shared" si="506"/>
        <v>1259570.6000000003</v>
      </c>
      <c r="AE346" s="72">
        <f t="shared" si="506"/>
        <v>1240593.44</v>
      </c>
      <c r="AF346" s="72">
        <f t="shared" si="506"/>
        <v>1210435.9700000002</v>
      </c>
      <c r="AG346" s="72">
        <f t="shared" si="506"/>
        <v>1176896.32</v>
      </c>
      <c r="AH346" s="72">
        <f t="shared" si="506"/>
        <v>1071647.4899999998</v>
      </c>
      <c r="AI346" s="72">
        <f t="shared" si="506"/>
        <v>1096134.76</v>
      </c>
      <c r="AJ346" s="72">
        <f t="shared" si="506"/>
        <v>804343.26</v>
      </c>
      <c r="AK346" s="72">
        <f t="shared" si="506"/>
        <v>757043.02</v>
      </c>
      <c r="AL346" s="72">
        <f t="shared" si="506"/>
        <v>786671.36</v>
      </c>
      <c r="AM346" s="72">
        <f t="shared" si="506"/>
        <v>793685.03000000014</v>
      </c>
      <c r="AN346" s="72">
        <f t="shared" si="506"/>
        <v>851425.19000000018</v>
      </c>
      <c r="AO346" s="72">
        <f t="shared" si="506"/>
        <v>909673.57000000007</v>
      </c>
      <c r="AP346" s="72">
        <f t="shared" si="506"/>
        <v>929461.26</v>
      </c>
      <c r="AQ346" s="72">
        <f t="shared" si="506"/>
        <v>915471.63</v>
      </c>
      <c r="AR346" s="72">
        <f t="shared" si="506"/>
        <v>893242.22000000009</v>
      </c>
      <c r="AS346" s="72">
        <f t="shared" si="506"/>
        <v>868520.8</v>
      </c>
      <c r="AT346" s="72">
        <f t="shared" si="506"/>
        <v>790945.28000000003</v>
      </c>
      <c r="AU346" s="72">
        <f t="shared" si="506"/>
        <v>808994.53</v>
      </c>
    </row>
    <row r="347" spans="2:47" x14ac:dyDescent="0.25">
      <c r="C347" s="53"/>
      <c r="D347" s="53"/>
      <c r="E347" s="53"/>
      <c r="F347" s="53"/>
      <c r="G347" s="53"/>
      <c r="H347" s="53"/>
      <c r="I347" s="53"/>
      <c r="J347" s="53"/>
    </row>
    <row r="348" spans="2:47" x14ac:dyDescent="0.25">
      <c r="B348" s="47" t="s">
        <v>194</v>
      </c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133"/>
      <c r="Y348" s="133"/>
      <c r="Z348" s="6"/>
      <c r="AA348" s="6"/>
      <c r="AB348" s="6"/>
      <c r="AC348" s="6"/>
      <c r="AD348" s="6"/>
      <c r="AE348" s="6"/>
      <c r="AF348" s="6"/>
      <c r="AG348" s="6"/>
      <c r="AH348" s="6"/>
      <c r="AI348" s="6"/>
      <c r="AJ348" s="6"/>
      <c r="AK348" s="6"/>
      <c r="AL348" s="6"/>
      <c r="AM348" s="6"/>
      <c r="AN348" s="6"/>
      <c r="AO348" s="6"/>
      <c r="AP348" s="6"/>
      <c r="AQ348" s="6"/>
      <c r="AR348" s="6"/>
      <c r="AS348" s="6"/>
      <c r="AT348" s="6"/>
      <c r="AU348" s="6"/>
    </row>
    <row r="349" spans="2:47" x14ac:dyDescent="0.25">
      <c r="C349" s="162" t="s">
        <v>28</v>
      </c>
      <c r="D349" s="162"/>
      <c r="E349" s="162"/>
      <c r="F349" s="162"/>
      <c r="G349" s="162"/>
      <c r="H349" s="162"/>
      <c r="I349" s="162"/>
      <c r="J349" s="162"/>
    </row>
    <row r="350" spans="2:47" ht="15.75" thickBot="1" x14ac:dyDescent="0.3">
      <c r="B350" t="str">
        <f>+$A$3</f>
        <v>Total KYAW</v>
      </c>
      <c r="C350" s="64" t="str">
        <f t="shared" ref="C350:J350" si="507">+C$7</f>
        <v>2024</v>
      </c>
      <c r="D350" s="64" t="str">
        <f>+D$7</f>
        <v>TME 08/2025</v>
      </c>
      <c r="E350" s="64" t="str">
        <f t="shared" si="507"/>
        <v>2025</v>
      </c>
      <c r="F350" s="64" t="str">
        <f t="shared" si="507"/>
        <v>2026</v>
      </c>
      <c r="G350" s="73" t="str">
        <f t="shared" si="507"/>
        <v>FC END 12/26</v>
      </c>
      <c r="H350" s="81" t="str">
        <f t="shared" si="507"/>
        <v>2027</v>
      </c>
      <c r="I350" s="81" t="str">
        <f t="shared" si="507"/>
        <v>2028</v>
      </c>
      <c r="J350" s="81" t="str">
        <f t="shared" si="507"/>
        <v>2029</v>
      </c>
      <c r="L350" s="64">
        <f t="shared" ref="L350:AU350" si="508">+L$7</f>
        <v>45292</v>
      </c>
      <c r="M350" s="64">
        <f t="shared" si="508"/>
        <v>45323</v>
      </c>
      <c r="N350" s="64">
        <f t="shared" si="508"/>
        <v>45352</v>
      </c>
      <c r="O350" s="64">
        <f t="shared" si="508"/>
        <v>45383</v>
      </c>
      <c r="P350" s="64">
        <f t="shared" si="508"/>
        <v>45413</v>
      </c>
      <c r="Q350" s="64">
        <f t="shared" si="508"/>
        <v>45444</v>
      </c>
      <c r="R350" s="64">
        <f t="shared" si="508"/>
        <v>45474</v>
      </c>
      <c r="S350" s="64">
        <f t="shared" si="508"/>
        <v>45505</v>
      </c>
      <c r="T350" s="64">
        <f t="shared" si="508"/>
        <v>45536</v>
      </c>
      <c r="U350" s="64">
        <f t="shared" si="508"/>
        <v>45566</v>
      </c>
      <c r="V350" s="64">
        <f t="shared" si="508"/>
        <v>45597</v>
      </c>
      <c r="W350" s="64">
        <f t="shared" si="508"/>
        <v>45627</v>
      </c>
      <c r="X350" s="64">
        <f t="shared" si="508"/>
        <v>45658</v>
      </c>
      <c r="Y350" s="64">
        <f t="shared" si="508"/>
        <v>45689</v>
      </c>
      <c r="Z350" s="64">
        <f t="shared" si="508"/>
        <v>45717</v>
      </c>
      <c r="AA350" s="64">
        <f t="shared" si="508"/>
        <v>45748</v>
      </c>
      <c r="AB350" s="64">
        <f t="shared" si="508"/>
        <v>45778</v>
      </c>
      <c r="AC350" s="64">
        <f t="shared" si="508"/>
        <v>45809</v>
      </c>
      <c r="AD350" s="64">
        <f t="shared" si="508"/>
        <v>45839</v>
      </c>
      <c r="AE350" s="64">
        <f t="shared" si="508"/>
        <v>45870</v>
      </c>
      <c r="AF350" s="64">
        <f t="shared" si="508"/>
        <v>45901</v>
      </c>
      <c r="AG350" s="64">
        <f t="shared" si="508"/>
        <v>45931</v>
      </c>
      <c r="AH350" s="64">
        <f t="shared" si="508"/>
        <v>45962</v>
      </c>
      <c r="AI350" s="64">
        <f t="shared" si="508"/>
        <v>45992</v>
      </c>
      <c r="AJ350" s="64">
        <f t="shared" si="508"/>
        <v>46023</v>
      </c>
      <c r="AK350" s="64">
        <f t="shared" si="508"/>
        <v>46054</v>
      </c>
      <c r="AL350" s="64">
        <f t="shared" si="508"/>
        <v>46082</v>
      </c>
      <c r="AM350" s="64">
        <f t="shared" si="508"/>
        <v>46113</v>
      </c>
      <c r="AN350" s="64">
        <f t="shared" si="508"/>
        <v>46143</v>
      </c>
      <c r="AO350" s="64">
        <f t="shared" si="508"/>
        <v>46174</v>
      </c>
      <c r="AP350" s="64">
        <f t="shared" si="508"/>
        <v>46204</v>
      </c>
      <c r="AQ350" s="64">
        <f t="shared" si="508"/>
        <v>46235</v>
      </c>
      <c r="AR350" s="64">
        <f t="shared" si="508"/>
        <v>46266</v>
      </c>
      <c r="AS350" s="64">
        <f t="shared" si="508"/>
        <v>46296</v>
      </c>
      <c r="AT350" s="64">
        <f t="shared" si="508"/>
        <v>46327</v>
      </c>
      <c r="AU350" s="64">
        <f t="shared" si="508"/>
        <v>46357</v>
      </c>
    </row>
    <row r="351" spans="2:47" x14ac:dyDescent="0.25">
      <c r="B351" t="s">
        <v>195</v>
      </c>
      <c r="C351" s="52">
        <f>SUM(L351:W351)</f>
        <v>699852.08000000007</v>
      </c>
      <c r="D351" s="52">
        <f t="shared" ref="D351:D359" si="509">SUM(T351:AE351)</f>
        <v>788766.88947688777</v>
      </c>
      <c r="E351" s="52">
        <f>SUM(X351:AI351)</f>
        <v>963856.07052609674</v>
      </c>
      <c r="F351" s="52">
        <f>SUM(AJ351:AU351)</f>
        <v>902436.41701359069</v>
      </c>
      <c r="G351" s="52">
        <f t="shared" ref="G351:G359" si="510">SUM(AJ351:AU351)</f>
        <v>902436.41701359069</v>
      </c>
      <c r="H351" s="52">
        <f>+(H345+H346)*'Revenue GL'!BO62</f>
        <v>907839.2306665096</v>
      </c>
      <c r="I351" s="52">
        <f>+(I345+I346)*'Revenue GL'!BO62</f>
        <v>913226.39950230264</v>
      </c>
      <c r="J351" s="52">
        <f>+(J345+J346)*'Revenue GL'!BO62</f>
        <v>918598.11629854178</v>
      </c>
      <c r="L351" s="53">
        <f>-'Revenue GL'!BC44</f>
        <v>88013.81</v>
      </c>
      <c r="M351" s="53">
        <f>-'Revenue GL'!BD44</f>
        <v>70031.38</v>
      </c>
      <c r="N351" s="53">
        <f>-'Revenue GL'!BE44</f>
        <v>63497.42</v>
      </c>
      <c r="O351" s="53">
        <f>-'Revenue GL'!BF44</f>
        <v>71395.37</v>
      </c>
      <c r="P351" s="53">
        <f>-'Revenue GL'!BG44</f>
        <v>78940.56</v>
      </c>
      <c r="Q351" s="53">
        <f>-'Revenue GL'!BH44</f>
        <v>83883.5</v>
      </c>
      <c r="R351" s="53">
        <f>-'Revenue GL'!BI44</f>
        <v>87796.29</v>
      </c>
      <c r="S351" s="53">
        <f>-'Revenue GL'!BJ44</f>
        <v>24785.38</v>
      </c>
      <c r="T351" s="53">
        <f>-'Revenue GL'!BK44</f>
        <v>43597.51</v>
      </c>
      <c r="U351" s="53">
        <f>-'Revenue GL'!BL44</f>
        <v>15740.27</v>
      </c>
      <c r="V351" s="53">
        <f>-'Revenue GL'!BM44</f>
        <v>-583.07000000000005</v>
      </c>
      <c r="W351" s="53">
        <f>-'Revenue GL'!BN44</f>
        <v>72753.66</v>
      </c>
      <c r="X351" s="53">
        <f>-'Revenue GL'!BP44</f>
        <v>95813.38</v>
      </c>
      <c r="Y351" s="53">
        <f>-'Revenue GL'!BQ44</f>
        <v>88531.14</v>
      </c>
      <c r="Z351" s="136">
        <f>'Revenue GL'!$BO$62*(Z345+Z346)</f>
        <v>71704.395661295377</v>
      </c>
      <c r="AA351" s="136">
        <f>'Revenue GL'!$BO$62*(AA345+AA346)</f>
        <v>72344.800604035292</v>
      </c>
      <c r="AB351" s="136">
        <f>'Revenue GL'!$BO$62*(AB345+AB346)</f>
        <v>77632.451529328871</v>
      </c>
      <c r="AC351" s="136">
        <f>'Revenue GL'!$BO$62*(AC345+AC346)</f>
        <v>82950.267071487149</v>
      </c>
      <c r="AD351" s="136">
        <f>'Revenue GL'!$BO$62*(AD345+AD346)</f>
        <v>84779.703985190252</v>
      </c>
      <c r="AE351" s="136">
        <f>'Revenue GL'!$BO$62*(AE345+AE346)</f>
        <v>83502.380625550868</v>
      </c>
      <c r="AF351" s="136">
        <f>'Revenue GL'!$BO$62*(AF345+AF346)</f>
        <v>81472.528949989442</v>
      </c>
      <c r="AG351" s="136">
        <f>'Revenue GL'!$BO$62*(AG345+AG346)</f>
        <v>79215.029404904955</v>
      </c>
      <c r="AH351" s="136">
        <f>'Revenue GL'!$BO$62*(AH345+AH346)</f>
        <v>72130.896317274237</v>
      </c>
      <c r="AI351" s="136">
        <f>'Revenue GL'!$BO$62*(AI345+AI346)</f>
        <v>73779.096377040434</v>
      </c>
      <c r="AJ351" s="136">
        <f>'Revenue GL'!$BO$62*(AJ345+AJ346)</f>
        <v>71800.809846172546</v>
      </c>
      <c r="AK351" s="136">
        <f>'Revenue GL'!$BO$62*(AK345+AK346)</f>
        <v>67578.489441502097</v>
      </c>
      <c r="AL351" s="136">
        <f>'Revenue GL'!$BO$62*(AL345+AL346)</f>
        <v>70223.303586333917</v>
      </c>
      <c r="AM351" s="136">
        <f>'Revenue GL'!$BO$62*(AM345+AM346)</f>
        <v>70849.388159042792</v>
      </c>
      <c r="AN351" s="136">
        <f>'Revenue GL'!$BO$62*(AN345+AN346)</f>
        <v>76003.643858490934</v>
      </c>
      <c r="AO351" s="136">
        <f>'Revenue GL'!$BO$62*(AO345+AO346)</f>
        <v>81203.265180196846</v>
      </c>
      <c r="AP351" s="136">
        <f>'Revenue GL'!$BO$62*(AP345+AP346)</f>
        <v>82969.642527704375</v>
      </c>
      <c r="AQ351" s="136">
        <f>'Revenue GL'!$BO$62*(AQ345+AQ346)</f>
        <v>81720.838825804298</v>
      </c>
      <c r="AR351" s="136">
        <f>'Revenue GL'!$BO$62*(AR345+AR346)</f>
        <v>79736.498245990573</v>
      </c>
      <c r="AS351" s="136">
        <f>'Revenue GL'!$BO$62*(AS345+AS346)</f>
        <v>77529.706660698503</v>
      </c>
      <c r="AT351" s="136">
        <f>'Revenue GL'!$BO$62*(AT345+AT346)</f>
        <v>70604.820277986946</v>
      </c>
      <c r="AU351" s="136">
        <f>'Revenue GL'!$BO$62*(AU345+AU346)</f>
        <v>72216.01040366682</v>
      </c>
    </row>
    <row r="352" spans="2:47" x14ac:dyDescent="0.25">
      <c r="B352" s="4" t="s">
        <v>196</v>
      </c>
      <c r="C352" s="49">
        <f t="shared" ref="C352" si="511">SUM(L352:W352)</f>
        <v>119332.28</v>
      </c>
      <c r="D352" s="52">
        <f t="shared" si="509"/>
        <v>119732.28000000001</v>
      </c>
      <c r="E352" s="49">
        <f t="shared" ref="E352:E359" si="512">SUM(X352:AI352)</f>
        <v>117242.28000000001</v>
      </c>
      <c r="F352" s="49">
        <f t="shared" ref="F352:F359" si="513">SUM(AJ352:AU352)</f>
        <v>117242.28000000001</v>
      </c>
      <c r="G352" s="49">
        <f t="shared" si="510"/>
        <v>117242.28000000001</v>
      </c>
      <c r="H352" s="49">
        <f t="shared" ref="H352:H358" si="514">+F352</f>
        <v>117242.28000000001</v>
      </c>
      <c r="I352" s="49">
        <f t="shared" ref="I352:I358" si="515">+H352</f>
        <v>117242.28000000001</v>
      </c>
      <c r="J352" s="49">
        <f t="shared" ref="J352:J357" si="516">+I352</f>
        <v>117242.28000000001</v>
      </c>
      <c r="L352" s="49">
        <f>-'Revenue GL'!BC45</f>
        <v>8953.64</v>
      </c>
      <c r="M352" s="49">
        <f>-'Revenue GL'!BD45</f>
        <v>8953.64</v>
      </c>
      <c r="N352" s="49">
        <f>-'Revenue GL'!BE45</f>
        <v>8953.64</v>
      </c>
      <c r="O352" s="49">
        <f>-'Revenue GL'!BF45</f>
        <v>8953.64</v>
      </c>
      <c r="P352" s="49">
        <f>-'Revenue GL'!BG45</f>
        <v>13536.39</v>
      </c>
      <c r="Q352" s="49">
        <f>-'Revenue GL'!BH45</f>
        <v>8953.64</v>
      </c>
      <c r="R352" s="49">
        <f>-'Revenue GL'!BI45</f>
        <v>8953.64</v>
      </c>
      <c r="S352" s="49">
        <f>-'Revenue GL'!BJ45</f>
        <v>10503.29</v>
      </c>
      <c r="T352" s="49">
        <f>-'Revenue GL'!BK45</f>
        <v>9470.19</v>
      </c>
      <c r="U352" s="49">
        <f>-'Revenue GL'!BL45</f>
        <v>12560.19</v>
      </c>
      <c r="V352" s="49">
        <f>-'Revenue GL'!BM45</f>
        <v>9770.19</v>
      </c>
      <c r="W352" s="49">
        <f>-'Revenue GL'!BN45</f>
        <v>9770.19</v>
      </c>
      <c r="X352" s="49">
        <f>-'Revenue GL'!BP45</f>
        <v>9770.19</v>
      </c>
      <c r="Y352" s="49">
        <f>-'Revenue GL'!BQ45</f>
        <v>9770.19</v>
      </c>
      <c r="Z352" s="102">
        <f>Y352</f>
        <v>9770.19</v>
      </c>
      <c r="AA352" s="102">
        <f t="shared" ref="AA352:AU352" si="517">Z352</f>
        <v>9770.19</v>
      </c>
      <c r="AB352" s="102">
        <f t="shared" si="517"/>
        <v>9770.19</v>
      </c>
      <c r="AC352" s="102">
        <f t="shared" si="517"/>
        <v>9770.19</v>
      </c>
      <c r="AD352" s="102">
        <f t="shared" si="517"/>
        <v>9770.19</v>
      </c>
      <c r="AE352" s="102">
        <f t="shared" si="517"/>
        <v>9770.19</v>
      </c>
      <c r="AF352" s="102">
        <f t="shared" si="517"/>
        <v>9770.19</v>
      </c>
      <c r="AG352" s="102">
        <f t="shared" si="517"/>
        <v>9770.19</v>
      </c>
      <c r="AH352" s="102">
        <f t="shared" si="517"/>
        <v>9770.19</v>
      </c>
      <c r="AI352" s="102">
        <f t="shared" si="517"/>
        <v>9770.19</v>
      </c>
      <c r="AJ352" s="102">
        <f t="shared" si="517"/>
        <v>9770.19</v>
      </c>
      <c r="AK352" s="102">
        <f t="shared" si="517"/>
        <v>9770.19</v>
      </c>
      <c r="AL352" s="102">
        <f t="shared" si="517"/>
        <v>9770.19</v>
      </c>
      <c r="AM352" s="102">
        <f t="shared" si="517"/>
        <v>9770.19</v>
      </c>
      <c r="AN352" s="102">
        <f t="shared" si="517"/>
        <v>9770.19</v>
      </c>
      <c r="AO352" s="102">
        <f t="shared" si="517"/>
        <v>9770.19</v>
      </c>
      <c r="AP352" s="102">
        <f t="shared" si="517"/>
        <v>9770.19</v>
      </c>
      <c r="AQ352" s="102">
        <f t="shared" si="517"/>
        <v>9770.19</v>
      </c>
      <c r="AR352" s="102">
        <f t="shared" si="517"/>
        <v>9770.19</v>
      </c>
      <c r="AS352" s="102">
        <f t="shared" si="517"/>
        <v>9770.19</v>
      </c>
      <c r="AT352" s="102">
        <f t="shared" si="517"/>
        <v>9770.19</v>
      </c>
      <c r="AU352" s="102">
        <f t="shared" si="517"/>
        <v>9770.19</v>
      </c>
    </row>
    <row r="353" spans="1:47" x14ac:dyDescent="0.25">
      <c r="B353" s="4" t="s">
        <v>197</v>
      </c>
      <c r="C353" s="49">
        <f t="shared" ref="C353:C358" si="518">SUM(L353:W353)</f>
        <v>228244.31999999995</v>
      </c>
      <c r="D353" s="52">
        <f t="shared" si="509"/>
        <v>92902.56</v>
      </c>
      <c r="E353" s="49">
        <f t="shared" si="512"/>
        <v>25231.679999999997</v>
      </c>
      <c r="F353" s="49">
        <f t="shared" si="513"/>
        <v>25231.679999999997</v>
      </c>
      <c r="G353" s="49">
        <f t="shared" si="510"/>
        <v>25231.679999999997</v>
      </c>
      <c r="H353" s="49">
        <f>+F353</f>
        <v>25231.679999999997</v>
      </c>
      <c r="I353" s="49">
        <f t="shared" si="515"/>
        <v>25231.679999999997</v>
      </c>
      <c r="J353" s="49">
        <f t="shared" si="516"/>
        <v>25231.679999999997</v>
      </c>
      <c r="L353" s="49">
        <f>-'Revenue GL'!BC46</f>
        <v>19020.36</v>
      </c>
      <c r="M353" s="49">
        <f>-'Revenue GL'!BD46</f>
        <v>19020.36</v>
      </c>
      <c r="N353" s="49">
        <f>-'Revenue GL'!BE46</f>
        <v>19020.36</v>
      </c>
      <c r="O353" s="49">
        <f>-'Revenue GL'!BF46</f>
        <v>19020.36</v>
      </c>
      <c r="P353" s="49">
        <f>-'Revenue GL'!BG46</f>
        <v>19020.36</v>
      </c>
      <c r="Q353" s="49">
        <f>-'Revenue GL'!BH46</f>
        <v>19020.36</v>
      </c>
      <c r="R353" s="49">
        <f>-'Revenue GL'!BI46</f>
        <v>19020.36</v>
      </c>
      <c r="S353" s="49">
        <f>-'Revenue GL'!BJ46</f>
        <v>19020.36</v>
      </c>
      <c r="T353" s="49">
        <f>-'Revenue GL'!BK46</f>
        <v>19020.36</v>
      </c>
      <c r="U353" s="49">
        <f>-'Revenue GL'!BL46</f>
        <v>19020.36</v>
      </c>
      <c r="V353" s="49">
        <f>-'Revenue GL'!BM46</f>
        <v>19020.36</v>
      </c>
      <c r="W353" s="49">
        <f>-'Revenue GL'!BN46</f>
        <v>19020.36</v>
      </c>
      <c r="X353" s="49">
        <f>-'Revenue GL'!BP46</f>
        <v>2102.64</v>
      </c>
      <c r="Y353" s="49">
        <f>-'Revenue GL'!BQ46</f>
        <v>2102.64</v>
      </c>
      <c r="Z353" s="102">
        <f>Y353</f>
        <v>2102.64</v>
      </c>
      <c r="AA353" s="102">
        <f t="shared" ref="AA353:AU353" si="519">Z353</f>
        <v>2102.64</v>
      </c>
      <c r="AB353" s="102">
        <f t="shared" si="519"/>
        <v>2102.64</v>
      </c>
      <c r="AC353" s="102">
        <f t="shared" si="519"/>
        <v>2102.64</v>
      </c>
      <c r="AD353" s="102">
        <f t="shared" si="519"/>
        <v>2102.64</v>
      </c>
      <c r="AE353" s="102">
        <f t="shared" si="519"/>
        <v>2102.64</v>
      </c>
      <c r="AF353" s="102">
        <f t="shared" si="519"/>
        <v>2102.64</v>
      </c>
      <c r="AG353" s="102">
        <f t="shared" si="519"/>
        <v>2102.64</v>
      </c>
      <c r="AH353" s="102">
        <f t="shared" si="519"/>
        <v>2102.64</v>
      </c>
      <c r="AI353" s="102">
        <f t="shared" si="519"/>
        <v>2102.64</v>
      </c>
      <c r="AJ353" s="102">
        <f t="shared" si="519"/>
        <v>2102.64</v>
      </c>
      <c r="AK353" s="102">
        <f t="shared" si="519"/>
        <v>2102.64</v>
      </c>
      <c r="AL353" s="102">
        <f t="shared" si="519"/>
        <v>2102.64</v>
      </c>
      <c r="AM353" s="102">
        <f t="shared" si="519"/>
        <v>2102.64</v>
      </c>
      <c r="AN353" s="102">
        <f t="shared" si="519"/>
        <v>2102.64</v>
      </c>
      <c r="AO353" s="102">
        <f t="shared" si="519"/>
        <v>2102.64</v>
      </c>
      <c r="AP353" s="102">
        <f t="shared" si="519"/>
        <v>2102.64</v>
      </c>
      <c r="AQ353" s="102">
        <f t="shared" si="519"/>
        <v>2102.64</v>
      </c>
      <c r="AR353" s="102">
        <f t="shared" si="519"/>
        <v>2102.64</v>
      </c>
      <c r="AS353" s="102">
        <f t="shared" si="519"/>
        <v>2102.64</v>
      </c>
      <c r="AT353" s="102">
        <f t="shared" si="519"/>
        <v>2102.64</v>
      </c>
      <c r="AU353" s="102">
        <f t="shared" si="519"/>
        <v>2102.64</v>
      </c>
    </row>
    <row r="354" spans="1:47" x14ac:dyDescent="0.25">
      <c r="B354" t="s">
        <v>198</v>
      </c>
      <c r="C354" s="49">
        <f t="shared" si="518"/>
        <v>35904</v>
      </c>
      <c r="D354" s="52">
        <f>SUM(T354:AE354)</f>
        <v>36380</v>
      </c>
      <c r="E354" s="49">
        <f t="shared" si="512"/>
        <v>36784</v>
      </c>
      <c r="F354" s="49">
        <f t="shared" si="513"/>
        <v>34828</v>
      </c>
      <c r="G354" s="49">
        <f t="shared" si="510"/>
        <v>34828</v>
      </c>
      <c r="H354" s="49">
        <f t="shared" si="514"/>
        <v>34828</v>
      </c>
      <c r="I354" s="49">
        <f t="shared" si="515"/>
        <v>34828</v>
      </c>
      <c r="J354" s="49">
        <f t="shared" si="516"/>
        <v>34828</v>
      </c>
      <c r="L354" s="49">
        <f>-'Revenue GL'!BC47</f>
        <v>3156</v>
      </c>
      <c r="M354" s="49">
        <f>-'Revenue GL'!BD47</f>
        <v>2892</v>
      </c>
      <c r="N354" s="49">
        <f>-'Revenue GL'!BE47</f>
        <v>2892</v>
      </c>
      <c r="O354" s="49">
        <f>-'Revenue GL'!BF47</f>
        <v>2940</v>
      </c>
      <c r="P354" s="49">
        <f>-'Revenue GL'!BG47</f>
        <v>3192</v>
      </c>
      <c r="Q354" s="49">
        <f>-'Revenue GL'!BH47</f>
        <v>2928</v>
      </c>
      <c r="R354" s="49">
        <f>-'Revenue GL'!BI47</f>
        <v>3600</v>
      </c>
      <c r="S354" s="49">
        <f>-'Revenue GL'!BJ47</f>
        <v>2856</v>
      </c>
      <c r="T354" s="49">
        <f>-'Revenue GL'!BK47</f>
        <v>1632</v>
      </c>
      <c r="U354" s="49">
        <f>-'Revenue GL'!BL47</f>
        <v>3672</v>
      </c>
      <c r="V354" s="49">
        <f>-'Revenue GL'!BM47</f>
        <v>2832</v>
      </c>
      <c r="W354" s="49">
        <f>-'Revenue GL'!BN47</f>
        <v>3312</v>
      </c>
      <c r="X354" s="49">
        <f>-'Revenue GL'!BP47</f>
        <v>3084</v>
      </c>
      <c r="Y354" s="49">
        <f>-'Revenue GL'!BQ47</f>
        <v>3924</v>
      </c>
      <c r="Z354" s="102">
        <f>-AVERAGE('Revenue GL'!AE47,'Revenue GL'!AR47,'Revenue GL'!BE47)</f>
        <v>2816</v>
      </c>
      <c r="AA354" s="102">
        <f>-AVERAGE('Revenue GL'!AF47,'Revenue GL'!AS47,'Revenue GL'!BF47)</f>
        <v>2624</v>
      </c>
      <c r="AB354" s="102">
        <f>-AVERAGE('Revenue GL'!AG47,'Revenue GL'!AT47,'Revenue GL'!BG47)</f>
        <v>2952</v>
      </c>
      <c r="AC354" s="102">
        <f>-AVERAGE('Revenue GL'!AH47,'Revenue GL'!AU47,'Revenue GL'!BH47)</f>
        <v>3160</v>
      </c>
      <c r="AD354" s="102">
        <f>-AVERAGE('Revenue GL'!AI47,'Revenue GL'!AV47,'Revenue GL'!BI47)</f>
        <v>3156</v>
      </c>
      <c r="AE354" s="102">
        <f>-AVERAGE('Revenue GL'!AJ47,'Revenue GL'!AW47,'Revenue GL'!BJ47)</f>
        <v>3216</v>
      </c>
      <c r="AF354" s="102">
        <f>-AVERAGE('Revenue GL'!AK47,'Revenue GL'!AX47,'Revenue GL'!BK47)</f>
        <v>2436</v>
      </c>
      <c r="AG354" s="102">
        <f>-AVERAGE('Revenue GL'!AL47,'Revenue GL'!AY47,'Revenue GL'!BL47)</f>
        <v>3372</v>
      </c>
      <c r="AH354" s="102">
        <f>-AVERAGE('Revenue GL'!AM47,'Revenue GL'!AZ47,'Revenue GL'!BM47)</f>
        <v>2900</v>
      </c>
      <c r="AI354" s="102">
        <f>-AVERAGE('Revenue GL'!AN47,'Revenue GL'!BA47,'Revenue GL'!BN47)</f>
        <v>3144</v>
      </c>
      <c r="AJ354" s="102">
        <f>-AVERAGE('Revenue GL'!AC47,'Revenue GL'!AP47,'Revenue GL'!BC47)</f>
        <v>2624</v>
      </c>
      <c r="AK354" s="102">
        <f>-AVERAGE('Revenue GL'!AD47,'Revenue GL'!AQ47,'Revenue GL'!BD47)</f>
        <v>2428</v>
      </c>
      <c r="AL354" s="102">
        <f>Z354</f>
        <v>2816</v>
      </c>
      <c r="AM354" s="102">
        <f t="shared" ref="AM354:AU355" si="520">AA354</f>
        <v>2624</v>
      </c>
      <c r="AN354" s="102">
        <f t="shared" si="520"/>
        <v>2952</v>
      </c>
      <c r="AO354" s="102">
        <f t="shared" si="520"/>
        <v>3160</v>
      </c>
      <c r="AP354" s="102">
        <f t="shared" si="520"/>
        <v>3156</v>
      </c>
      <c r="AQ354" s="102">
        <f t="shared" si="520"/>
        <v>3216</v>
      </c>
      <c r="AR354" s="102">
        <f t="shared" si="520"/>
        <v>2436</v>
      </c>
      <c r="AS354" s="102">
        <f t="shared" si="520"/>
        <v>3372</v>
      </c>
      <c r="AT354" s="102">
        <f t="shared" si="520"/>
        <v>2900</v>
      </c>
      <c r="AU354" s="102">
        <f t="shared" si="520"/>
        <v>3144</v>
      </c>
    </row>
    <row r="355" spans="1:47" x14ac:dyDescent="0.25">
      <c r="B355" t="s">
        <v>199</v>
      </c>
      <c r="C355" s="49">
        <f t="shared" si="518"/>
        <v>628742.06000000006</v>
      </c>
      <c r="D355" s="52">
        <f t="shared" si="509"/>
        <v>620304.66999999993</v>
      </c>
      <c r="E355" s="49">
        <f t="shared" si="512"/>
        <v>625351.10333333339</v>
      </c>
      <c r="F355" s="49">
        <f t="shared" si="513"/>
        <v>623932.59666666668</v>
      </c>
      <c r="G355" s="49">
        <f t="shared" si="510"/>
        <v>623932.59666666668</v>
      </c>
      <c r="H355" s="49">
        <f t="shared" si="514"/>
        <v>623932.59666666668</v>
      </c>
      <c r="I355" s="49">
        <f t="shared" si="515"/>
        <v>623932.59666666668</v>
      </c>
      <c r="J355" s="49">
        <f t="shared" si="516"/>
        <v>623932.59666666668</v>
      </c>
      <c r="L355" s="49">
        <f>-'Revenue GL'!BC48</f>
        <v>41497</v>
      </c>
      <c r="M355" s="49">
        <f>-'Revenue GL'!BD48</f>
        <v>40371.1</v>
      </c>
      <c r="N355" s="49">
        <f>-'Revenue GL'!BE48</f>
        <v>43064</v>
      </c>
      <c r="O355" s="49">
        <f>-'Revenue GL'!BF48</f>
        <v>51519.46</v>
      </c>
      <c r="P355" s="49">
        <f>-'Revenue GL'!BG48</f>
        <v>61180</v>
      </c>
      <c r="Q355" s="49">
        <f>-'Revenue GL'!BH48</f>
        <v>59108</v>
      </c>
      <c r="R355" s="49">
        <f>-'Revenue GL'!BI48</f>
        <v>77980</v>
      </c>
      <c r="S355" s="49">
        <f>-'Revenue GL'!BJ48</f>
        <v>76608</v>
      </c>
      <c r="T355" s="49">
        <f>-'Revenue GL'!BK48</f>
        <v>52024</v>
      </c>
      <c r="U355" s="49">
        <f>-'Revenue GL'!BL48</f>
        <v>42176</v>
      </c>
      <c r="V355" s="49">
        <f>-'Revenue GL'!BM48</f>
        <v>42951</v>
      </c>
      <c r="W355" s="49">
        <f>-'Revenue GL'!BN48</f>
        <v>40263.5</v>
      </c>
      <c r="X355" s="49">
        <f>-'Revenue GL'!BP48</f>
        <v>39256.04</v>
      </c>
      <c r="Y355" s="49">
        <f>-'Revenue GL'!BQ48</f>
        <v>39452</v>
      </c>
      <c r="Z355" s="102">
        <f>-AVERAGE('Revenue GL'!AE48,'Revenue GL'!AR48,'Revenue GL'!BE48)</f>
        <v>45269.823333333334</v>
      </c>
      <c r="AA355" s="102">
        <f>-AVERAGE('Revenue GL'!AF48,'Revenue GL'!AS48,'Revenue GL'!BF48)</f>
        <v>48075.82</v>
      </c>
      <c r="AB355" s="102">
        <f>-AVERAGE('Revenue GL'!AG48,'Revenue GL'!AT48,'Revenue GL'!BG48)</f>
        <v>58669.333333333336</v>
      </c>
      <c r="AC355" s="102">
        <f>-AVERAGE('Revenue GL'!AH48,'Revenue GL'!AU48,'Revenue GL'!BH48)</f>
        <v>61339.82</v>
      </c>
      <c r="AD355" s="102">
        <f>-AVERAGE('Revenue GL'!AI48,'Revenue GL'!AV48,'Revenue GL'!BI48)</f>
        <v>73770.666666666672</v>
      </c>
      <c r="AE355" s="102">
        <f>-AVERAGE('Revenue GL'!AJ48,'Revenue GL'!AW48,'Revenue GL'!BJ48)</f>
        <v>77056.666666666672</v>
      </c>
      <c r="AF355" s="102">
        <f>-AVERAGE('Revenue GL'!AK48,'Revenue GL'!AX48,'Revenue GL'!BK48)</f>
        <v>51527.966666666667</v>
      </c>
      <c r="AG355" s="102">
        <f>-AVERAGE('Revenue GL'!AL48,'Revenue GL'!AY48,'Revenue GL'!BL48)</f>
        <v>46046.01</v>
      </c>
      <c r="AH355" s="102">
        <f>-AVERAGE('Revenue GL'!AM48,'Revenue GL'!AZ48,'Revenue GL'!BM48)</f>
        <v>43213</v>
      </c>
      <c r="AI355" s="102">
        <f>-AVERAGE('Revenue GL'!AN48,'Revenue GL'!BA48,'Revenue GL'!BN48)</f>
        <v>41673.956666666665</v>
      </c>
      <c r="AJ355" s="102">
        <f>-AVERAGE('Revenue GL'!AC48,'Revenue GL'!AP48,'Revenue GL'!BC48)</f>
        <v>39620.333333333336</v>
      </c>
      <c r="AK355" s="102">
        <f>-AVERAGE('Revenue GL'!AD48,'Revenue GL'!AQ48,'Revenue GL'!BD48)</f>
        <v>37669.200000000004</v>
      </c>
      <c r="AL355" s="102">
        <f>Z355</f>
        <v>45269.823333333334</v>
      </c>
      <c r="AM355" s="102">
        <f t="shared" si="520"/>
        <v>48075.82</v>
      </c>
      <c r="AN355" s="102">
        <f t="shared" si="520"/>
        <v>58669.333333333336</v>
      </c>
      <c r="AO355" s="102">
        <f t="shared" si="520"/>
        <v>61339.82</v>
      </c>
      <c r="AP355" s="102">
        <f t="shared" si="520"/>
        <v>73770.666666666672</v>
      </c>
      <c r="AQ355" s="102">
        <f t="shared" si="520"/>
        <v>77056.666666666672</v>
      </c>
      <c r="AR355" s="102">
        <f t="shared" si="520"/>
        <v>51527.966666666667</v>
      </c>
      <c r="AS355" s="102">
        <f t="shared" si="520"/>
        <v>46046.01</v>
      </c>
      <c r="AT355" s="102">
        <f t="shared" si="520"/>
        <v>43213</v>
      </c>
      <c r="AU355" s="102">
        <f t="shared" si="520"/>
        <v>41673.956666666665</v>
      </c>
    </row>
    <row r="356" spans="1:47" x14ac:dyDescent="0.25">
      <c r="B356" s="4" t="s">
        <v>200</v>
      </c>
      <c r="C356" s="49">
        <f t="shared" si="518"/>
        <v>61997.479999999996</v>
      </c>
      <c r="D356" s="52">
        <f t="shared" si="509"/>
        <v>61524.673333333332</v>
      </c>
      <c r="E356" s="49">
        <f t="shared" si="512"/>
        <v>61646.256666666668</v>
      </c>
      <c r="F356" s="49">
        <f t="shared" si="513"/>
        <v>61650.776666666672</v>
      </c>
      <c r="G356" s="49">
        <f t="shared" si="510"/>
        <v>61650.776666666672</v>
      </c>
      <c r="H356" s="49">
        <f t="shared" si="514"/>
        <v>61650.776666666672</v>
      </c>
      <c r="I356" s="49">
        <f t="shared" si="515"/>
        <v>61650.776666666672</v>
      </c>
      <c r="J356" s="49">
        <f t="shared" si="516"/>
        <v>61650.776666666672</v>
      </c>
      <c r="L356" s="49">
        <f>-'Revenue GL'!BC49</f>
        <v>5178.96</v>
      </c>
      <c r="M356" s="49">
        <f>-'Revenue GL'!BD49</f>
        <v>5145.17</v>
      </c>
      <c r="N356" s="49">
        <f>-'Revenue GL'!BE49</f>
        <v>5131.72</v>
      </c>
      <c r="O356" s="49">
        <f>-'Revenue GL'!BF49</f>
        <v>5635.94</v>
      </c>
      <c r="P356" s="49">
        <f>-'Revenue GL'!BG49</f>
        <v>4664.1499999999996</v>
      </c>
      <c r="Q356" s="49">
        <f>-'Revenue GL'!BH49</f>
        <v>5216.07</v>
      </c>
      <c r="R356" s="49">
        <f>-'Revenue GL'!BI49</f>
        <v>5201.1899999999996</v>
      </c>
      <c r="S356" s="49">
        <f>-'Revenue GL'!BJ49</f>
        <v>5267.27</v>
      </c>
      <c r="T356" s="49">
        <f>-'Revenue GL'!BK49</f>
        <v>5216.67</v>
      </c>
      <c r="U356" s="49">
        <f>-'Revenue GL'!BL49</f>
        <v>5104.9799999999996</v>
      </c>
      <c r="V356" s="49">
        <f>-'Revenue GL'!BM49</f>
        <v>5155.99</v>
      </c>
      <c r="W356" s="49">
        <f>-'Revenue GL'!BN49</f>
        <v>5079.37</v>
      </c>
      <c r="X356" s="49">
        <f>-'Revenue GL'!BP49</f>
        <v>4398.09</v>
      </c>
      <c r="Y356" s="49">
        <f>-'Revenue GL'!BQ49</f>
        <v>5665.61</v>
      </c>
      <c r="Z356" s="102">
        <f>-AVERAGE('Revenue GL'!AE49,'Revenue GL'!AR49,'Revenue GL'!BE49)</f>
        <v>5075.68</v>
      </c>
      <c r="AA356" s="102">
        <f>-AVERAGE('Revenue GL'!AF49,'Revenue GL'!AS49,'Revenue GL'!BF49)</f>
        <v>5622.93</v>
      </c>
      <c r="AB356" s="102">
        <f>-AVERAGE('Revenue GL'!AG49,'Revenue GL'!AT49,'Revenue GL'!BG49)</f>
        <v>4666.16</v>
      </c>
      <c r="AC356" s="102">
        <f>-AVERAGE('Revenue GL'!AH49,'Revenue GL'!AU49,'Revenue GL'!BH49)</f>
        <v>5510.916666666667</v>
      </c>
      <c r="AD356" s="102">
        <f>-AVERAGE('Revenue GL'!AI49,'Revenue GL'!AV49,'Revenue GL'!BI49)</f>
        <v>4988.37</v>
      </c>
      <c r="AE356" s="102">
        <f>-AVERAGE('Revenue GL'!AJ49,'Revenue GL'!AW49,'Revenue GL'!BJ49)</f>
        <v>5039.9066666666668</v>
      </c>
      <c r="AF356" s="102">
        <f>-AVERAGE('Revenue GL'!AK49,'Revenue GL'!AX49,'Revenue GL'!BK49)</f>
        <v>5508.0099999999993</v>
      </c>
      <c r="AG356" s="102">
        <f>-AVERAGE('Revenue GL'!AL49,'Revenue GL'!AY49,'Revenue GL'!BL49)</f>
        <v>4856.7699999999995</v>
      </c>
      <c r="AH356" s="102">
        <f>-AVERAGE('Revenue GL'!AM49,'Revenue GL'!AZ49,'Revenue GL'!BM49)</f>
        <v>5255.6066666666666</v>
      </c>
      <c r="AI356" s="102">
        <f>-AVERAGE('Revenue GL'!AN49,'Revenue GL'!BA49,'Revenue GL'!BN49)</f>
        <v>5058.206666666666</v>
      </c>
      <c r="AJ356" s="102">
        <f>-AVERAGE('Revenue GL'!AC49,'Revenue GL'!AP49,'Revenue GL'!BC49)</f>
        <v>4996.2733333333335</v>
      </c>
      <c r="AK356" s="102">
        <f>-AVERAGE('Revenue GL'!AD49,'Revenue GL'!AQ49,'Revenue GL'!BD49)</f>
        <v>5071.9466666666667</v>
      </c>
      <c r="AL356" s="102">
        <f t="shared" ref="AL356" si="521">Z356</f>
        <v>5075.68</v>
      </c>
      <c r="AM356" s="102">
        <f t="shared" ref="AM356" si="522">AA356</f>
        <v>5622.93</v>
      </c>
      <c r="AN356" s="102">
        <f t="shared" ref="AN356" si="523">AB356</f>
        <v>4666.16</v>
      </c>
      <c r="AO356" s="102">
        <f t="shared" ref="AO356" si="524">AC356</f>
        <v>5510.916666666667</v>
      </c>
      <c r="AP356" s="102">
        <f t="shared" ref="AP356" si="525">AD356</f>
        <v>4988.37</v>
      </c>
      <c r="AQ356" s="102">
        <f t="shared" ref="AQ356" si="526">AE356</f>
        <v>5039.9066666666668</v>
      </c>
      <c r="AR356" s="102">
        <f t="shared" ref="AR356" si="527">AF356</f>
        <v>5508.0099999999993</v>
      </c>
      <c r="AS356" s="102">
        <f t="shared" ref="AS356" si="528">AG356</f>
        <v>4856.7699999999995</v>
      </c>
      <c r="AT356" s="102">
        <f t="shared" ref="AT356" si="529">AH356</f>
        <v>5255.6066666666666</v>
      </c>
      <c r="AU356" s="102">
        <f t="shared" ref="AU356" si="530">AI356</f>
        <v>5058.206666666666</v>
      </c>
    </row>
    <row r="357" spans="1:47" x14ac:dyDescent="0.25">
      <c r="B357" t="s">
        <v>201</v>
      </c>
      <c r="C357" s="49">
        <f t="shared" si="518"/>
        <v>418460</v>
      </c>
      <c r="D357" s="52">
        <f t="shared" si="509"/>
        <v>431382</v>
      </c>
      <c r="E357" s="49">
        <f t="shared" si="512"/>
        <v>497806</v>
      </c>
      <c r="F357" s="49">
        <f t="shared" si="513"/>
        <v>490002.66666666663</v>
      </c>
      <c r="G357" s="49">
        <f t="shared" si="510"/>
        <v>490002.66666666663</v>
      </c>
      <c r="H357" s="49">
        <f t="shared" si="514"/>
        <v>490002.66666666663</v>
      </c>
      <c r="I357" s="49">
        <f t="shared" si="515"/>
        <v>490002.66666666663</v>
      </c>
      <c r="J357" s="49">
        <f t="shared" si="516"/>
        <v>490002.66666666663</v>
      </c>
      <c r="L357" s="49">
        <f>-'Revenue GL'!BC50</f>
        <v>29778</v>
      </c>
      <c r="M357" s="49">
        <f>-'Revenue GL'!BD50</f>
        <v>40642</v>
      </c>
      <c r="N357" s="49">
        <f>-'Revenue GL'!BE50</f>
        <v>14378</v>
      </c>
      <c r="O357" s="49">
        <f>-'Revenue GL'!BF50</f>
        <v>48482</v>
      </c>
      <c r="P357" s="49">
        <f>-'Revenue GL'!BG50</f>
        <v>51198</v>
      </c>
      <c r="Q357" s="49">
        <f>-'Revenue GL'!BH50</f>
        <v>37086</v>
      </c>
      <c r="R357" s="49">
        <f>-'Revenue GL'!BI50</f>
        <v>51842</v>
      </c>
      <c r="S357" s="49">
        <f>-'Revenue GL'!BJ50</f>
        <v>36288</v>
      </c>
      <c r="T357" s="49">
        <f>-'Revenue GL'!BK50</f>
        <v>32368</v>
      </c>
      <c r="U357" s="49">
        <f>-'Revenue GL'!BL50</f>
        <v>25592</v>
      </c>
      <c r="V357" s="49">
        <f>-'Revenue GL'!BM50</f>
        <v>21980</v>
      </c>
      <c r="W357" s="49">
        <f>-'Revenue GL'!BN50</f>
        <v>28826</v>
      </c>
      <c r="X357" s="49">
        <f>-'Revenue GL'!BP50</f>
        <v>38692</v>
      </c>
      <c r="Y357" s="49">
        <f>-'Revenue GL'!BQ50</f>
        <v>41496</v>
      </c>
      <c r="Z357" s="102">
        <f>-AVERAGE('Revenue GL'!AE50,'Revenue GL'!AR50,'Revenue GL'!BE50)</f>
        <v>34566</v>
      </c>
      <c r="AA357" s="102">
        <f>-AVERAGE('Revenue GL'!AF50,'Revenue GL'!AS50,'Revenue GL'!BF50)</f>
        <v>46055.333333333336</v>
      </c>
      <c r="AB357" s="102">
        <f>-AVERAGE('Revenue GL'!AG50,'Revenue GL'!AT50,'Revenue GL'!BG50)</f>
        <v>43773.333333333336</v>
      </c>
      <c r="AC357" s="102">
        <f>-AVERAGE('Revenue GL'!AH50,'Revenue GL'!AU50,'Revenue GL'!BH50)</f>
        <v>38406.666666666664</v>
      </c>
      <c r="AD357" s="102">
        <f>-AVERAGE('Revenue GL'!AI50,'Revenue GL'!AV50,'Revenue GL'!BI50)</f>
        <v>42073</v>
      </c>
      <c r="AE357" s="102">
        <f>-AVERAGE('Revenue GL'!AJ50,'Revenue GL'!AW50,'Revenue GL'!BJ50)</f>
        <v>37553.666666666664</v>
      </c>
      <c r="AF357" s="102">
        <f>-AVERAGE('Revenue GL'!AK50,'Revenue GL'!AX50,'Revenue GL'!BK50)</f>
        <v>52762</v>
      </c>
      <c r="AG357" s="102">
        <f>-AVERAGE('Revenue GL'!AL50,'Revenue GL'!AY50,'Revenue GL'!BL50)</f>
        <v>35345.333333333336</v>
      </c>
      <c r="AH357" s="102">
        <f>-AVERAGE('Revenue GL'!AM50,'Revenue GL'!AZ50,'Revenue GL'!BM50)</f>
        <v>40679.333333333336</v>
      </c>
      <c r="AI357" s="102">
        <f>-AVERAGE('Revenue GL'!AN50,'Revenue GL'!BA50,'Revenue GL'!BN50)</f>
        <v>46403.333333333336</v>
      </c>
      <c r="AJ357" s="102">
        <f>-AVERAGE('Revenue GL'!AC50,'Revenue GL'!AP50,'Revenue GL'!BC50)</f>
        <v>34780.666666666664</v>
      </c>
      <c r="AK357" s="102">
        <f>-AVERAGE('Revenue GL'!AD50,'Revenue GL'!AQ50,'Revenue GL'!BD50)</f>
        <v>37604</v>
      </c>
      <c r="AL357" s="102">
        <f>Z357</f>
        <v>34566</v>
      </c>
      <c r="AM357" s="102">
        <f t="shared" ref="AM357" si="531">AA357</f>
        <v>46055.333333333336</v>
      </c>
      <c r="AN357" s="102">
        <f t="shared" ref="AN357" si="532">AB357</f>
        <v>43773.333333333336</v>
      </c>
      <c r="AO357" s="102">
        <f t="shared" ref="AO357" si="533">AC357</f>
        <v>38406.666666666664</v>
      </c>
      <c r="AP357" s="102">
        <f t="shared" ref="AP357" si="534">AD357</f>
        <v>42073</v>
      </c>
      <c r="AQ357" s="102">
        <f t="shared" ref="AQ357" si="535">AE357</f>
        <v>37553.666666666664</v>
      </c>
      <c r="AR357" s="102">
        <f t="shared" ref="AR357" si="536">AF357</f>
        <v>52762</v>
      </c>
      <c r="AS357" s="102">
        <f t="shared" ref="AS357" si="537">AG357</f>
        <v>35345.333333333336</v>
      </c>
      <c r="AT357" s="102">
        <f t="shared" ref="AT357" si="538">AH357</f>
        <v>40679.333333333336</v>
      </c>
      <c r="AU357" s="102">
        <f t="shared" ref="AU357" si="539">AI357</f>
        <v>46403.333333333336</v>
      </c>
    </row>
    <row r="358" spans="1:47" x14ac:dyDescent="0.25">
      <c r="B358" s="4" t="s">
        <v>202</v>
      </c>
      <c r="C358" s="49">
        <f t="shared" si="518"/>
        <v>27596.230000000003</v>
      </c>
      <c r="D358" s="52">
        <f t="shared" si="509"/>
        <v>34.840000000000003</v>
      </c>
      <c r="E358" s="49">
        <f t="shared" si="512"/>
        <v>2.97</v>
      </c>
      <c r="F358" s="49">
        <f t="shared" si="513"/>
        <v>0</v>
      </c>
      <c r="G358" s="49">
        <f t="shared" si="510"/>
        <v>0</v>
      </c>
      <c r="H358" s="49">
        <f t="shared" si="514"/>
        <v>0</v>
      </c>
      <c r="I358" s="49">
        <f t="shared" si="515"/>
        <v>0</v>
      </c>
      <c r="J358" s="49">
        <f>+I358</f>
        <v>0</v>
      </c>
      <c r="L358" s="49">
        <f>-'Revenue GL'!BC52</f>
        <v>4594.0600000000004</v>
      </c>
      <c r="M358" s="49">
        <f>-'Revenue GL'!BD52</f>
        <v>4594.0600000000004</v>
      </c>
      <c r="N358" s="49">
        <f>-'Revenue GL'!BE52</f>
        <v>4594.0600000000004</v>
      </c>
      <c r="O358" s="49">
        <f>-'Revenue GL'!BF52</f>
        <v>4594.0600000000004</v>
      </c>
      <c r="P358" s="49">
        <f>-'Revenue GL'!BG52</f>
        <v>4594.0600000000004</v>
      </c>
      <c r="Q358" s="49">
        <f>-'Revenue GL'!BH52</f>
        <v>4594.0600000000004</v>
      </c>
      <c r="R358" s="49">
        <f>-'Revenue GL'!BI52</f>
        <v>0</v>
      </c>
      <c r="S358" s="49">
        <f>-'Revenue GL'!BJ52</f>
        <v>0</v>
      </c>
      <c r="T358" s="49">
        <f>-'Revenue GL'!BK52</f>
        <v>0</v>
      </c>
      <c r="U358" s="49">
        <f>-'Revenue GL'!BL52</f>
        <v>0</v>
      </c>
      <c r="V358" s="49">
        <f>-'Revenue GL'!BM52</f>
        <v>0</v>
      </c>
      <c r="W358" s="49">
        <f>-'Revenue GL'!BN52</f>
        <v>31.87</v>
      </c>
      <c r="X358" s="49">
        <f>-'Revenue GL'!BP52</f>
        <v>2.97</v>
      </c>
      <c r="Y358" s="49">
        <f>-'Revenue GL'!BQ52</f>
        <v>0</v>
      </c>
      <c r="Z358" s="102">
        <v>0</v>
      </c>
      <c r="AA358" s="102">
        <v>0</v>
      </c>
      <c r="AB358" s="102">
        <v>0</v>
      </c>
      <c r="AC358" s="102">
        <v>0</v>
      </c>
      <c r="AD358" s="102">
        <v>0</v>
      </c>
      <c r="AE358" s="102">
        <v>0</v>
      </c>
      <c r="AF358" s="102">
        <v>0</v>
      </c>
      <c r="AG358" s="102">
        <v>0</v>
      </c>
      <c r="AH358" s="102">
        <v>0</v>
      </c>
      <c r="AI358" s="102">
        <v>0</v>
      </c>
      <c r="AJ358" s="102">
        <v>0</v>
      </c>
      <c r="AK358" s="102">
        <v>0</v>
      </c>
      <c r="AL358" s="102">
        <v>0</v>
      </c>
      <c r="AM358" s="102">
        <v>0</v>
      </c>
      <c r="AN358" s="102">
        <v>0</v>
      </c>
      <c r="AO358" s="102">
        <v>0</v>
      </c>
      <c r="AP358" s="102">
        <v>0</v>
      </c>
      <c r="AQ358" s="102">
        <v>0</v>
      </c>
      <c r="AR358" s="102">
        <v>0</v>
      </c>
      <c r="AS358" s="102">
        <v>0</v>
      </c>
      <c r="AT358" s="102">
        <v>0</v>
      </c>
      <c r="AU358" s="102">
        <v>0</v>
      </c>
    </row>
    <row r="359" spans="1:47" ht="15.75" thickBot="1" x14ac:dyDescent="0.3">
      <c r="B359" s="71" t="s">
        <v>203</v>
      </c>
      <c r="C359" s="72">
        <f>SUM(L359:W359)</f>
        <v>2220128.4500000002</v>
      </c>
      <c r="D359" s="72">
        <f t="shared" si="509"/>
        <v>2151027.9128102213</v>
      </c>
      <c r="E359" s="72">
        <f t="shared" si="512"/>
        <v>2327920.360526097</v>
      </c>
      <c r="F359" s="72">
        <f t="shared" si="513"/>
        <v>2255324.4170135902</v>
      </c>
      <c r="G359" s="72">
        <f t="shared" si="510"/>
        <v>2255324.4170135902</v>
      </c>
      <c r="H359" s="72">
        <f>SUM(H351:H358)</f>
        <v>2260727.2306665094</v>
      </c>
      <c r="I359" s="72">
        <f>SUM(I351:I358)</f>
        <v>2266114.3995023025</v>
      </c>
      <c r="J359" s="72">
        <f>SUM(J351:J358)</f>
        <v>2271486.1162985419</v>
      </c>
      <c r="K359" s="53"/>
      <c r="L359" s="72">
        <f t="shared" ref="L359:W359" si="540">SUM(L351:L358)</f>
        <v>200191.83</v>
      </c>
      <c r="M359" s="72">
        <f t="shared" si="540"/>
        <v>191649.71000000002</v>
      </c>
      <c r="N359" s="72">
        <f t="shared" si="540"/>
        <v>161531.19999999998</v>
      </c>
      <c r="O359" s="72">
        <f t="shared" si="540"/>
        <v>212540.83</v>
      </c>
      <c r="P359" s="72">
        <f t="shared" si="540"/>
        <v>236325.52</v>
      </c>
      <c r="Q359" s="72">
        <f t="shared" si="540"/>
        <v>220789.63</v>
      </c>
      <c r="R359" s="72">
        <f t="shared" si="540"/>
        <v>254393.47999999998</v>
      </c>
      <c r="S359" s="72">
        <f t="shared" si="540"/>
        <v>175328.3</v>
      </c>
      <c r="T359" s="72">
        <f t="shared" si="540"/>
        <v>163328.72999999998</v>
      </c>
      <c r="U359" s="72">
        <f t="shared" si="540"/>
        <v>123865.8</v>
      </c>
      <c r="V359" s="72">
        <f t="shared" si="540"/>
        <v>101126.47000000002</v>
      </c>
      <c r="W359" s="72">
        <f t="shared" si="540"/>
        <v>179056.95</v>
      </c>
      <c r="X359" s="72">
        <f t="shared" ref="X359:AU359" si="541">SUM(X351:X358)</f>
        <v>193119.31</v>
      </c>
      <c r="Y359" s="72">
        <f t="shared" si="541"/>
        <v>190941.58</v>
      </c>
      <c r="Z359" s="72">
        <f t="shared" si="541"/>
        <v>171304.72899462871</v>
      </c>
      <c r="AA359" s="72">
        <f t="shared" si="541"/>
        <v>186595.71393736862</v>
      </c>
      <c r="AB359" s="72">
        <f t="shared" si="541"/>
        <v>199566.10819599556</v>
      </c>
      <c r="AC359" s="72">
        <f t="shared" si="541"/>
        <v>203240.50040482046</v>
      </c>
      <c r="AD359" s="72">
        <f t="shared" si="541"/>
        <v>220640.57065185692</v>
      </c>
      <c r="AE359" s="72">
        <f t="shared" si="541"/>
        <v>218241.45062555087</v>
      </c>
      <c r="AF359" s="72">
        <f t="shared" si="541"/>
        <v>205579.33561665611</v>
      </c>
      <c r="AG359" s="72">
        <f t="shared" si="541"/>
        <v>180707.97273823828</v>
      </c>
      <c r="AH359" s="72">
        <f t="shared" si="541"/>
        <v>176051.66631727424</v>
      </c>
      <c r="AI359" s="72">
        <f t="shared" si="541"/>
        <v>181931.42304370712</v>
      </c>
      <c r="AJ359" s="72">
        <f t="shared" si="541"/>
        <v>165694.91317950588</v>
      </c>
      <c r="AK359" s="72">
        <f t="shared" si="541"/>
        <v>162224.46610816877</v>
      </c>
      <c r="AL359" s="72">
        <f t="shared" si="541"/>
        <v>169823.63691966725</v>
      </c>
      <c r="AM359" s="72">
        <f t="shared" si="541"/>
        <v>185100.30149237614</v>
      </c>
      <c r="AN359" s="72">
        <f t="shared" si="541"/>
        <v>197937.30052515763</v>
      </c>
      <c r="AO359" s="72">
        <f t="shared" si="541"/>
        <v>201493.49851353015</v>
      </c>
      <c r="AP359" s="72">
        <f t="shared" si="541"/>
        <v>218830.50919437106</v>
      </c>
      <c r="AQ359" s="72">
        <f t="shared" si="541"/>
        <v>216459.9088258043</v>
      </c>
      <c r="AR359" s="72">
        <f t="shared" si="541"/>
        <v>203843.30491265724</v>
      </c>
      <c r="AS359" s="72">
        <f t="shared" si="541"/>
        <v>179022.64999403185</v>
      </c>
      <c r="AT359" s="72">
        <f t="shared" si="541"/>
        <v>174525.59027798695</v>
      </c>
      <c r="AU359" s="72">
        <f t="shared" si="541"/>
        <v>180368.33707033351</v>
      </c>
    </row>
    <row r="361" spans="1:47" x14ac:dyDescent="0.25">
      <c r="B361" s="47"/>
    </row>
    <row r="362" spans="1:47" x14ac:dyDescent="0.25">
      <c r="B362" s="47" t="s">
        <v>205</v>
      </c>
    </row>
    <row r="363" spans="1:47" ht="15.75" thickBot="1" x14ac:dyDescent="0.3">
      <c r="A363" s="103"/>
      <c r="B363" s="104" t="s">
        <v>204</v>
      </c>
      <c r="C363" s="105">
        <f t="shared" ref="C363" si="542">+C345+C359+C346</f>
        <v>130737073.89999999</v>
      </c>
      <c r="D363" s="105">
        <f>+D345+D359+D346</f>
        <v>139664646.52281022</v>
      </c>
      <c r="E363" s="105">
        <f t="shared" ref="E363" si="543">+E345+E359+E346</f>
        <v>140722105.47052607</v>
      </c>
      <c r="F363" s="105">
        <f>+F345+F359+F346</f>
        <v>136559852.61701357</v>
      </c>
      <c r="G363" s="105">
        <f t="shared" ref="G363" si="544">+G345+G359+G346</f>
        <v>136559852.61701357</v>
      </c>
      <c r="H363" s="105">
        <f t="shared" ref="H363:J363" si="545">+H345+H359+H346</f>
        <v>137369325.75066653</v>
      </c>
      <c r="I363" s="105">
        <f t="shared" si="545"/>
        <v>138176454.9095023</v>
      </c>
      <c r="J363" s="105">
        <f t="shared" si="545"/>
        <v>138981268.97629851</v>
      </c>
      <c r="L363" s="105">
        <f t="shared" ref="L363:W363" si="546">+L345+L359+L346</f>
        <v>10809396.459999999</v>
      </c>
      <c r="M363" s="105">
        <f t="shared" si="546"/>
        <v>10133471.41</v>
      </c>
      <c r="N363" s="105">
        <f t="shared" si="546"/>
        <v>9517996.0199999996</v>
      </c>
      <c r="O363" s="105">
        <f t="shared" si="546"/>
        <v>9225679.0600000005</v>
      </c>
      <c r="P363" s="105">
        <f t="shared" si="546"/>
        <v>10278017.76</v>
      </c>
      <c r="Q363" s="105">
        <f t="shared" si="546"/>
        <v>10226336.039999999</v>
      </c>
      <c r="R363" s="105">
        <f t="shared" si="546"/>
        <v>13312470.98</v>
      </c>
      <c r="S363" s="105">
        <f t="shared" si="546"/>
        <v>11917708.370000001</v>
      </c>
      <c r="T363" s="105">
        <f t="shared" si="546"/>
        <v>13098852.33</v>
      </c>
      <c r="U363" s="105">
        <f t="shared" si="546"/>
        <v>11983259.01</v>
      </c>
      <c r="V363" s="105">
        <f t="shared" si="546"/>
        <v>11080120.16</v>
      </c>
      <c r="W363" s="105">
        <f t="shared" si="546"/>
        <v>9153766.3000000007</v>
      </c>
      <c r="X363" s="105">
        <f t="shared" ref="X363:AU363" si="547">+X345+X359+X346</f>
        <v>11275994.200000001</v>
      </c>
      <c r="Y363" s="105">
        <f t="shared" si="547"/>
        <v>11491939.000000002</v>
      </c>
      <c r="Z363" s="105">
        <f t="shared" si="547"/>
        <v>10842665.99899463</v>
      </c>
      <c r="AA363" s="105">
        <f t="shared" si="547"/>
        <v>10953264.843937369</v>
      </c>
      <c r="AB363" s="105">
        <f t="shared" si="547"/>
        <v>11753166.538195997</v>
      </c>
      <c r="AC363" s="105">
        <f t="shared" si="547"/>
        <v>12548261.460404819</v>
      </c>
      <c r="AD363" s="105">
        <f t="shared" si="547"/>
        <v>12837926.320651857</v>
      </c>
      <c r="AE363" s="105">
        <f t="shared" si="547"/>
        <v>12645430.36062555</v>
      </c>
      <c r="AF363" s="105">
        <f t="shared" si="547"/>
        <v>12330676.855616655</v>
      </c>
      <c r="AG363" s="105">
        <f t="shared" si="547"/>
        <v>11969834.552738238</v>
      </c>
      <c r="AH363" s="105">
        <f t="shared" si="547"/>
        <v>10910886.626317276</v>
      </c>
      <c r="AI363" s="105">
        <f t="shared" si="547"/>
        <v>11162058.713043705</v>
      </c>
      <c r="AJ363" s="105">
        <f t="shared" si="547"/>
        <v>10851404.963179506</v>
      </c>
      <c r="AK363" s="105">
        <f t="shared" si="547"/>
        <v>10219550.356108168</v>
      </c>
      <c r="AL363" s="105">
        <f t="shared" si="547"/>
        <v>10620762.316919668</v>
      </c>
      <c r="AM363" s="105">
        <f t="shared" si="547"/>
        <v>10729215.621492375</v>
      </c>
      <c r="AN363" s="105">
        <f t="shared" si="547"/>
        <v>11509131.460525157</v>
      </c>
      <c r="AO363" s="105">
        <f t="shared" si="547"/>
        <v>12286518.008513531</v>
      </c>
      <c r="AP363" s="105">
        <f t="shared" si="547"/>
        <v>12566735.009194368</v>
      </c>
      <c r="AQ363" s="105">
        <f t="shared" si="547"/>
        <v>12378511.988825804</v>
      </c>
      <c r="AR363" s="105">
        <f t="shared" si="547"/>
        <v>12070577.154912654</v>
      </c>
      <c r="AS363" s="105">
        <f t="shared" si="547"/>
        <v>11717332.139994031</v>
      </c>
      <c r="AT363" s="105">
        <f t="shared" si="547"/>
        <v>10682243.250277985</v>
      </c>
      <c r="AU363" s="105">
        <f t="shared" si="547"/>
        <v>10927870.347070333</v>
      </c>
    </row>
  </sheetData>
  <phoneticPr fontId="23" type="noConversion"/>
  <pageMargins left="0.7" right="0.7" top="0.75" bottom="0.75" header="0.3" footer="0.3"/>
  <pageSetup scale="62" orientation="landscape" r:id="rId1"/>
  <rowBreaks count="2" manualBreakCount="2">
    <brk id="50" max="43" man="1"/>
    <brk id="97" max="43" man="1"/>
  </rowBreaks>
  <customProperties>
    <customPr name="_pios_id" r:id="rId2"/>
  </customProperties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FD5EDB-5466-45AB-A26C-FFB32339FE75}">
  <sheetPr codeName="Sheet4"/>
  <dimension ref="A1:C55"/>
  <sheetViews>
    <sheetView zoomScale="85" zoomScaleNormal="85" workbookViewId="0">
      <selection activeCell="R35" sqref="R35"/>
    </sheetView>
  </sheetViews>
  <sheetFormatPr defaultRowHeight="15" x14ac:dyDescent="0.25"/>
  <cols>
    <col min="2" max="2" width="21.5703125" bestFit="1" customWidth="1"/>
    <col min="3" max="3" width="15.42578125" customWidth="1"/>
    <col min="4" max="4" width="11.85546875" customWidth="1"/>
  </cols>
  <sheetData>
    <row r="1" spans="1:3" x14ac:dyDescent="0.25">
      <c r="A1" s="47" t="s">
        <v>20</v>
      </c>
    </row>
    <row r="2" spans="1:3" x14ac:dyDescent="0.25">
      <c r="A2" s="47" t="s">
        <v>110</v>
      </c>
    </row>
    <row r="3" spans="1:3" x14ac:dyDescent="0.25">
      <c r="A3" s="65"/>
    </row>
    <row r="5" spans="1:3" ht="15.75" thickBot="1" x14ac:dyDescent="0.3">
      <c r="B5" s="164" t="s">
        <v>59</v>
      </c>
      <c r="C5" s="164"/>
    </row>
    <row r="6" spans="1:3" x14ac:dyDescent="0.25">
      <c r="B6" s="63" t="s">
        <v>105</v>
      </c>
      <c r="C6" s="66" t="s">
        <v>106</v>
      </c>
    </row>
    <row r="7" spans="1:3" x14ac:dyDescent="0.25">
      <c r="B7" s="14" t="s">
        <v>29</v>
      </c>
      <c r="C7" s="69">
        <v>17.55</v>
      </c>
    </row>
    <row r="8" spans="1:3" x14ac:dyDescent="0.25">
      <c r="B8" s="14" t="s">
        <v>30</v>
      </c>
      <c r="C8" s="70">
        <v>26.2</v>
      </c>
    </row>
    <row r="9" spans="1:3" x14ac:dyDescent="0.25">
      <c r="B9" s="14" t="s">
        <v>31</v>
      </c>
      <c r="C9" s="70">
        <v>43.6</v>
      </c>
    </row>
    <row r="10" spans="1:3" x14ac:dyDescent="0.25">
      <c r="B10" s="14" t="s">
        <v>32</v>
      </c>
      <c r="C10" s="70">
        <v>87.3</v>
      </c>
    </row>
    <row r="11" spans="1:3" x14ac:dyDescent="0.25">
      <c r="B11" s="14" t="s">
        <v>33</v>
      </c>
      <c r="C11" s="70">
        <v>139.69999999999999</v>
      </c>
    </row>
    <row r="12" spans="1:3" x14ac:dyDescent="0.25">
      <c r="B12" s="14" t="s">
        <v>34</v>
      </c>
      <c r="C12" s="70">
        <v>261.89999999999998</v>
      </c>
    </row>
    <row r="13" spans="1:3" x14ac:dyDescent="0.25">
      <c r="B13" s="14" t="s">
        <v>35</v>
      </c>
      <c r="C13" s="70">
        <v>436.6</v>
      </c>
    </row>
    <row r="14" spans="1:3" x14ac:dyDescent="0.25">
      <c r="B14" s="14" t="s">
        <v>36</v>
      </c>
      <c r="C14" s="70">
        <v>873</v>
      </c>
    </row>
    <row r="15" spans="1:3" x14ac:dyDescent="0.25">
      <c r="B15" s="14" t="s">
        <v>37</v>
      </c>
      <c r="C15" s="70">
        <v>1396.8</v>
      </c>
    </row>
    <row r="16" spans="1:3" x14ac:dyDescent="0.25">
      <c r="B16" s="14"/>
      <c r="C16" s="70"/>
    </row>
    <row r="17" spans="2:3" x14ac:dyDescent="0.25">
      <c r="C17" s="14" t="s">
        <v>109</v>
      </c>
    </row>
    <row r="18" spans="2:3" x14ac:dyDescent="0.25">
      <c r="B18" s="63" t="s">
        <v>54</v>
      </c>
      <c r="C18" s="66" t="s">
        <v>106</v>
      </c>
    </row>
    <row r="19" spans="2:3" x14ac:dyDescent="0.25">
      <c r="B19" s="14" t="s">
        <v>0</v>
      </c>
      <c r="C19" s="67">
        <v>0.67291000000000001</v>
      </c>
    </row>
    <row r="20" spans="2:3" x14ac:dyDescent="0.25">
      <c r="B20" s="14" t="s">
        <v>1</v>
      </c>
      <c r="C20" s="68">
        <v>0.60875000000000001</v>
      </c>
    </row>
    <row r="21" spans="2:3" x14ac:dyDescent="0.25">
      <c r="B21" s="14" t="s">
        <v>2</v>
      </c>
      <c r="C21" s="68">
        <v>0.50324000000000002</v>
      </c>
    </row>
    <row r="22" spans="2:3" x14ac:dyDescent="0.25">
      <c r="B22" s="14" t="s">
        <v>398</v>
      </c>
      <c r="C22" s="68">
        <v>0.56069999999999998</v>
      </c>
    </row>
    <row r="23" spans="2:3" x14ac:dyDescent="0.25">
      <c r="B23" s="14" t="s">
        <v>108</v>
      </c>
      <c r="C23" s="68">
        <v>0.49526999999999999</v>
      </c>
    </row>
    <row r="25" spans="2:3" x14ac:dyDescent="0.25">
      <c r="B25" s="14"/>
    </row>
    <row r="26" spans="2:3" x14ac:dyDescent="0.25">
      <c r="B26" s="14"/>
      <c r="C26" s="67"/>
    </row>
    <row r="27" spans="2:3" x14ac:dyDescent="0.25">
      <c r="B27" s="14"/>
      <c r="C27" s="68"/>
    </row>
    <row r="29" spans="2:3" x14ac:dyDescent="0.25">
      <c r="B29" s="14" t="s">
        <v>127</v>
      </c>
      <c r="C29" s="67">
        <v>0.22500000000000001</v>
      </c>
    </row>
    <row r="30" spans="2:3" x14ac:dyDescent="0.25">
      <c r="B30" s="14"/>
      <c r="C30" s="68"/>
    </row>
    <row r="32" spans="2:3" ht="15.75" thickBot="1" x14ac:dyDescent="0.3">
      <c r="B32" s="164" t="s">
        <v>111</v>
      </c>
      <c r="C32" s="164"/>
    </row>
    <row r="33" spans="2:3" x14ac:dyDescent="0.25">
      <c r="B33" s="63" t="s">
        <v>112</v>
      </c>
      <c r="C33" s="66" t="s">
        <v>113</v>
      </c>
    </row>
    <row r="34" spans="2:3" x14ac:dyDescent="0.25">
      <c r="B34" s="14" t="s">
        <v>114</v>
      </c>
      <c r="C34" s="69">
        <v>10.25</v>
      </c>
    </row>
    <row r="35" spans="2:3" x14ac:dyDescent="0.25">
      <c r="B35" s="14" t="s">
        <v>115</v>
      </c>
      <c r="C35" s="70">
        <v>41.25</v>
      </c>
    </row>
    <row r="36" spans="2:3" x14ac:dyDescent="0.25">
      <c r="B36" s="14" t="s">
        <v>116</v>
      </c>
      <c r="C36" s="70">
        <v>92.8</v>
      </c>
    </row>
    <row r="37" spans="2:3" x14ac:dyDescent="0.25">
      <c r="B37" s="14" t="s">
        <v>117</v>
      </c>
      <c r="C37" s="70">
        <v>165</v>
      </c>
    </row>
    <row r="38" spans="2:3" x14ac:dyDescent="0.25">
      <c r="B38" s="14" t="s">
        <v>118</v>
      </c>
      <c r="C38" s="70">
        <v>257.85000000000002</v>
      </c>
    </row>
    <row r="39" spans="2:3" x14ac:dyDescent="0.25">
      <c r="B39" s="14" t="s">
        <v>119</v>
      </c>
      <c r="C39" s="70">
        <v>385.9</v>
      </c>
    </row>
    <row r="40" spans="2:3" x14ac:dyDescent="0.25">
      <c r="B40" s="14" t="s">
        <v>120</v>
      </c>
      <c r="C40" s="70">
        <v>371.8</v>
      </c>
    </row>
    <row r="41" spans="2:3" x14ac:dyDescent="0.25">
      <c r="B41" s="14" t="s">
        <v>121</v>
      </c>
      <c r="C41" s="70">
        <v>660.2</v>
      </c>
    </row>
    <row r="42" spans="2:3" x14ac:dyDescent="0.25">
      <c r="C42" s="70"/>
    </row>
    <row r="44" spans="2:3" ht="15.75" thickBot="1" x14ac:dyDescent="0.3">
      <c r="B44" s="164" t="s">
        <v>122</v>
      </c>
      <c r="C44" s="164"/>
    </row>
    <row r="45" spans="2:3" x14ac:dyDescent="0.25">
      <c r="B45" s="63"/>
      <c r="C45" s="66" t="s">
        <v>113</v>
      </c>
    </row>
    <row r="46" spans="2:3" x14ac:dyDescent="0.25">
      <c r="B46" s="14" t="s">
        <v>103</v>
      </c>
      <c r="C46" s="69">
        <v>56.94</v>
      </c>
    </row>
    <row r="47" spans="2:3" x14ac:dyDescent="0.25">
      <c r="B47" s="14" t="s">
        <v>98</v>
      </c>
      <c r="C47" s="70">
        <v>89.53</v>
      </c>
    </row>
    <row r="48" spans="2:3" x14ac:dyDescent="0.25">
      <c r="B48" s="14"/>
      <c r="C48" s="70"/>
    </row>
    <row r="49" spans="2:3" x14ac:dyDescent="0.25">
      <c r="B49" s="14"/>
      <c r="C49" s="70"/>
    </row>
    <row r="50" spans="2:3" ht="15.75" thickBot="1" x14ac:dyDescent="0.3">
      <c r="B50" s="164" t="s">
        <v>124</v>
      </c>
      <c r="C50" s="164"/>
    </row>
    <row r="51" spans="2:3" x14ac:dyDescent="0.25">
      <c r="B51" s="14" t="s">
        <v>126</v>
      </c>
      <c r="C51" s="67">
        <v>0.2</v>
      </c>
    </row>
    <row r="52" spans="2:3" x14ac:dyDescent="0.25">
      <c r="B52" s="14" t="s">
        <v>125</v>
      </c>
      <c r="C52" s="68">
        <v>0.4</v>
      </c>
    </row>
    <row r="53" spans="2:3" x14ac:dyDescent="0.25">
      <c r="B53" s="14"/>
      <c r="C53" s="70"/>
    </row>
    <row r="54" spans="2:3" x14ac:dyDescent="0.25">
      <c r="B54" s="14"/>
      <c r="C54" s="70"/>
    </row>
    <row r="55" spans="2:3" x14ac:dyDescent="0.25">
      <c r="B55" s="14"/>
      <c r="C55" s="70"/>
    </row>
  </sheetData>
  <mergeCells count="4">
    <mergeCell ref="B5:C5"/>
    <mergeCell ref="B32:C32"/>
    <mergeCell ref="B44:C44"/>
    <mergeCell ref="B50:C50"/>
  </mergeCells>
  <pageMargins left="0.7" right="0.7" top="0.75" bottom="0.75" header="0.3" footer="0.3"/>
  <pageSetup scale="84" orientation="portrait" r:id="rId1"/>
  <customProperties>
    <customPr name="_pios_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9F8B1F-1BF6-4277-A827-CB05510F82B1}">
  <sheetPr codeName="Sheet5"/>
  <dimension ref="A1:BQ64"/>
  <sheetViews>
    <sheetView workbookViewId="0">
      <pane xSplit="2" ySplit="4" topLeftCell="O5" activePane="bottomRight" state="frozen"/>
      <selection activeCell="R35" sqref="R35"/>
      <selection pane="topRight" activeCell="R35" sqref="R35"/>
      <selection pane="bottomLeft" activeCell="R35" sqref="R35"/>
      <selection pane="bottomRight" activeCell="R35" sqref="R35"/>
    </sheetView>
  </sheetViews>
  <sheetFormatPr defaultRowHeight="15" outlineLevelCol="1" x14ac:dyDescent="0.25"/>
  <cols>
    <col min="1" max="1" width="14.140625" bestFit="1" customWidth="1"/>
    <col min="2" max="2" width="20.140625" bestFit="1" customWidth="1"/>
    <col min="3" max="8" width="14" hidden="1" customWidth="1" outlineLevel="1"/>
    <col min="9" max="10" width="15.140625" hidden="1" customWidth="1" outlineLevel="1"/>
    <col min="11" max="14" width="14" hidden="1" customWidth="1" outlineLevel="1"/>
    <col min="15" max="15" width="16.42578125" bestFit="1" customWidth="1" collapsed="1"/>
    <col min="16" max="22" width="14" hidden="1" customWidth="1" outlineLevel="1"/>
    <col min="23" max="23" width="15.140625" hidden="1" customWidth="1" outlineLevel="1"/>
    <col min="24" max="27" width="14" hidden="1" customWidth="1" outlineLevel="1"/>
    <col min="28" max="28" width="16.42578125" bestFit="1" customWidth="1" collapsed="1"/>
    <col min="29" max="34" width="14" hidden="1" customWidth="1" outlineLevel="1"/>
    <col min="35" max="36" width="15.140625" hidden="1" customWidth="1" outlineLevel="1"/>
    <col min="37" max="40" width="14" hidden="1" customWidth="1" outlineLevel="1"/>
    <col min="41" max="41" width="16.42578125" bestFit="1" customWidth="1" collapsed="1"/>
    <col min="42" max="46" width="14" hidden="1" customWidth="1" outlineLevel="1"/>
    <col min="47" max="47" width="15.140625" hidden="1" customWidth="1" outlineLevel="1"/>
    <col min="48" max="48" width="14" hidden="1" customWidth="1" outlineLevel="1"/>
    <col min="49" max="51" width="15.140625" hidden="1" customWidth="1" outlineLevel="1"/>
    <col min="52" max="53" width="14" hidden="1" customWidth="1" outlineLevel="1"/>
    <col min="54" max="54" width="16.42578125" bestFit="1" customWidth="1" collapsed="1"/>
    <col min="55" max="55" width="14" hidden="1" customWidth="1" outlineLevel="1"/>
    <col min="56" max="56" width="15.140625" hidden="1" customWidth="1" outlineLevel="1"/>
    <col min="57" max="57" width="14" hidden="1" customWidth="1" outlineLevel="1"/>
    <col min="58" max="59" width="15.140625" hidden="1" customWidth="1" outlineLevel="1"/>
    <col min="60" max="60" width="14" hidden="1" customWidth="1" outlineLevel="1"/>
    <col min="61" max="66" width="15.140625" hidden="1" customWidth="1" outlineLevel="1"/>
    <col min="67" max="67" width="17" bestFit="1" customWidth="1" collapsed="1"/>
    <col min="68" max="69" width="15.140625" bestFit="1" customWidth="1"/>
  </cols>
  <sheetData>
    <row r="1" spans="1:69" x14ac:dyDescent="0.25">
      <c r="A1" s="82" t="s">
        <v>155</v>
      </c>
      <c r="B1" s="82" t="s">
        <v>155</v>
      </c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  <c r="R1" s="84"/>
      <c r="S1" s="84"/>
      <c r="T1" s="84"/>
      <c r="U1" s="84"/>
      <c r="V1" s="84"/>
      <c r="W1" s="84"/>
      <c r="X1" s="84"/>
      <c r="Y1" s="84"/>
      <c r="Z1" s="84"/>
      <c r="AA1" s="84"/>
      <c r="AB1" s="84"/>
      <c r="AC1" s="84"/>
      <c r="AD1" s="84"/>
      <c r="AE1" s="84"/>
      <c r="AF1" s="84"/>
      <c r="AG1" s="84"/>
      <c r="AH1" s="84"/>
      <c r="AI1" s="84"/>
      <c r="AJ1" s="84"/>
      <c r="AK1" s="84"/>
      <c r="AL1" s="84"/>
      <c r="AM1" s="84"/>
      <c r="AN1" s="84"/>
      <c r="AO1" s="84"/>
      <c r="AP1" s="84"/>
      <c r="AQ1" s="84"/>
      <c r="AR1" s="84"/>
      <c r="AS1" s="84"/>
      <c r="AT1" s="84"/>
      <c r="AU1" s="84"/>
      <c r="AV1" s="84"/>
      <c r="AW1" s="84"/>
      <c r="AX1" s="84"/>
      <c r="AY1" s="84"/>
      <c r="AZ1" s="84"/>
      <c r="BA1" s="84"/>
      <c r="BB1" s="84"/>
      <c r="BC1" s="84"/>
      <c r="BD1" s="84"/>
      <c r="BE1" s="84"/>
      <c r="BF1" s="84"/>
      <c r="BG1" s="84"/>
      <c r="BH1" s="84"/>
      <c r="BI1" s="84"/>
      <c r="BJ1" s="84"/>
      <c r="BK1" s="84"/>
      <c r="BL1" s="84"/>
      <c r="BM1" s="84"/>
      <c r="BN1" s="84"/>
      <c r="BO1" s="84"/>
      <c r="BP1" s="84"/>
      <c r="BQ1" s="84"/>
    </row>
    <row r="2" spans="1:69" x14ac:dyDescent="0.25">
      <c r="A2" s="82" t="s">
        <v>155</v>
      </c>
      <c r="B2" s="82" t="s">
        <v>229</v>
      </c>
      <c r="C2" s="83" t="s">
        <v>230</v>
      </c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3" t="s">
        <v>230</v>
      </c>
      <c r="P2" s="83" t="s">
        <v>231</v>
      </c>
      <c r="Q2" s="84"/>
      <c r="R2" s="84"/>
      <c r="S2" s="84"/>
      <c r="T2" s="84"/>
      <c r="U2" s="84"/>
      <c r="V2" s="84"/>
      <c r="W2" s="84"/>
      <c r="X2" s="84"/>
      <c r="Y2" s="84"/>
      <c r="Z2" s="84"/>
      <c r="AA2" s="84"/>
      <c r="AB2" s="83" t="s">
        <v>231</v>
      </c>
      <c r="AC2" s="83" t="s">
        <v>50</v>
      </c>
      <c r="AD2" s="84"/>
      <c r="AE2" s="84"/>
      <c r="AF2" s="84"/>
      <c r="AG2" s="84"/>
      <c r="AH2" s="84"/>
      <c r="AI2" s="84"/>
      <c r="AJ2" s="84"/>
      <c r="AK2" s="84"/>
      <c r="AL2" s="84"/>
      <c r="AM2" s="84"/>
      <c r="AN2" s="84"/>
      <c r="AO2" s="83" t="s">
        <v>50</v>
      </c>
      <c r="AP2" s="83" t="s">
        <v>51</v>
      </c>
      <c r="AQ2" s="83"/>
      <c r="AR2" s="83"/>
      <c r="AS2" s="83"/>
      <c r="AT2" s="83"/>
      <c r="AU2" s="83"/>
      <c r="AV2" s="83"/>
      <c r="AW2" s="83"/>
      <c r="AX2" s="83"/>
      <c r="AY2" s="83"/>
      <c r="AZ2" s="83"/>
      <c r="BA2" s="83"/>
      <c r="BB2" s="83" t="s">
        <v>51</v>
      </c>
      <c r="BC2" s="83" t="s">
        <v>52</v>
      </c>
      <c r="BD2" s="84"/>
      <c r="BE2" s="84"/>
      <c r="BF2" s="84"/>
      <c r="BG2" s="84"/>
      <c r="BH2" s="84"/>
      <c r="BI2" s="84"/>
      <c r="BJ2" s="84"/>
      <c r="BK2" s="84"/>
      <c r="BL2" s="84"/>
      <c r="BM2" s="84"/>
      <c r="BN2" s="84"/>
      <c r="BO2" s="83" t="s">
        <v>52</v>
      </c>
      <c r="BP2" s="84"/>
      <c r="BQ2" s="84"/>
    </row>
    <row r="3" spans="1:69" x14ac:dyDescent="0.25">
      <c r="A3" s="82" t="s">
        <v>155</v>
      </c>
      <c r="B3" s="82" t="s">
        <v>232</v>
      </c>
      <c r="C3" s="83" t="s">
        <v>233</v>
      </c>
      <c r="D3" s="83" t="s">
        <v>234</v>
      </c>
      <c r="E3" s="83" t="s">
        <v>235</v>
      </c>
      <c r="F3" s="83" t="s">
        <v>236</v>
      </c>
      <c r="G3" s="83" t="s">
        <v>237</v>
      </c>
      <c r="H3" s="83" t="s">
        <v>238</v>
      </c>
      <c r="I3" s="83" t="s">
        <v>239</v>
      </c>
      <c r="J3" s="83" t="s">
        <v>240</v>
      </c>
      <c r="K3" s="83" t="s">
        <v>241</v>
      </c>
      <c r="L3" s="83" t="s">
        <v>242</v>
      </c>
      <c r="M3" s="83" t="s">
        <v>243</v>
      </c>
      <c r="N3" s="83" t="s">
        <v>244</v>
      </c>
      <c r="O3" s="111" t="s">
        <v>162</v>
      </c>
      <c r="P3" s="83" t="s">
        <v>245</v>
      </c>
      <c r="Q3" s="83" t="s">
        <v>246</v>
      </c>
      <c r="R3" s="83" t="s">
        <v>247</v>
      </c>
      <c r="S3" s="83" t="s">
        <v>248</v>
      </c>
      <c r="T3" s="83" t="s">
        <v>249</v>
      </c>
      <c r="U3" s="83" t="s">
        <v>250</v>
      </c>
      <c r="V3" s="83" t="s">
        <v>251</v>
      </c>
      <c r="W3" s="83" t="s">
        <v>252</v>
      </c>
      <c r="X3" s="83" t="s">
        <v>253</v>
      </c>
      <c r="Y3" s="83" t="s">
        <v>254</v>
      </c>
      <c r="Z3" s="83" t="s">
        <v>255</v>
      </c>
      <c r="AA3" s="83" t="s">
        <v>256</v>
      </c>
      <c r="AB3" s="111" t="s">
        <v>162</v>
      </c>
      <c r="AC3" s="83" t="s">
        <v>257</v>
      </c>
      <c r="AD3" s="83" t="s">
        <v>258</v>
      </c>
      <c r="AE3" s="83" t="s">
        <v>259</v>
      </c>
      <c r="AF3" s="83" t="s">
        <v>260</v>
      </c>
      <c r="AG3" s="83" t="s">
        <v>261</v>
      </c>
      <c r="AH3" s="83" t="s">
        <v>262</v>
      </c>
      <c r="AI3" s="83" t="s">
        <v>263</v>
      </c>
      <c r="AJ3" s="83" t="s">
        <v>264</v>
      </c>
      <c r="AK3" s="83" t="s">
        <v>265</v>
      </c>
      <c r="AL3" s="83" t="s">
        <v>266</v>
      </c>
      <c r="AM3" s="83" t="s">
        <v>267</v>
      </c>
      <c r="AN3" s="83" t="s">
        <v>268</v>
      </c>
      <c r="AO3" s="111" t="s">
        <v>162</v>
      </c>
      <c r="AP3" s="83" t="s">
        <v>269</v>
      </c>
      <c r="AQ3" s="83" t="s">
        <v>387</v>
      </c>
      <c r="AR3" s="83" t="s">
        <v>392</v>
      </c>
      <c r="AS3" s="83" t="s">
        <v>417</v>
      </c>
      <c r="AT3" s="83" t="s">
        <v>418</v>
      </c>
      <c r="AU3" s="83" t="s">
        <v>419</v>
      </c>
      <c r="AV3" s="83" t="s">
        <v>420</v>
      </c>
      <c r="AW3" s="83" t="s">
        <v>421</v>
      </c>
      <c r="AX3" s="83" t="s">
        <v>422</v>
      </c>
      <c r="AY3" s="83" t="s">
        <v>423</v>
      </c>
      <c r="AZ3" s="83" t="s">
        <v>424</v>
      </c>
      <c r="BA3" s="83" t="s">
        <v>425</v>
      </c>
      <c r="BB3" s="112" t="s">
        <v>162</v>
      </c>
      <c r="BC3" s="83" t="s">
        <v>428</v>
      </c>
      <c r="BD3" s="83" t="s">
        <v>429</v>
      </c>
      <c r="BE3" s="83" t="s">
        <v>430</v>
      </c>
      <c r="BF3" s="83" t="s">
        <v>431</v>
      </c>
      <c r="BG3" s="83" t="s">
        <v>432</v>
      </c>
      <c r="BH3" s="83" t="s">
        <v>433</v>
      </c>
      <c r="BI3" s="83" t="s">
        <v>434</v>
      </c>
      <c r="BJ3" s="83" t="s">
        <v>435</v>
      </c>
      <c r="BK3" s="83" t="s">
        <v>485</v>
      </c>
      <c r="BL3" s="83" t="s">
        <v>486</v>
      </c>
      <c r="BM3" s="83" t="s">
        <v>487</v>
      </c>
      <c r="BN3" s="83" t="s">
        <v>488</v>
      </c>
      <c r="BO3" s="112" t="s">
        <v>162</v>
      </c>
      <c r="BP3" s="83" t="s">
        <v>489</v>
      </c>
      <c r="BQ3" s="83" t="s">
        <v>490</v>
      </c>
    </row>
    <row r="4" spans="1:69" x14ac:dyDescent="0.25">
      <c r="A4" s="82" t="s">
        <v>270</v>
      </c>
      <c r="B4" s="82" t="s">
        <v>155</v>
      </c>
      <c r="C4" s="113" t="s">
        <v>271</v>
      </c>
      <c r="D4" s="113" t="s">
        <v>271</v>
      </c>
      <c r="E4" s="113" t="s">
        <v>271</v>
      </c>
      <c r="F4" s="113" t="s">
        <v>271</v>
      </c>
      <c r="G4" s="113" t="s">
        <v>271</v>
      </c>
      <c r="H4" s="113" t="s">
        <v>271</v>
      </c>
      <c r="I4" s="113" t="s">
        <v>271</v>
      </c>
      <c r="J4" s="113" t="s">
        <v>271</v>
      </c>
      <c r="K4" s="113" t="s">
        <v>271</v>
      </c>
      <c r="L4" s="113" t="s">
        <v>271</v>
      </c>
      <c r="M4" s="113" t="s">
        <v>271</v>
      </c>
      <c r="N4" s="113" t="s">
        <v>271</v>
      </c>
      <c r="O4" s="114" t="s">
        <v>271</v>
      </c>
      <c r="P4" s="113" t="s">
        <v>271</v>
      </c>
      <c r="Q4" s="113" t="s">
        <v>271</v>
      </c>
      <c r="R4" s="113" t="s">
        <v>271</v>
      </c>
      <c r="S4" s="113" t="s">
        <v>271</v>
      </c>
      <c r="T4" s="113" t="s">
        <v>271</v>
      </c>
      <c r="U4" s="113" t="s">
        <v>271</v>
      </c>
      <c r="V4" s="113" t="s">
        <v>271</v>
      </c>
      <c r="W4" s="113" t="s">
        <v>271</v>
      </c>
      <c r="X4" s="113" t="s">
        <v>271</v>
      </c>
      <c r="Y4" s="113" t="s">
        <v>271</v>
      </c>
      <c r="Z4" s="113" t="s">
        <v>271</v>
      </c>
      <c r="AA4" s="113" t="s">
        <v>271</v>
      </c>
      <c r="AB4" s="114" t="s">
        <v>271</v>
      </c>
      <c r="AC4" s="113" t="s">
        <v>271</v>
      </c>
      <c r="AD4" s="113" t="s">
        <v>271</v>
      </c>
      <c r="AE4" s="113" t="s">
        <v>271</v>
      </c>
      <c r="AF4" s="113" t="s">
        <v>271</v>
      </c>
      <c r="AG4" s="113" t="s">
        <v>271</v>
      </c>
      <c r="AH4" s="113" t="s">
        <v>271</v>
      </c>
      <c r="AI4" s="113" t="s">
        <v>271</v>
      </c>
      <c r="AJ4" s="113" t="s">
        <v>271</v>
      </c>
      <c r="AK4" s="113" t="s">
        <v>271</v>
      </c>
      <c r="AL4" s="113" t="s">
        <v>271</v>
      </c>
      <c r="AM4" s="113" t="s">
        <v>271</v>
      </c>
      <c r="AN4" s="113" t="s">
        <v>271</v>
      </c>
      <c r="AO4" s="114" t="s">
        <v>271</v>
      </c>
      <c r="AP4" s="113" t="s">
        <v>271</v>
      </c>
      <c r="AQ4" s="113" t="s">
        <v>271</v>
      </c>
      <c r="AR4" s="113" t="s">
        <v>271</v>
      </c>
      <c r="AS4" s="113" t="s">
        <v>271</v>
      </c>
      <c r="AT4" s="113" t="s">
        <v>271</v>
      </c>
      <c r="AU4" s="113" t="s">
        <v>271</v>
      </c>
      <c r="AV4" s="113" t="s">
        <v>271</v>
      </c>
      <c r="AW4" s="113" t="s">
        <v>271</v>
      </c>
      <c r="AX4" s="113" t="s">
        <v>271</v>
      </c>
      <c r="AY4" s="113" t="s">
        <v>271</v>
      </c>
      <c r="AZ4" s="113" t="s">
        <v>271</v>
      </c>
      <c r="BA4" s="113" t="s">
        <v>271</v>
      </c>
      <c r="BB4" s="115" t="s">
        <v>271</v>
      </c>
      <c r="BC4" s="113" t="s">
        <v>271</v>
      </c>
      <c r="BD4" s="113" t="s">
        <v>271</v>
      </c>
      <c r="BE4" s="113" t="s">
        <v>271</v>
      </c>
      <c r="BF4" s="113" t="s">
        <v>271</v>
      </c>
      <c r="BG4" s="113" t="s">
        <v>271</v>
      </c>
      <c r="BH4" s="113" t="s">
        <v>271</v>
      </c>
      <c r="BI4" s="113" t="s">
        <v>271</v>
      </c>
      <c r="BJ4" s="113" t="s">
        <v>271</v>
      </c>
      <c r="BK4" s="113" t="s">
        <v>271</v>
      </c>
      <c r="BL4" s="113" t="s">
        <v>271</v>
      </c>
      <c r="BM4" s="113" t="s">
        <v>271</v>
      </c>
      <c r="BN4" s="113" t="s">
        <v>271</v>
      </c>
      <c r="BO4" s="115" t="s">
        <v>271</v>
      </c>
      <c r="BP4" s="113" t="s">
        <v>271</v>
      </c>
      <c r="BQ4" s="113" t="s">
        <v>271</v>
      </c>
    </row>
    <row r="5" spans="1:69" x14ac:dyDescent="0.25">
      <c r="A5" s="83" t="s">
        <v>272</v>
      </c>
      <c r="B5" s="83" t="s">
        <v>60</v>
      </c>
      <c r="C5" s="86">
        <v>-5093189.8</v>
      </c>
      <c r="D5" s="86">
        <v>-3610441.33</v>
      </c>
      <c r="E5" s="86">
        <v>-4835628.21</v>
      </c>
      <c r="F5" s="86">
        <v>-4673373.74</v>
      </c>
      <c r="G5" s="86">
        <v>-4644630.46</v>
      </c>
      <c r="H5" s="86">
        <v>-4966886.8600000003</v>
      </c>
      <c r="I5" s="86">
        <v>-5767401.5599999996</v>
      </c>
      <c r="J5" s="86">
        <v>-5388966.7400000002</v>
      </c>
      <c r="K5" s="86">
        <v>-5361333.25</v>
      </c>
      <c r="L5" s="86">
        <v>-4908724.0199999996</v>
      </c>
      <c r="M5" s="86">
        <v>-4349999.57</v>
      </c>
      <c r="N5" s="86">
        <v>-4434385.22</v>
      </c>
      <c r="O5" s="151">
        <v>-58034960.759999998</v>
      </c>
      <c r="P5" s="86">
        <v>-4907121.63</v>
      </c>
      <c r="Q5" s="86">
        <v>-4264002.68</v>
      </c>
      <c r="R5" s="86">
        <v>-4410355.1900000004</v>
      </c>
      <c r="S5" s="86">
        <v>-4421816.37</v>
      </c>
      <c r="T5" s="86">
        <v>-4745575.2</v>
      </c>
      <c r="U5" s="86">
        <v>-4928995.55</v>
      </c>
      <c r="V5" s="86">
        <v>-5178476.4000000004</v>
      </c>
      <c r="W5" s="86">
        <v>-5180125.37</v>
      </c>
      <c r="X5" s="86">
        <v>-5104687.76</v>
      </c>
      <c r="Y5" s="86">
        <v>-4610853.9400000004</v>
      </c>
      <c r="Z5" s="86">
        <v>-4546417.8499999996</v>
      </c>
      <c r="AA5" s="86">
        <v>-4253858.95</v>
      </c>
      <c r="AB5" s="151">
        <v>-56552286.890000001</v>
      </c>
      <c r="AC5" s="86">
        <v>-4927517.5999999996</v>
      </c>
      <c r="AD5" s="86">
        <v>-4345657.62</v>
      </c>
      <c r="AE5" s="86">
        <v>-4395759.49</v>
      </c>
      <c r="AF5" s="86">
        <v>-4187796.52</v>
      </c>
      <c r="AG5" s="86">
        <v>-4856698.4400000004</v>
      </c>
      <c r="AH5" s="86">
        <v>-4864252.41</v>
      </c>
      <c r="AI5" s="86">
        <v>-5031472.05</v>
      </c>
      <c r="AJ5" s="86">
        <v>-5702526.0300000003</v>
      </c>
      <c r="AK5" s="86">
        <v>-4504294.82</v>
      </c>
      <c r="AL5" s="86">
        <v>-5855720.1299999999</v>
      </c>
      <c r="AM5" s="86">
        <v>-4379994.5599999996</v>
      </c>
      <c r="AN5" s="86">
        <v>-4446228.7300000004</v>
      </c>
      <c r="AO5" s="151">
        <v>-57497918.399999999</v>
      </c>
      <c r="AP5" s="86">
        <v>-4692279.3499999996</v>
      </c>
      <c r="AQ5" s="86">
        <v>-4619316.18</v>
      </c>
      <c r="AR5" s="86">
        <v>-4698721.87</v>
      </c>
      <c r="AS5" s="86">
        <v>-3796618</v>
      </c>
      <c r="AT5" s="86">
        <v>-5215070.55</v>
      </c>
      <c r="AU5" s="86">
        <v>-5329758.24</v>
      </c>
      <c r="AV5" s="86">
        <v>-4911013.9400000004</v>
      </c>
      <c r="AW5" s="86">
        <v>-5549070.9199999999</v>
      </c>
      <c r="AX5" s="86">
        <v>-5630245.1200000001</v>
      </c>
      <c r="AY5" s="86">
        <v>-5152872.93</v>
      </c>
      <c r="AZ5" s="86">
        <v>-4761320.87</v>
      </c>
      <c r="BA5" s="86">
        <v>-4423337.08</v>
      </c>
      <c r="BB5" s="151">
        <v>-58779625.049999997</v>
      </c>
      <c r="BC5" s="86">
        <v>-4988596.24</v>
      </c>
      <c r="BD5" s="86">
        <v>-5035706.3099999996</v>
      </c>
      <c r="BE5" s="86">
        <v>-5980183.75</v>
      </c>
      <c r="BF5" s="86">
        <v>-5834036.1299999999</v>
      </c>
      <c r="BG5" s="86">
        <v>-6432056.5499999998</v>
      </c>
      <c r="BH5" s="86">
        <v>-6497933.9699999997</v>
      </c>
      <c r="BI5" s="86">
        <v>-7229970.5099999998</v>
      </c>
      <c r="BJ5" s="86">
        <v>-3413284.58</v>
      </c>
      <c r="BK5" s="86">
        <v>-3020784.9</v>
      </c>
      <c r="BL5" s="86">
        <v>-5823467.9800000004</v>
      </c>
      <c r="BM5" s="86">
        <v>-5522289.5099999998</v>
      </c>
      <c r="BN5" s="86">
        <v>-4731382.57</v>
      </c>
      <c r="BO5" s="151">
        <v>-64509693</v>
      </c>
      <c r="BP5" s="86">
        <v>-6000811.4400000004</v>
      </c>
      <c r="BQ5" s="86">
        <v>-5722333.1200000001</v>
      </c>
    </row>
    <row r="6" spans="1:69" x14ac:dyDescent="0.25">
      <c r="A6" s="83" t="s">
        <v>273</v>
      </c>
      <c r="B6" s="83" t="s">
        <v>274</v>
      </c>
      <c r="C6" s="86"/>
      <c r="D6" s="86"/>
      <c r="E6" s="86"/>
      <c r="F6" s="86"/>
      <c r="G6" s="86"/>
      <c r="H6" s="86"/>
      <c r="I6" s="86">
        <v>0.11</v>
      </c>
      <c r="J6" s="86"/>
      <c r="K6" s="86">
        <v>-1.38</v>
      </c>
      <c r="L6" s="86"/>
      <c r="M6" s="86"/>
      <c r="N6" s="86"/>
      <c r="O6" s="151">
        <v>-1.27</v>
      </c>
      <c r="P6" s="86"/>
      <c r="Q6" s="86"/>
      <c r="R6" s="86"/>
      <c r="S6" s="86"/>
      <c r="T6" s="86"/>
      <c r="U6" s="86"/>
      <c r="V6" s="86"/>
      <c r="W6" s="86"/>
      <c r="X6" s="86"/>
      <c r="Y6" s="86"/>
      <c r="Z6" s="86"/>
      <c r="AA6" s="86"/>
      <c r="AB6" s="151"/>
      <c r="AC6" s="86"/>
      <c r="AD6" s="86">
        <v>32</v>
      </c>
      <c r="AE6" s="86"/>
      <c r="AF6" s="86"/>
      <c r="AG6" s="86"/>
      <c r="AH6" s="86"/>
      <c r="AI6" s="86"/>
      <c r="AJ6" s="86"/>
      <c r="AK6" s="86"/>
      <c r="AL6" s="86"/>
      <c r="AM6" s="86"/>
      <c r="AN6" s="86">
        <v>-99.04</v>
      </c>
      <c r="AO6" s="151">
        <v>-67.040000000000006</v>
      </c>
      <c r="AP6" s="86"/>
      <c r="AQ6" s="86"/>
      <c r="AR6" s="86"/>
      <c r="AS6" s="86"/>
      <c r="AT6" s="86"/>
      <c r="AU6" s="86"/>
      <c r="AV6" s="86"/>
      <c r="AW6" s="86"/>
      <c r="AX6" s="86">
        <v>-1.55</v>
      </c>
      <c r="AY6" s="86">
        <v>-68</v>
      </c>
      <c r="AZ6" s="86"/>
      <c r="BA6" s="86"/>
      <c r="BB6" s="151">
        <v>-69.55</v>
      </c>
      <c r="BC6" s="86"/>
      <c r="BD6" s="86"/>
      <c r="BE6" s="86"/>
      <c r="BF6" s="86"/>
      <c r="BG6" s="86"/>
      <c r="BH6" s="86"/>
      <c r="BI6" s="86"/>
      <c r="BJ6" s="86"/>
      <c r="BK6" s="86"/>
      <c r="BL6" s="86"/>
      <c r="BM6" s="86"/>
      <c r="BN6" s="86"/>
      <c r="BO6" s="151"/>
      <c r="BP6" s="86"/>
      <c r="BQ6" s="86"/>
    </row>
    <row r="7" spans="1:69" x14ac:dyDescent="0.25">
      <c r="A7" s="83" t="s">
        <v>275</v>
      </c>
      <c r="B7" s="83" t="s">
        <v>276</v>
      </c>
      <c r="C7" s="86"/>
      <c r="D7" s="86"/>
      <c r="E7" s="86"/>
      <c r="F7" s="86"/>
      <c r="G7" s="86"/>
      <c r="H7" s="86">
        <v>-2.88</v>
      </c>
      <c r="I7" s="86">
        <v>-26713.62</v>
      </c>
      <c r="J7" s="86">
        <v>-52585.59</v>
      </c>
      <c r="K7" s="86">
        <v>-52044.35</v>
      </c>
      <c r="L7" s="86">
        <v>-47346.18</v>
      </c>
      <c r="M7" s="86">
        <v>-42185.85</v>
      </c>
      <c r="N7" s="86">
        <v>-43051.040000000001</v>
      </c>
      <c r="O7" s="151">
        <v>-263929.51</v>
      </c>
      <c r="P7" s="86">
        <v>-47616.62</v>
      </c>
      <c r="Q7" s="86">
        <v>-41374.230000000003</v>
      </c>
      <c r="R7" s="86">
        <v>-42524.44</v>
      </c>
      <c r="S7" s="86">
        <v>-42856.55</v>
      </c>
      <c r="T7" s="86">
        <v>-46013.07</v>
      </c>
      <c r="U7" s="86">
        <v>-47836.78</v>
      </c>
      <c r="V7" s="86">
        <v>-76402.429999999993</v>
      </c>
      <c r="W7" s="86">
        <v>-105519.36</v>
      </c>
      <c r="X7" s="86">
        <v>-104189.3</v>
      </c>
      <c r="Y7" s="86">
        <v>-94762.22</v>
      </c>
      <c r="Z7" s="86">
        <v>-92738.19</v>
      </c>
      <c r="AA7" s="86">
        <v>-86807.24</v>
      </c>
      <c r="AB7" s="151">
        <v>-828640.43</v>
      </c>
      <c r="AC7" s="86">
        <v>-100639.85</v>
      </c>
      <c r="AD7" s="86">
        <v>-91517.01</v>
      </c>
      <c r="AE7" s="86">
        <v>-94202.94</v>
      </c>
      <c r="AF7" s="86">
        <v>-89885.85</v>
      </c>
      <c r="AG7" s="86">
        <v>-103977.79</v>
      </c>
      <c r="AH7" s="86">
        <v>-104193.49</v>
      </c>
      <c r="AI7" s="86">
        <v>-159318.82999999999</v>
      </c>
      <c r="AJ7" s="86">
        <v>-259224.59</v>
      </c>
      <c r="AK7" s="86">
        <v>-207815.25</v>
      </c>
      <c r="AL7" s="86">
        <v>-270086.7</v>
      </c>
      <c r="AM7" s="86">
        <v>-202084.05</v>
      </c>
      <c r="AN7" s="86">
        <v>-205092.69</v>
      </c>
      <c r="AO7" s="151">
        <v>-1888039.04</v>
      </c>
      <c r="AP7" s="86">
        <v>-216358.02</v>
      </c>
      <c r="AQ7" s="86">
        <v>-213001.8</v>
      </c>
      <c r="AR7" s="86">
        <v>-214207.06</v>
      </c>
      <c r="AS7" s="86">
        <v>-170425.3</v>
      </c>
      <c r="AT7" s="86">
        <v>-234111.6</v>
      </c>
      <c r="AU7" s="86">
        <v>-239249.9</v>
      </c>
      <c r="AV7" s="86">
        <v>-220521.25</v>
      </c>
      <c r="AW7" s="86">
        <v>-249184.53</v>
      </c>
      <c r="AX7" s="86">
        <v>-252720.91</v>
      </c>
      <c r="AY7" s="86">
        <v>-319616.87</v>
      </c>
      <c r="AZ7" s="86">
        <v>-393488.38</v>
      </c>
      <c r="BA7" s="86">
        <v>-366275.94</v>
      </c>
      <c r="BB7" s="151">
        <v>-3089161.56</v>
      </c>
      <c r="BC7" s="86">
        <v>-413075.27</v>
      </c>
      <c r="BD7" s="86">
        <v>-261737.3</v>
      </c>
      <c r="BE7" s="86">
        <v>-5982.65</v>
      </c>
      <c r="BF7" s="86">
        <v>794.5</v>
      </c>
      <c r="BG7" s="86">
        <v>687.19</v>
      </c>
      <c r="BH7" s="86">
        <v>57.39</v>
      </c>
      <c r="BI7" s="86">
        <v>-238991.48</v>
      </c>
      <c r="BJ7" s="86">
        <v>-375811.26</v>
      </c>
      <c r="BK7" s="86">
        <v>-411436.35</v>
      </c>
      <c r="BL7" s="86">
        <v>-365958.02</v>
      </c>
      <c r="BM7" s="86">
        <v>-347296.63</v>
      </c>
      <c r="BN7" s="86">
        <v>-296442.68</v>
      </c>
      <c r="BO7" s="151">
        <v>-2715192.56</v>
      </c>
      <c r="BP7" s="86">
        <v>-483899.12</v>
      </c>
      <c r="BQ7" s="86">
        <v>-632817.15</v>
      </c>
    </row>
    <row r="8" spans="1:69" x14ac:dyDescent="0.25">
      <c r="A8" s="83" t="s">
        <v>277</v>
      </c>
      <c r="B8" s="83" t="s">
        <v>278</v>
      </c>
      <c r="C8" s="86">
        <v>641161.79</v>
      </c>
      <c r="D8" s="86">
        <v>-551072.37</v>
      </c>
      <c r="E8" s="86">
        <v>129645.86</v>
      </c>
      <c r="F8" s="86">
        <v>297276.81</v>
      </c>
      <c r="G8" s="86">
        <v>-327555.86</v>
      </c>
      <c r="H8" s="86">
        <v>-307897.23</v>
      </c>
      <c r="I8" s="86">
        <v>-7538.59</v>
      </c>
      <c r="J8" s="86">
        <v>64409.93</v>
      </c>
      <c r="K8" s="86">
        <v>253457.13</v>
      </c>
      <c r="L8" s="86">
        <v>-75003.350000000006</v>
      </c>
      <c r="M8" s="86">
        <v>-130293.22</v>
      </c>
      <c r="N8" s="86">
        <v>5717.16</v>
      </c>
      <c r="O8" s="151">
        <v>-7691.94</v>
      </c>
      <c r="P8" s="86">
        <v>414433.52</v>
      </c>
      <c r="Q8" s="86">
        <v>-127005.66</v>
      </c>
      <c r="R8" s="86">
        <v>-156611.57</v>
      </c>
      <c r="S8" s="86">
        <v>202450.47</v>
      </c>
      <c r="T8" s="86">
        <v>-234921.48</v>
      </c>
      <c r="U8" s="86">
        <v>-221563.51999999999</v>
      </c>
      <c r="V8" s="86">
        <v>187781.77</v>
      </c>
      <c r="W8" s="86">
        <v>-426926.52</v>
      </c>
      <c r="X8" s="86">
        <v>490808.46</v>
      </c>
      <c r="Y8" s="86">
        <v>-122086.18</v>
      </c>
      <c r="Z8" s="86">
        <v>77979.69</v>
      </c>
      <c r="AA8" s="86">
        <v>-246983.84</v>
      </c>
      <c r="AB8" s="151">
        <v>-162644.85999999999</v>
      </c>
      <c r="AC8" s="86">
        <v>482780.23</v>
      </c>
      <c r="AD8" s="86">
        <v>17735.169999999998</v>
      </c>
      <c r="AE8" s="86">
        <v>-321886.64</v>
      </c>
      <c r="AF8" s="86">
        <v>-41881.120000000003</v>
      </c>
      <c r="AG8" s="86">
        <v>-135653.85</v>
      </c>
      <c r="AH8" s="86">
        <v>-280770.5</v>
      </c>
      <c r="AI8" s="86">
        <v>-469823.19</v>
      </c>
      <c r="AJ8" s="86">
        <v>573315.9</v>
      </c>
      <c r="AK8" s="86">
        <v>-359154.89</v>
      </c>
      <c r="AL8" s="86">
        <v>964856.53</v>
      </c>
      <c r="AM8" s="86">
        <v>-431809.78</v>
      </c>
      <c r="AN8" s="86">
        <v>-176000.94</v>
      </c>
      <c r="AO8" s="151">
        <v>-178293.08</v>
      </c>
      <c r="AP8" s="86">
        <v>1740.41</v>
      </c>
      <c r="AQ8" s="86">
        <v>256889.37</v>
      </c>
      <c r="AR8" s="86">
        <v>76980.789999999994</v>
      </c>
      <c r="AS8" s="86">
        <v>-818500.98</v>
      </c>
      <c r="AT8" s="86">
        <v>230376.46</v>
      </c>
      <c r="AU8" s="86">
        <v>54600.160000000003</v>
      </c>
      <c r="AV8" s="86">
        <v>-49924.25</v>
      </c>
      <c r="AW8" s="86">
        <v>96390.02</v>
      </c>
      <c r="AX8" s="86">
        <v>340545.66</v>
      </c>
      <c r="AY8" s="86">
        <v>-122772.79</v>
      </c>
      <c r="AZ8" s="86">
        <v>279985.48</v>
      </c>
      <c r="BA8" s="86">
        <v>-260682.07</v>
      </c>
      <c r="BB8" s="151">
        <v>85628.26</v>
      </c>
      <c r="BC8" s="86">
        <v>362382.56</v>
      </c>
      <c r="BD8" s="86">
        <v>-749246.53</v>
      </c>
      <c r="BE8" s="86">
        <v>95631.33</v>
      </c>
      <c r="BF8" s="86">
        <v>-215386.82</v>
      </c>
      <c r="BG8" s="86">
        <v>-381762.14</v>
      </c>
      <c r="BH8" s="86">
        <v>-363246.04</v>
      </c>
      <c r="BI8" s="86">
        <v>869083.59</v>
      </c>
      <c r="BJ8" s="86">
        <v>-456619.46</v>
      </c>
      <c r="BK8" s="86">
        <v>573467.86</v>
      </c>
      <c r="BL8" s="86">
        <v>-91257.33</v>
      </c>
      <c r="BM8" s="86">
        <v>275312.25</v>
      </c>
      <c r="BN8" s="86">
        <v>-922938.19</v>
      </c>
      <c r="BO8" s="151">
        <v>-1004578.92</v>
      </c>
      <c r="BP8" s="86">
        <v>30296.82</v>
      </c>
      <c r="BQ8" s="86">
        <v>730657.07</v>
      </c>
    </row>
    <row r="9" spans="1:69" x14ac:dyDescent="0.25">
      <c r="A9" s="83" t="s">
        <v>279</v>
      </c>
      <c r="B9" s="83" t="s">
        <v>69</v>
      </c>
      <c r="C9" s="86">
        <v>-1985529.3</v>
      </c>
      <c r="D9" s="86">
        <v>-1722536.69</v>
      </c>
      <c r="E9" s="86">
        <v>-1924327.81</v>
      </c>
      <c r="F9" s="86">
        <v>-1777701.3</v>
      </c>
      <c r="G9" s="86">
        <v>-1659530.61</v>
      </c>
      <c r="H9" s="86">
        <v>-1847402.98</v>
      </c>
      <c r="I9" s="86">
        <v>-2482766.33</v>
      </c>
      <c r="J9" s="86">
        <v>-2418453.66</v>
      </c>
      <c r="K9" s="86">
        <v>-2491117.4500000002</v>
      </c>
      <c r="L9" s="86">
        <v>-2209291.77</v>
      </c>
      <c r="M9" s="86">
        <v>-1987500.81</v>
      </c>
      <c r="N9" s="86">
        <v>-1791567.45</v>
      </c>
      <c r="O9" s="151">
        <v>-24297726.16</v>
      </c>
      <c r="P9" s="86">
        <v>-2003682.39</v>
      </c>
      <c r="Q9" s="86">
        <v>-1787965.37</v>
      </c>
      <c r="R9" s="86">
        <v>-1823519.55</v>
      </c>
      <c r="S9" s="86">
        <v>-1973292.45</v>
      </c>
      <c r="T9" s="86">
        <v>-2062896.81</v>
      </c>
      <c r="U9" s="86">
        <v>-2114407.96</v>
      </c>
      <c r="V9" s="86">
        <v>-2408124.17</v>
      </c>
      <c r="W9" s="86">
        <v>-2349104.0499999998</v>
      </c>
      <c r="X9" s="86">
        <v>-2451089.63</v>
      </c>
      <c r="Y9" s="86">
        <v>-2226451.21</v>
      </c>
      <c r="Z9" s="86">
        <v>-2097433.1800000002</v>
      </c>
      <c r="AA9" s="86">
        <v>-1996010.35</v>
      </c>
      <c r="AB9" s="151">
        <v>-25293977.120000001</v>
      </c>
      <c r="AC9" s="86">
        <v>-2083582.99</v>
      </c>
      <c r="AD9" s="86">
        <v>-1962492.28</v>
      </c>
      <c r="AE9" s="86">
        <v>-1930247.38</v>
      </c>
      <c r="AF9" s="86">
        <v>-2009497.44</v>
      </c>
      <c r="AG9" s="86">
        <v>-2202360.4500000002</v>
      </c>
      <c r="AH9" s="86">
        <v>-2168292.2000000002</v>
      </c>
      <c r="AI9" s="86">
        <v>-2509151.09</v>
      </c>
      <c r="AJ9" s="86">
        <v>-2528825.52</v>
      </c>
      <c r="AK9" s="86">
        <v>-2381935.7799999998</v>
      </c>
      <c r="AL9" s="86">
        <v>-2747145.51</v>
      </c>
      <c r="AM9" s="86">
        <v>-2202319.67</v>
      </c>
      <c r="AN9" s="86">
        <v>-2051306.23</v>
      </c>
      <c r="AO9" s="151">
        <v>-26777156.539999999</v>
      </c>
      <c r="AP9" s="86">
        <v>-2144249.1800000002</v>
      </c>
      <c r="AQ9" s="86">
        <v>-2166533.1</v>
      </c>
      <c r="AR9" s="86">
        <v>-1958557.84</v>
      </c>
      <c r="AS9" s="86">
        <v>-2001801.73</v>
      </c>
      <c r="AT9" s="86">
        <v>-2267920.67</v>
      </c>
      <c r="AU9" s="86">
        <v>-2259848.92</v>
      </c>
      <c r="AV9" s="86">
        <v>-2439116.71</v>
      </c>
      <c r="AW9" s="86">
        <v>-2636710.35</v>
      </c>
      <c r="AX9" s="86">
        <v>-2825921.52</v>
      </c>
      <c r="AY9" s="86">
        <v>-2490614.38</v>
      </c>
      <c r="AZ9" s="86">
        <v>-2299244.37</v>
      </c>
      <c r="BA9" s="86">
        <v>-2066069.1</v>
      </c>
      <c r="BB9" s="151">
        <v>-27556587.870000001</v>
      </c>
      <c r="BC9" s="86">
        <v>-2186604.9300000002</v>
      </c>
      <c r="BD9" s="86">
        <v>-2248632.85</v>
      </c>
      <c r="BE9" s="86">
        <v>-2662155.4300000002</v>
      </c>
      <c r="BF9" s="86">
        <v>-2781181.9</v>
      </c>
      <c r="BG9" s="86">
        <v>-3103874.61</v>
      </c>
      <c r="BH9" s="86">
        <v>-3005769.72</v>
      </c>
      <c r="BI9" s="86">
        <v>-3287024.01</v>
      </c>
      <c r="BJ9" s="86">
        <v>-1913851.81</v>
      </c>
      <c r="BK9" s="86">
        <v>-1526186.37</v>
      </c>
      <c r="BL9" s="86">
        <v>-2851685.76</v>
      </c>
      <c r="BM9" s="86">
        <v>-2670957.23</v>
      </c>
      <c r="BN9" s="86">
        <v>-2009166.17</v>
      </c>
      <c r="BO9" s="151">
        <v>-30247090.789999999</v>
      </c>
      <c r="BP9" s="86">
        <v>-2507225.88</v>
      </c>
      <c r="BQ9" s="86">
        <v>-2689720.8</v>
      </c>
    </row>
    <row r="10" spans="1:69" x14ac:dyDescent="0.25">
      <c r="A10" s="83" t="s">
        <v>280</v>
      </c>
      <c r="B10" s="83" t="s">
        <v>281</v>
      </c>
      <c r="C10" s="86"/>
      <c r="D10" s="86"/>
      <c r="E10" s="86"/>
      <c r="F10" s="86"/>
      <c r="G10" s="86"/>
      <c r="H10" s="86"/>
      <c r="I10" s="86">
        <v>-9708.9599999999991</v>
      </c>
      <c r="J10" s="86">
        <v>-23451.07</v>
      </c>
      <c r="K10" s="86">
        <v>-24085.38</v>
      </c>
      <c r="L10" s="86">
        <v>-21363.360000000001</v>
      </c>
      <c r="M10" s="86">
        <v>-19232.52</v>
      </c>
      <c r="N10" s="86">
        <v>-17386.91</v>
      </c>
      <c r="O10" s="151">
        <v>-115228.2</v>
      </c>
      <c r="P10" s="86">
        <v>-19413.900000000001</v>
      </c>
      <c r="Q10" s="86">
        <v>-17347.900000000001</v>
      </c>
      <c r="R10" s="86">
        <v>-17552.77</v>
      </c>
      <c r="S10" s="86">
        <v>-19129.96</v>
      </c>
      <c r="T10" s="86">
        <v>-19607.189999999999</v>
      </c>
      <c r="U10" s="86">
        <v>-20514.48</v>
      </c>
      <c r="V10" s="86">
        <v>-33687.160000000003</v>
      </c>
      <c r="W10" s="86">
        <v>-47874.47</v>
      </c>
      <c r="X10" s="86">
        <v>-50448.11</v>
      </c>
      <c r="Y10" s="86">
        <v>-45419.839999999997</v>
      </c>
      <c r="Z10" s="86">
        <v>-42969.15</v>
      </c>
      <c r="AA10" s="86">
        <v>-40722.47</v>
      </c>
      <c r="AB10" s="151">
        <v>-374687.4</v>
      </c>
      <c r="AC10" s="86">
        <v>-42420.57</v>
      </c>
      <c r="AD10" s="86">
        <v>-41276.120000000003</v>
      </c>
      <c r="AE10" s="86">
        <v>-41324.21</v>
      </c>
      <c r="AF10" s="86">
        <v>-43035.93</v>
      </c>
      <c r="AG10" s="86">
        <v>-47139.199999999997</v>
      </c>
      <c r="AH10" s="86">
        <v>-46433.95</v>
      </c>
      <c r="AI10" s="86">
        <v>-77131.490000000005</v>
      </c>
      <c r="AJ10" s="86">
        <v>-116036.38</v>
      </c>
      <c r="AK10" s="86">
        <v>-110380.67</v>
      </c>
      <c r="AL10" s="86">
        <v>-126542.57</v>
      </c>
      <c r="AM10" s="86">
        <v>-101033.08</v>
      </c>
      <c r="AN10" s="86">
        <v>-94583.43</v>
      </c>
      <c r="AO10" s="151">
        <v>-887337.6</v>
      </c>
      <c r="AP10" s="86">
        <v>-99453.21</v>
      </c>
      <c r="AQ10" s="86">
        <v>-99651.03</v>
      </c>
      <c r="AR10" s="86">
        <v>-89415.82</v>
      </c>
      <c r="AS10" s="86">
        <v>-89896.05</v>
      </c>
      <c r="AT10" s="86">
        <v>-101817.97</v>
      </c>
      <c r="AU10" s="86">
        <v>-104248.48</v>
      </c>
      <c r="AV10" s="86">
        <v>-109525.13</v>
      </c>
      <c r="AW10" s="86">
        <v>-111970.55</v>
      </c>
      <c r="AX10" s="86">
        <v>-126896.68</v>
      </c>
      <c r="AY10" s="86">
        <v>-150522.13</v>
      </c>
      <c r="AZ10" s="86">
        <v>-188234.17</v>
      </c>
      <c r="BA10" s="86">
        <v>-170948.85</v>
      </c>
      <c r="BB10" s="151">
        <v>-1442580.07</v>
      </c>
      <c r="BC10" s="86">
        <v>-181641.43</v>
      </c>
      <c r="BD10" s="86">
        <v>-121207.41</v>
      </c>
      <c r="BE10" s="86">
        <v>-6980.38</v>
      </c>
      <c r="BF10" s="86">
        <v>245.02</v>
      </c>
      <c r="BG10" s="86">
        <v>50.95</v>
      </c>
      <c r="BH10" s="86">
        <v>108.57</v>
      </c>
      <c r="BI10" s="86">
        <v>-102172.99</v>
      </c>
      <c r="BJ10" s="86">
        <v>-196776.58</v>
      </c>
      <c r="BK10" s="86">
        <v>-199783.43</v>
      </c>
      <c r="BL10" s="86">
        <v>-179490.9</v>
      </c>
      <c r="BM10" s="86">
        <v>-167002.46</v>
      </c>
      <c r="BN10" s="86">
        <v>-133190.24</v>
      </c>
      <c r="BO10" s="151">
        <v>-1287841.28</v>
      </c>
      <c r="BP10" s="86">
        <v>-197461.59</v>
      </c>
      <c r="BQ10" s="86">
        <v>-290397.88</v>
      </c>
    </row>
    <row r="11" spans="1:69" x14ac:dyDescent="0.25">
      <c r="A11" s="83" t="s">
        <v>282</v>
      </c>
      <c r="B11" s="83" t="s">
        <v>283</v>
      </c>
      <c r="C11" s="86">
        <v>186914.31</v>
      </c>
      <c r="D11" s="86">
        <v>-204005.61</v>
      </c>
      <c r="E11" s="86">
        <v>12964.12</v>
      </c>
      <c r="F11" s="86">
        <v>154840.72</v>
      </c>
      <c r="G11" s="86">
        <v>8093.7</v>
      </c>
      <c r="H11" s="86">
        <v>-326894.19</v>
      </c>
      <c r="I11" s="86">
        <v>86804.55</v>
      </c>
      <c r="J11" s="86">
        <v>-214774.54</v>
      </c>
      <c r="K11" s="86">
        <v>173249.33</v>
      </c>
      <c r="L11" s="86">
        <v>-62190.53</v>
      </c>
      <c r="M11" s="86">
        <v>20497.73</v>
      </c>
      <c r="N11" s="86">
        <v>122840.89</v>
      </c>
      <c r="O11" s="151">
        <v>-41659.519999999997</v>
      </c>
      <c r="P11" s="86">
        <v>189133.71</v>
      </c>
      <c r="Q11" s="86">
        <v>-85498.37</v>
      </c>
      <c r="R11" s="86">
        <v>-44923.06</v>
      </c>
      <c r="S11" s="86">
        <v>42230.23</v>
      </c>
      <c r="T11" s="86">
        <v>-45096.71</v>
      </c>
      <c r="U11" s="86">
        <v>-109955.01</v>
      </c>
      <c r="V11" s="86">
        <v>-195423.35999999999</v>
      </c>
      <c r="W11" s="86">
        <v>-64438.13</v>
      </c>
      <c r="X11" s="86">
        <v>107898.12</v>
      </c>
      <c r="Y11" s="86">
        <v>-90838.51</v>
      </c>
      <c r="Z11" s="86">
        <v>205694.56</v>
      </c>
      <c r="AA11" s="86">
        <v>9909.58</v>
      </c>
      <c r="AB11" s="151">
        <v>-81306.95</v>
      </c>
      <c r="AC11" s="86">
        <v>40779.980000000003</v>
      </c>
      <c r="AD11" s="86">
        <v>56011.72</v>
      </c>
      <c r="AE11" s="86">
        <v>-76021.740000000005</v>
      </c>
      <c r="AF11" s="86">
        <v>-38158.93</v>
      </c>
      <c r="AG11" s="86">
        <v>-30176.31</v>
      </c>
      <c r="AH11" s="86">
        <v>-203045.07</v>
      </c>
      <c r="AI11" s="86">
        <v>-177118.61</v>
      </c>
      <c r="AJ11" s="86">
        <v>160706.34</v>
      </c>
      <c r="AK11" s="86">
        <v>-168757.8</v>
      </c>
      <c r="AL11" s="86">
        <v>452685.14</v>
      </c>
      <c r="AM11" s="86">
        <v>-37700.61</v>
      </c>
      <c r="AN11" s="86">
        <v>86134</v>
      </c>
      <c r="AO11" s="151">
        <v>65338.11</v>
      </c>
      <c r="AP11" s="86">
        <v>-122347.22</v>
      </c>
      <c r="AQ11" s="86">
        <v>181789.31</v>
      </c>
      <c r="AR11" s="86">
        <v>-221366.3</v>
      </c>
      <c r="AS11" s="86">
        <v>-168991.01</v>
      </c>
      <c r="AT11" s="86">
        <v>-40023.29</v>
      </c>
      <c r="AU11" s="86">
        <v>-150090.62</v>
      </c>
      <c r="AV11" s="86">
        <v>30154.63</v>
      </c>
      <c r="AW11" s="86">
        <v>-15758.67</v>
      </c>
      <c r="AX11" s="86">
        <v>216503.52</v>
      </c>
      <c r="AY11" s="86">
        <v>-85452.5</v>
      </c>
      <c r="AZ11" s="86">
        <v>155515.76999999999</v>
      </c>
      <c r="BA11" s="86">
        <v>87500.37</v>
      </c>
      <c r="BB11" s="151">
        <v>-132566.01</v>
      </c>
      <c r="BC11" s="86">
        <v>44268.17</v>
      </c>
      <c r="BD11" s="86">
        <v>-330512.84000000003</v>
      </c>
      <c r="BE11" s="86">
        <v>43066.1</v>
      </c>
      <c r="BF11" s="86">
        <v>-129484.35</v>
      </c>
      <c r="BG11" s="86">
        <v>-122173.16</v>
      </c>
      <c r="BH11" s="86">
        <v>-445394.3</v>
      </c>
      <c r="BI11" s="86">
        <v>440325.06</v>
      </c>
      <c r="BJ11" s="86">
        <v>-185081.58</v>
      </c>
      <c r="BK11" s="86">
        <v>351300.98</v>
      </c>
      <c r="BL11" s="86">
        <v>-107388.59</v>
      </c>
      <c r="BM11" s="86">
        <v>249000.67</v>
      </c>
      <c r="BN11" s="86">
        <v>-300603.8</v>
      </c>
      <c r="BO11" s="151">
        <v>-492677.64</v>
      </c>
      <c r="BP11" s="86">
        <v>-99634.22</v>
      </c>
      <c r="BQ11" s="86">
        <v>297168.46000000002</v>
      </c>
    </row>
    <row r="12" spans="1:69" x14ac:dyDescent="0.25">
      <c r="A12" s="83" t="s">
        <v>284</v>
      </c>
      <c r="B12" s="83" t="s">
        <v>72</v>
      </c>
      <c r="C12" s="86">
        <v>-228334.34</v>
      </c>
      <c r="D12" s="86">
        <v>-222227.18</v>
      </c>
      <c r="E12" s="86">
        <v>-220215.18</v>
      </c>
      <c r="F12" s="86">
        <v>-194434.72</v>
      </c>
      <c r="G12" s="86">
        <v>-87722.99</v>
      </c>
      <c r="H12" s="86">
        <v>-133798.69</v>
      </c>
      <c r="I12" s="86">
        <v>-249740.5</v>
      </c>
      <c r="J12" s="86">
        <v>-276079.07</v>
      </c>
      <c r="K12" s="86">
        <v>-251727.66</v>
      </c>
      <c r="L12" s="86">
        <v>-238634.9</v>
      </c>
      <c r="M12" s="86">
        <v>-214385.76</v>
      </c>
      <c r="N12" s="86">
        <v>-187332.22</v>
      </c>
      <c r="O12" s="151">
        <v>-2504633.21</v>
      </c>
      <c r="P12" s="86">
        <v>-188991.98</v>
      </c>
      <c r="Q12" s="86">
        <v>-175615.09</v>
      </c>
      <c r="R12" s="86">
        <v>-181869.47</v>
      </c>
      <c r="S12" s="86">
        <v>-190905.59</v>
      </c>
      <c r="T12" s="86">
        <v>-207484.96</v>
      </c>
      <c r="U12" s="86">
        <v>-220284.18</v>
      </c>
      <c r="V12" s="86">
        <v>-275331.40000000002</v>
      </c>
      <c r="W12" s="86">
        <v>-253346.6</v>
      </c>
      <c r="X12" s="86">
        <v>-270573.73</v>
      </c>
      <c r="Y12" s="86">
        <v>-201010.83</v>
      </c>
      <c r="Z12" s="86">
        <v>-202407.38</v>
      </c>
      <c r="AA12" s="86">
        <v>-210470.49</v>
      </c>
      <c r="AB12" s="151">
        <v>-2578291.7000000002</v>
      </c>
      <c r="AC12" s="86">
        <v>-191729.2</v>
      </c>
      <c r="AD12" s="86">
        <v>-175589.13</v>
      </c>
      <c r="AE12" s="86">
        <v>-158686.75</v>
      </c>
      <c r="AF12" s="86">
        <v>-232619.14</v>
      </c>
      <c r="AG12" s="86">
        <v>-203584.03</v>
      </c>
      <c r="AH12" s="86">
        <v>-186337.89</v>
      </c>
      <c r="AI12" s="86">
        <v>-270281.93</v>
      </c>
      <c r="AJ12" s="86">
        <v>-225930.05</v>
      </c>
      <c r="AK12" s="86">
        <v>-259232.82</v>
      </c>
      <c r="AL12" s="86">
        <v>-231592.16</v>
      </c>
      <c r="AM12" s="86">
        <v>-193626.02</v>
      </c>
      <c r="AN12" s="86">
        <v>-172450.93</v>
      </c>
      <c r="AO12" s="151">
        <v>-2501660.0499999998</v>
      </c>
      <c r="AP12" s="86">
        <v>-283114.23</v>
      </c>
      <c r="AQ12" s="86">
        <v>-29878.92</v>
      </c>
      <c r="AR12" s="86">
        <v>-307235.09000000003</v>
      </c>
      <c r="AS12" s="86">
        <v>-202545.37</v>
      </c>
      <c r="AT12" s="86">
        <v>-42537.64</v>
      </c>
      <c r="AU12" s="86">
        <v>-527774.77</v>
      </c>
      <c r="AV12" s="86">
        <v>-58795.16</v>
      </c>
      <c r="AW12" s="86">
        <v>-310470.42</v>
      </c>
      <c r="AX12" s="86">
        <v>-64710.49</v>
      </c>
      <c r="AY12" s="86">
        <v>-266813.46000000002</v>
      </c>
      <c r="AZ12" s="86">
        <v>-213492.93</v>
      </c>
      <c r="BA12" s="86">
        <v>-331000.55</v>
      </c>
      <c r="BB12" s="151">
        <v>-2638369.0299999998</v>
      </c>
      <c r="BC12" s="86">
        <v>-76924.11</v>
      </c>
      <c r="BD12" s="86">
        <v>-325692.78999999998</v>
      </c>
      <c r="BE12" s="86">
        <v>-263076.37</v>
      </c>
      <c r="BF12" s="86">
        <v>-231241.68</v>
      </c>
      <c r="BG12" s="86">
        <v>-268653.59000000003</v>
      </c>
      <c r="BH12" s="86">
        <v>-279050.46999999997</v>
      </c>
      <c r="BI12" s="86">
        <v>-285635.76</v>
      </c>
      <c r="BJ12" s="86">
        <v>-184781.58</v>
      </c>
      <c r="BK12" s="86">
        <v>-138352.12</v>
      </c>
      <c r="BL12" s="86">
        <v>-249541.14</v>
      </c>
      <c r="BM12" s="86">
        <v>-218847.8</v>
      </c>
      <c r="BN12" s="86">
        <v>-228792.37</v>
      </c>
      <c r="BO12" s="151">
        <v>-2750589.78</v>
      </c>
      <c r="BP12" s="86">
        <v>-176795.35</v>
      </c>
      <c r="BQ12" s="86">
        <v>-236970.25</v>
      </c>
    </row>
    <row r="13" spans="1:69" x14ac:dyDescent="0.25">
      <c r="A13" s="83" t="s">
        <v>285</v>
      </c>
      <c r="B13" s="83" t="s">
        <v>286</v>
      </c>
      <c r="C13" s="86"/>
      <c r="D13" s="86"/>
      <c r="E13" s="86"/>
      <c r="F13" s="86"/>
      <c r="G13" s="86"/>
      <c r="H13" s="86"/>
      <c r="I13" s="86">
        <v>-293.72000000000003</v>
      </c>
      <c r="J13" s="86">
        <v>-2666.39</v>
      </c>
      <c r="K13" s="86">
        <v>-2600.21</v>
      </c>
      <c r="L13" s="86">
        <v>-2303.1799999999998</v>
      </c>
      <c r="M13" s="86">
        <v>-2067.96</v>
      </c>
      <c r="N13" s="86">
        <v>-1872.7</v>
      </c>
      <c r="O13" s="151">
        <v>-11804.16</v>
      </c>
      <c r="P13" s="86">
        <v>-1822.03</v>
      </c>
      <c r="Q13" s="86">
        <v>-1691.89</v>
      </c>
      <c r="R13" s="86">
        <v>-1793.91</v>
      </c>
      <c r="S13" s="86">
        <v>-1840.19</v>
      </c>
      <c r="T13" s="86">
        <v>-2001.01</v>
      </c>
      <c r="U13" s="86">
        <v>-2191.2399999999998</v>
      </c>
      <c r="V13" s="86">
        <v>-3013.26</v>
      </c>
      <c r="W13" s="86">
        <v>-5094.18</v>
      </c>
      <c r="X13" s="86">
        <v>-5802.7</v>
      </c>
      <c r="Y13" s="86">
        <v>-4076.25</v>
      </c>
      <c r="Z13" s="86">
        <v>-4104.76</v>
      </c>
      <c r="AA13" s="86">
        <v>-4394.17</v>
      </c>
      <c r="AB13" s="151">
        <v>-37825.589999999997</v>
      </c>
      <c r="AC13" s="86">
        <v>-3911.25</v>
      </c>
      <c r="AD13" s="86">
        <v>-3647.4</v>
      </c>
      <c r="AE13" s="86">
        <v>-3480.99</v>
      </c>
      <c r="AF13" s="86">
        <v>-4978.05</v>
      </c>
      <c r="AG13" s="86">
        <v>-4356.71</v>
      </c>
      <c r="AH13" s="86">
        <v>-4137.9399999999996</v>
      </c>
      <c r="AI13" s="86">
        <v>-6996.08</v>
      </c>
      <c r="AJ13" s="86">
        <v>-10415.36</v>
      </c>
      <c r="AK13" s="86">
        <v>-11957.47</v>
      </c>
      <c r="AL13" s="86">
        <v>-10676.4</v>
      </c>
      <c r="AM13" s="86">
        <v>-8691.5</v>
      </c>
      <c r="AN13" s="86">
        <v>-7950.95</v>
      </c>
      <c r="AO13" s="151">
        <v>-81200.100000000006</v>
      </c>
      <c r="AP13" s="86">
        <v>-13051.55</v>
      </c>
      <c r="AQ13" s="86">
        <v>-1377.44</v>
      </c>
      <c r="AR13" s="86">
        <v>-14049.51</v>
      </c>
      <c r="AS13" s="86">
        <v>-9118.07</v>
      </c>
      <c r="AT13" s="86">
        <v>-1909.93</v>
      </c>
      <c r="AU13" s="86">
        <v>-20938.810000000001</v>
      </c>
      <c r="AV13" s="86">
        <v>-2639.91</v>
      </c>
      <c r="AW13" s="86">
        <v>-20441.060000000001</v>
      </c>
      <c r="AX13" s="86">
        <v>-2905.49</v>
      </c>
      <c r="AY13" s="86">
        <v>-13091.62</v>
      </c>
      <c r="AZ13" s="86">
        <v>-15472.24</v>
      </c>
      <c r="BA13" s="86">
        <v>-27373.74</v>
      </c>
      <c r="BB13" s="151">
        <v>-142369.37</v>
      </c>
      <c r="BC13" s="86">
        <v>-5568.04</v>
      </c>
      <c r="BD13" s="86">
        <v>-18367.05</v>
      </c>
      <c r="BE13" s="86">
        <v>-740.32</v>
      </c>
      <c r="BF13" s="86"/>
      <c r="BG13" s="86"/>
      <c r="BH13" s="86"/>
      <c r="BI13" s="86">
        <v>-12310.71</v>
      </c>
      <c r="BJ13" s="86">
        <v>-18325.8</v>
      </c>
      <c r="BK13" s="86">
        <v>-17675.09</v>
      </c>
      <c r="BL13" s="86">
        <v>-15726.36</v>
      </c>
      <c r="BM13" s="86">
        <v>-13765.54</v>
      </c>
      <c r="BN13" s="86">
        <v>-14391.03</v>
      </c>
      <c r="BO13" s="151">
        <v>-116869.94</v>
      </c>
      <c r="BP13" s="86">
        <v>-16012.39</v>
      </c>
      <c r="BQ13" s="86">
        <v>-26047.48</v>
      </c>
    </row>
    <row r="14" spans="1:69" x14ac:dyDescent="0.25">
      <c r="A14" s="83" t="s">
        <v>287</v>
      </c>
      <c r="B14" s="83" t="s">
        <v>288</v>
      </c>
      <c r="C14" s="86">
        <v>32840.089999999997</v>
      </c>
      <c r="D14" s="86">
        <v>-46476.34</v>
      </c>
      <c r="E14" s="86">
        <v>42785.96</v>
      </c>
      <c r="F14" s="86">
        <v>139724.07999999999</v>
      </c>
      <c r="G14" s="86">
        <v>-102205.28</v>
      </c>
      <c r="H14" s="86">
        <v>-97191.89</v>
      </c>
      <c r="I14" s="86">
        <v>-11004.66</v>
      </c>
      <c r="J14" s="86">
        <v>-6381.92</v>
      </c>
      <c r="K14" s="86">
        <v>14251.47</v>
      </c>
      <c r="L14" s="86">
        <v>27013.43</v>
      </c>
      <c r="M14" s="86">
        <v>16262.14</v>
      </c>
      <c r="N14" s="86">
        <v>58.25</v>
      </c>
      <c r="O14" s="151">
        <v>9675.33</v>
      </c>
      <c r="P14" s="86">
        <v>18344.169999999998</v>
      </c>
      <c r="Q14" s="86">
        <v>-28593.8</v>
      </c>
      <c r="R14" s="86">
        <v>22631.279999999999</v>
      </c>
      <c r="S14" s="86">
        <v>-29717.599999999999</v>
      </c>
      <c r="T14" s="86">
        <v>-10998.1</v>
      </c>
      <c r="U14" s="86">
        <v>-66091.520000000004</v>
      </c>
      <c r="V14" s="86">
        <v>44099.17</v>
      </c>
      <c r="W14" s="86">
        <v>-20213.5</v>
      </c>
      <c r="X14" s="86">
        <v>61370.93</v>
      </c>
      <c r="Y14" s="86">
        <v>-11920.69</v>
      </c>
      <c r="Z14" s="86">
        <v>-8055.44</v>
      </c>
      <c r="AA14" s="86">
        <v>56946.53</v>
      </c>
      <c r="AB14" s="151">
        <v>27801.43</v>
      </c>
      <c r="AC14" s="86">
        <v>-13746.13</v>
      </c>
      <c r="AD14" s="86">
        <v>16536.02</v>
      </c>
      <c r="AE14" s="86">
        <v>-52493.42</v>
      </c>
      <c r="AF14" s="86">
        <v>13670.64</v>
      </c>
      <c r="AG14" s="86">
        <v>-2790.42</v>
      </c>
      <c r="AH14" s="86">
        <v>-34524.379999999997</v>
      </c>
      <c r="AI14" s="86">
        <v>26369.09</v>
      </c>
      <c r="AJ14" s="86">
        <v>-46714.85</v>
      </c>
      <c r="AK14" s="86">
        <v>47356.34</v>
      </c>
      <c r="AL14" s="86">
        <v>17249.59</v>
      </c>
      <c r="AM14" s="86">
        <v>15696.58</v>
      </c>
      <c r="AN14" s="86">
        <v>-26786.82</v>
      </c>
      <c r="AO14" s="151">
        <v>-40177.760000000002</v>
      </c>
      <c r="AP14" s="86">
        <v>116117.51</v>
      </c>
      <c r="AQ14" s="86">
        <v>-199116.63</v>
      </c>
      <c r="AR14" s="86">
        <v>176050.15</v>
      </c>
      <c r="AS14" s="86">
        <v>-2758.71</v>
      </c>
      <c r="AT14" s="86">
        <v>-181792.25</v>
      </c>
      <c r="AU14" s="86">
        <v>296102.37</v>
      </c>
      <c r="AV14" s="86">
        <v>-206421.96</v>
      </c>
      <c r="AW14" s="86">
        <v>38576.589999999997</v>
      </c>
      <c r="AX14" s="86">
        <v>-203572.81</v>
      </c>
      <c r="AY14" s="86">
        <v>44367.12</v>
      </c>
      <c r="AZ14" s="86">
        <v>13299.5</v>
      </c>
      <c r="BA14" s="86">
        <v>131681.04</v>
      </c>
      <c r="BB14" s="151">
        <v>22531.919999999998</v>
      </c>
      <c r="BC14" s="86">
        <v>-74440.710000000006</v>
      </c>
      <c r="BD14" s="86">
        <v>117894.74</v>
      </c>
      <c r="BE14" s="86">
        <v>-9718.02</v>
      </c>
      <c r="BF14" s="86">
        <v>42592.34</v>
      </c>
      <c r="BG14" s="86">
        <v>-26194.45</v>
      </c>
      <c r="BH14" s="86">
        <v>-22913.94</v>
      </c>
      <c r="BI14" s="86">
        <v>14122.81</v>
      </c>
      <c r="BJ14" s="86">
        <v>-9044.5</v>
      </c>
      <c r="BK14" s="86">
        <v>14455.1</v>
      </c>
      <c r="BL14" s="86">
        <v>-13534.28</v>
      </c>
      <c r="BM14" s="86">
        <v>13873.89</v>
      </c>
      <c r="BN14" s="86">
        <v>8937.92</v>
      </c>
      <c r="BO14" s="151">
        <v>56030.9</v>
      </c>
      <c r="BP14" s="86">
        <v>29034.400000000001</v>
      </c>
      <c r="BQ14" s="86">
        <v>603.73</v>
      </c>
    </row>
    <row r="15" spans="1:69" x14ac:dyDescent="0.25">
      <c r="A15" s="83" t="s">
        <v>289</v>
      </c>
      <c r="B15" s="83" t="s">
        <v>102</v>
      </c>
      <c r="C15" s="86">
        <v>-381759.3</v>
      </c>
      <c r="D15" s="86">
        <v>-360720.9</v>
      </c>
      <c r="E15" s="86">
        <v>-361792.3</v>
      </c>
      <c r="F15" s="86">
        <v>-375817.9</v>
      </c>
      <c r="G15" s="86">
        <v>-360720.9</v>
      </c>
      <c r="H15" s="86">
        <v>-382346.23</v>
      </c>
      <c r="I15" s="86">
        <v>-368269.4</v>
      </c>
      <c r="J15" s="86">
        <v>-368269.4</v>
      </c>
      <c r="K15" s="86">
        <v>-354250.09</v>
      </c>
      <c r="L15" s="86">
        <v>-382295</v>
      </c>
      <c r="M15" s="86">
        <v>-368253.76</v>
      </c>
      <c r="N15" s="86">
        <v>-368269.4</v>
      </c>
      <c r="O15" s="151">
        <v>-4432764.58</v>
      </c>
      <c r="P15" s="86">
        <v>-361792.3</v>
      </c>
      <c r="Q15" s="86">
        <v>-360720.9</v>
      </c>
      <c r="R15" s="86">
        <v>-382295</v>
      </c>
      <c r="S15" s="86">
        <v>-362007.27</v>
      </c>
      <c r="T15" s="86">
        <v>-361792.3</v>
      </c>
      <c r="U15" s="86">
        <v>-382290.44</v>
      </c>
      <c r="V15" s="86">
        <v>-354243.8</v>
      </c>
      <c r="W15" s="86">
        <v>-383637.3</v>
      </c>
      <c r="X15" s="86">
        <v>-368671.87</v>
      </c>
      <c r="Y15" s="86">
        <v>-353221.1</v>
      </c>
      <c r="Z15" s="86">
        <v>-368707.7</v>
      </c>
      <c r="AA15" s="86">
        <v>-371970.6</v>
      </c>
      <c r="AB15" s="151">
        <v>-4411350.58</v>
      </c>
      <c r="AC15" s="86">
        <v>-381856.7</v>
      </c>
      <c r="AD15" s="86">
        <v>-353188.11</v>
      </c>
      <c r="AE15" s="86">
        <v>-378934.7</v>
      </c>
      <c r="AF15" s="86">
        <v>-359746.9</v>
      </c>
      <c r="AG15" s="86">
        <v>-370460.9</v>
      </c>
      <c r="AH15" s="86">
        <v>-367375.23</v>
      </c>
      <c r="AI15" s="86">
        <v>-372852.54</v>
      </c>
      <c r="AJ15" s="86">
        <v>-370120</v>
      </c>
      <c r="AK15" s="86">
        <v>-366883.38</v>
      </c>
      <c r="AL15" s="86">
        <v>-378341.3</v>
      </c>
      <c r="AM15" s="86">
        <v>-358569.86</v>
      </c>
      <c r="AN15" s="86">
        <v>-371779</v>
      </c>
      <c r="AO15" s="151">
        <v>-4430108.62</v>
      </c>
      <c r="AP15" s="86">
        <v>-384778.7</v>
      </c>
      <c r="AQ15" s="86">
        <v>-358405.47</v>
      </c>
      <c r="AR15" s="86">
        <v>-372506.3</v>
      </c>
      <c r="AS15" s="86">
        <v>-372693.5</v>
      </c>
      <c r="AT15" s="86">
        <v>-731398.08</v>
      </c>
      <c r="AU15" s="86">
        <v>-5795.3</v>
      </c>
      <c r="AV15" s="86">
        <v>-699429.4</v>
      </c>
      <c r="AW15" s="86">
        <v>-48651.3</v>
      </c>
      <c r="AX15" s="86">
        <v>-370801.8</v>
      </c>
      <c r="AY15" s="86">
        <v>-370793.52</v>
      </c>
      <c r="AZ15" s="86">
        <v>-355679.61</v>
      </c>
      <c r="BA15" s="86">
        <v>-352734.1</v>
      </c>
      <c r="BB15" s="151">
        <v>-4423667.08</v>
      </c>
      <c r="BC15" s="86">
        <v>-415017.29</v>
      </c>
      <c r="BD15" s="86">
        <v>-477888.75</v>
      </c>
      <c r="BE15" s="86">
        <v>-501645.81</v>
      </c>
      <c r="BF15" s="86">
        <v>-502260</v>
      </c>
      <c r="BG15" s="86">
        <v>-505494</v>
      </c>
      <c r="BH15" s="86">
        <v>-495132</v>
      </c>
      <c r="BI15" s="86">
        <v>-412661.1</v>
      </c>
      <c r="BJ15" s="86">
        <v>-101435.04</v>
      </c>
      <c r="BK15" s="86">
        <v>53002.9</v>
      </c>
      <c r="BL15" s="86">
        <v>-411911.06</v>
      </c>
      <c r="BM15" s="86">
        <v>-413585.46</v>
      </c>
      <c r="BN15" s="86">
        <v>-434772.6</v>
      </c>
      <c r="BO15" s="151">
        <v>-4618800.21</v>
      </c>
      <c r="BP15" s="86">
        <v>-434679.96</v>
      </c>
      <c r="BQ15" s="86">
        <v>-434663.92</v>
      </c>
    </row>
    <row r="16" spans="1:69" x14ac:dyDescent="0.25">
      <c r="A16" s="83" t="s">
        <v>290</v>
      </c>
      <c r="B16" s="83" t="s">
        <v>291</v>
      </c>
      <c r="C16" s="86"/>
      <c r="D16" s="86"/>
      <c r="E16" s="86"/>
      <c r="F16" s="86"/>
      <c r="G16" s="86"/>
      <c r="H16" s="86">
        <v>-189.72</v>
      </c>
      <c r="I16" s="86">
        <v>-3466.24</v>
      </c>
      <c r="J16" s="86">
        <v>-3572.15</v>
      </c>
      <c r="K16" s="86">
        <v>-3436.23</v>
      </c>
      <c r="L16" s="86">
        <v>-3708.2</v>
      </c>
      <c r="M16" s="86">
        <v>-3572.15</v>
      </c>
      <c r="N16" s="86">
        <v>-3572.15</v>
      </c>
      <c r="O16" s="151">
        <v>-21516.84</v>
      </c>
      <c r="P16" s="86">
        <v>-3509.32</v>
      </c>
      <c r="Q16" s="86">
        <v>-6844.87</v>
      </c>
      <c r="R16" s="86">
        <v>-362.26</v>
      </c>
      <c r="S16" s="86">
        <v>-3498.96</v>
      </c>
      <c r="T16" s="86">
        <v>-3509.32</v>
      </c>
      <c r="U16" s="86">
        <v>-3917.27</v>
      </c>
      <c r="V16" s="86">
        <v>-7105.8</v>
      </c>
      <c r="W16" s="86">
        <v>-7817.19</v>
      </c>
      <c r="X16" s="86">
        <v>-7519.59</v>
      </c>
      <c r="Y16" s="86">
        <v>-7205.66</v>
      </c>
      <c r="Z16" s="86">
        <v>-7521.58</v>
      </c>
      <c r="AA16" s="86">
        <v>-7588.15</v>
      </c>
      <c r="AB16" s="151">
        <v>-66399.97</v>
      </c>
      <c r="AC16" s="86">
        <v>-7809.96</v>
      </c>
      <c r="AD16" s="86">
        <v>-7606.49</v>
      </c>
      <c r="AE16" s="86">
        <v>-8095.63</v>
      </c>
      <c r="AF16" s="86">
        <v>-7699.02</v>
      </c>
      <c r="AG16" s="86">
        <v>-7927.84</v>
      </c>
      <c r="AH16" s="86">
        <v>-7875.74</v>
      </c>
      <c r="AI16" s="86">
        <v>-8417.1</v>
      </c>
      <c r="AJ16" s="86">
        <v>-17062.61</v>
      </c>
      <c r="AK16" s="86">
        <v>-16913.38</v>
      </c>
      <c r="AL16" s="86">
        <v>-17442.009999999998</v>
      </c>
      <c r="AM16" s="86">
        <v>-16530.52</v>
      </c>
      <c r="AN16" s="86">
        <v>-17134.61</v>
      </c>
      <c r="AO16" s="151">
        <v>-140514.91</v>
      </c>
      <c r="AP16" s="86">
        <v>-17738.36</v>
      </c>
      <c r="AQ16" s="86">
        <v>-32397.57</v>
      </c>
      <c r="AR16" s="86">
        <v>-17162.509999999998</v>
      </c>
      <c r="AS16" s="86">
        <v>-850.67</v>
      </c>
      <c r="AT16" s="86">
        <v>-32841.65</v>
      </c>
      <c r="AU16" s="86">
        <v>-260.24</v>
      </c>
      <c r="AV16" s="86">
        <v>-31404.43</v>
      </c>
      <c r="AW16" s="86">
        <v>-2184.4899999999998</v>
      </c>
      <c r="AX16" s="86">
        <v>-16649.05</v>
      </c>
      <c r="AY16" s="86">
        <v>-17727.740000000002</v>
      </c>
      <c r="AZ16" s="86">
        <v>-29414.69</v>
      </c>
      <c r="BA16" s="86">
        <v>-29171.09</v>
      </c>
      <c r="BB16" s="151">
        <v>-227802.49</v>
      </c>
      <c r="BC16" s="86">
        <v>-34310.660000000003</v>
      </c>
      <c r="BD16" s="86">
        <v>-5950.26</v>
      </c>
      <c r="BE16" s="86">
        <v>-15.97</v>
      </c>
      <c r="BF16" s="86"/>
      <c r="BG16" s="86"/>
      <c r="BH16" s="86"/>
      <c r="BI16" s="86">
        <v>-52016.87</v>
      </c>
      <c r="BJ16" s="86">
        <v>-2455.77</v>
      </c>
      <c r="BK16" s="86">
        <v>-26419.84</v>
      </c>
      <c r="BL16" s="86">
        <v>-25909.14</v>
      </c>
      <c r="BM16" s="86">
        <v>-26010.94</v>
      </c>
      <c r="BN16" s="86">
        <v>-27341.35</v>
      </c>
      <c r="BO16" s="151">
        <v>-200430.8</v>
      </c>
      <c r="BP16" s="86">
        <v>-47108.99</v>
      </c>
      <c r="BQ16" s="86">
        <v>-48075.65</v>
      </c>
    </row>
    <row r="17" spans="1:69" x14ac:dyDescent="0.25">
      <c r="A17" s="83" t="s">
        <v>292</v>
      </c>
      <c r="B17" s="83" t="s">
        <v>293</v>
      </c>
      <c r="C17" s="86">
        <v>14123</v>
      </c>
      <c r="D17" s="86">
        <v>-6915.4</v>
      </c>
      <c r="E17" s="86">
        <v>-5941.4</v>
      </c>
      <c r="F17" s="86">
        <v>8084.2</v>
      </c>
      <c r="G17" s="86">
        <v>-7012.8</v>
      </c>
      <c r="H17" s="86">
        <v>14802.25</v>
      </c>
      <c r="I17" s="86">
        <v>4001.94</v>
      </c>
      <c r="J17" s="86">
        <v>4107.8500000000004</v>
      </c>
      <c r="K17" s="86">
        <v>-10047.379999999999</v>
      </c>
      <c r="L17" s="86">
        <v>18269.5</v>
      </c>
      <c r="M17" s="86">
        <v>3556.51</v>
      </c>
      <c r="N17" s="86">
        <v>3572.15</v>
      </c>
      <c r="O17" s="151">
        <v>40600.42</v>
      </c>
      <c r="P17" s="86">
        <v>-2967.78</v>
      </c>
      <c r="Q17" s="86">
        <v>-703.63</v>
      </c>
      <c r="R17" s="86">
        <v>14387.86</v>
      </c>
      <c r="S17" s="86">
        <v>-2763.17</v>
      </c>
      <c r="T17" s="86">
        <v>-2967.78</v>
      </c>
      <c r="U17" s="86">
        <v>17938.310000000001</v>
      </c>
      <c r="V17" s="86">
        <v>-6919.8</v>
      </c>
      <c r="W17" s="86">
        <v>23623.39</v>
      </c>
      <c r="X17" s="86">
        <v>8360.36</v>
      </c>
      <c r="Y17" s="86">
        <v>-7404.34</v>
      </c>
      <c r="Z17" s="86">
        <v>8398.18</v>
      </c>
      <c r="AA17" s="86">
        <v>11727.65</v>
      </c>
      <c r="AB17" s="151">
        <v>60709.25</v>
      </c>
      <c r="AC17" s="86">
        <v>21786.86</v>
      </c>
      <c r="AD17" s="86">
        <v>-7036.5</v>
      </c>
      <c r="AE17" s="86">
        <v>19199.23</v>
      </c>
      <c r="AF17" s="86">
        <v>-385.18</v>
      </c>
      <c r="AG17" s="86">
        <v>10557.64</v>
      </c>
      <c r="AH17" s="86">
        <v>7419.87</v>
      </c>
      <c r="AI17" s="86">
        <v>11734.04</v>
      </c>
      <c r="AJ17" s="86">
        <v>-165298.32999999999</v>
      </c>
      <c r="AK17" s="86">
        <v>27.7</v>
      </c>
      <c r="AL17" s="86">
        <v>-16.73</v>
      </c>
      <c r="AM17" s="86">
        <v>-41.74</v>
      </c>
      <c r="AN17" s="86">
        <v>18.84</v>
      </c>
      <c r="AO17" s="151">
        <v>-102034.3</v>
      </c>
      <c r="AP17" s="86">
        <v>50.76</v>
      </c>
      <c r="AQ17" s="86">
        <v>4.62</v>
      </c>
      <c r="AR17" s="86">
        <v>-157.72999999999999</v>
      </c>
      <c r="AS17" s="86">
        <v>107.33</v>
      </c>
      <c r="AT17" s="86">
        <v>337784.53</v>
      </c>
      <c r="AU17" s="86">
        <v>-337776.65</v>
      </c>
      <c r="AV17" s="86">
        <v>337855.51</v>
      </c>
      <c r="AW17" s="86">
        <v>-337959.17</v>
      </c>
      <c r="AX17" s="86">
        <v>102.44</v>
      </c>
      <c r="AY17" s="86">
        <v>-103.8</v>
      </c>
      <c r="AZ17" s="86">
        <v>39.71</v>
      </c>
      <c r="BA17" s="86">
        <v>-10.29</v>
      </c>
      <c r="BB17" s="151">
        <v>-62.74</v>
      </c>
      <c r="BC17" s="86">
        <v>38.549999999999997</v>
      </c>
      <c r="BD17" s="86">
        <v>-201.13</v>
      </c>
      <c r="BE17" s="86">
        <v>-97.29</v>
      </c>
      <c r="BF17" s="86">
        <v>10.25</v>
      </c>
      <c r="BG17" s="86">
        <v>-13.39</v>
      </c>
      <c r="BH17" s="86">
        <v>74.61</v>
      </c>
      <c r="BI17" s="86">
        <v>62.16</v>
      </c>
      <c r="BJ17" s="86">
        <v>-17.29</v>
      </c>
      <c r="BK17" s="86">
        <v>160.69</v>
      </c>
      <c r="BL17" s="86">
        <v>-49.52</v>
      </c>
      <c r="BM17" s="86">
        <v>-31.94</v>
      </c>
      <c r="BN17" s="86">
        <v>-112.93</v>
      </c>
      <c r="BO17" s="151">
        <v>-177.23</v>
      </c>
      <c r="BP17" s="86">
        <v>3.08</v>
      </c>
      <c r="BQ17" s="86">
        <v>129.22</v>
      </c>
    </row>
    <row r="18" spans="1:69" x14ac:dyDescent="0.25">
      <c r="A18" s="83" t="s">
        <v>294</v>
      </c>
      <c r="B18" s="83" t="s">
        <v>89</v>
      </c>
      <c r="C18" s="86">
        <v>-255361.87</v>
      </c>
      <c r="D18" s="86">
        <v>-230739.41</v>
      </c>
      <c r="E18" s="86">
        <v>-265026.28999999998</v>
      </c>
      <c r="F18" s="86">
        <v>-244816.89</v>
      </c>
      <c r="G18" s="86">
        <v>-241545.68</v>
      </c>
      <c r="H18" s="86">
        <v>-238536.15</v>
      </c>
      <c r="I18" s="86">
        <v>-245705.78</v>
      </c>
      <c r="J18" s="86">
        <v>-241176.45</v>
      </c>
      <c r="K18" s="86">
        <v>-249359.79</v>
      </c>
      <c r="L18" s="86">
        <v>-244646.2</v>
      </c>
      <c r="M18" s="86">
        <v>-252037.08</v>
      </c>
      <c r="N18" s="86">
        <v>-246928.17</v>
      </c>
      <c r="O18" s="151">
        <v>-2955879.76</v>
      </c>
      <c r="P18" s="86">
        <v>-261446.02</v>
      </c>
      <c r="Q18" s="86">
        <v>-255543.87</v>
      </c>
      <c r="R18" s="86">
        <v>-244033.26</v>
      </c>
      <c r="S18" s="86">
        <v>-250427.16</v>
      </c>
      <c r="T18" s="86">
        <v>-251210.14</v>
      </c>
      <c r="U18" s="86">
        <v>-224918.87</v>
      </c>
      <c r="V18" s="86">
        <v>-259021.97</v>
      </c>
      <c r="W18" s="86">
        <v>-263957.83</v>
      </c>
      <c r="X18" s="86">
        <v>-244129.46</v>
      </c>
      <c r="Y18" s="86">
        <v>-255026.78</v>
      </c>
      <c r="Z18" s="86">
        <v>-250414.97</v>
      </c>
      <c r="AA18" s="86">
        <v>-242997.72</v>
      </c>
      <c r="AB18" s="151">
        <v>-3003128.05</v>
      </c>
      <c r="AC18" s="86">
        <v>-269492.21000000002</v>
      </c>
      <c r="AD18" s="86">
        <v>-258770.85</v>
      </c>
      <c r="AE18" s="86">
        <v>-289448.28000000003</v>
      </c>
      <c r="AF18" s="86">
        <v>-236384.48</v>
      </c>
      <c r="AG18" s="86">
        <v>-274091.77</v>
      </c>
      <c r="AH18" s="86">
        <v>-252096.44</v>
      </c>
      <c r="AI18" s="86">
        <v>-209270.51</v>
      </c>
      <c r="AJ18" s="86">
        <v>-267276.55</v>
      </c>
      <c r="AK18" s="86">
        <v>-242571.2</v>
      </c>
      <c r="AL18" s="86">
        <v>-282913.81</v>
      </c>
      <c r="AM18" s="86">
        <v>-262771.18</v>
      </c>
      <c r="AN18" s="86">
        <v>-262534.18</v>
      </c>
      <c r="AO18" s="151">
        <v>-3107621.46</v>
      </c>
      <c r="AP18" s="86">
        <v>-263377.88</v>
      </c>
      <c r="AQ18" s="86">
        <v>-268447.55</v>
      </c>
      <c r="AR18" s="86">
        <v>-277810.62</v>
      </c>
      <c r="AS18" s="86">
        <v>-273027.23</v>
      </c>
      <c r="AT18" s="86">
        <v>-290768.89</v>
      </c>
      <c r="AU18" s="86">
        <v>-258368.97</v>
      </c>
      <c r="AV18" s="86">
        <v>-256680.75</v>
      </c>
      <c r="AW18" s="86">
        <v>-274641.7</v>
      </c>
      <c r="AX18" s="86">
        <v>-269390.76</v>
      </c>
      <c r="AY18" s="86">
        <v>-286542.26</v>
      </c>
      <c r="AZ18" s="86">
        <v>-262251.52000000002</v>
      </c>
      <c r="BA18" s="86">
        <v>-248454.45</v>
      </c>
      <c r="BB18" s="151">
        <v>-3229762.58</v>
      </c>
      <c r="BC18" s="86">
        <v>-274980.34000000003</v>
      </c>
      <c r="BD18" s="86">
        <v>-309908.03000000003</v>
      </c>
      <c r="BE18" s="86">
        <v>-374905.92</v>
      </c>
      <c r="BF18" s="86">
        <v>-349125.92</v>
      </c>
      <c r="BG18" s="86">
        <v>-362965.83</v>
      </c>
      <c r="BH18" s="86">
        <v>-291463.78000000003</v>
      </c>
      <c r="BI18" s="86">
        <v>-343431</v>
      </c>
      <c r="BJ18" s="86">
        <v>-288322.17</v>
      </c>
      <c r="BK18" s="86">
        <v>-295670.90999999997</v>
      </c>
      <c r="BL18" s="86">
        <v>-310113.94</v>
      </c>
      <c r="BM18" s="86">
        <v>-304366.81</v>
      </c>
      <c r="BN18" s="86">
        <v>-306156.76</v>
      </c>
      <c r="BO18" s="151">
        <v>-3811411.41</v>
      </c>
      <c r="BP18" s="86">
        <v>-325377.12</v>
      </c>
      <c r="BQ18" s="86">
        <v>-319527.67</v>
      </c>
    </row>
    <row r="19" spans="1:69" x14ac:dyDescent="0.25">
      <c r="A19" s="83" t="s">
        <v>295</v>
      </c>
      <c r="B19" s="83" t="s">
        <v>296</v>
      </c>
      <c r="C19" s="86"/>
      <c r="D19" s="86"/>
      <c r="E19" s="86"/>
      <c r="F19" s="86"/>
      <c r="G19" s="86"/>
      <c r="H19" s="86"/>
      <c r="I19" s="86"/>
      <c r="J19" s="86"/>
      <c r="K19" s="86"/>
      <c r="L19" s="86"/>
      <c r="M19" s="86"/>
      <c r="N19" s="86"/>
      <c r="O19" s="151"/>
      <c r="P19" s="86"/>
      <c r="Q19" s="86"/>
      <c r="R19" s="86"/>
      <c r="S19" s="86"/>
      <c r="T19" s="86"/>
      <c r="U19" s="86"/>
      <c r="V19" s="86"/>
      <c r="W19" s="86"/>
      <c r="X19" s="86"/>
      <c r="Y19" s="86"/>
      <c r="Z19" s="86"/>
      <c r="AA19" s="86"/>
      <c r="AB19" s="151"/>
      <c r="AC19" s="86"/>
      <c r="AD19" s="86">
        <v>18.690000000000001</v>
      </c>
      <c r="AE19" s="86"/>
      <c r="AF19" s="86"/>
      <c r="AG19" s="86"/>
      <c r="AH19" s="86"/>
      <c r="AI19" s="86"/>
      <c r="AJ19" s="86"/>
      <c r="AK19" s="86"/>
      <c r="AL19" s="86"/>
      <c r="AM19" s="86"/>
      <c r="AN19" s="86"/>
      <c r="AO19" s="151">
        <v>18.690000000000001</v>
      </c>
      <c r="AP19" s="86"/>
      <c r="AQ19" s="86"/>
      <c r="AR19" s="86"/>
      <c r="AS19" s="86"/>
      <c r="AT19" s="86"/>
      <c r="AU19" s="86"/>
      <c r="AV19" s="86"/>
      <c r="AW19" s="86"/>
      <c r="AX19" s="86"/>
      <c r="AY19" s="86"/>
      <c r="AZ19" s="86"/>
      <c r="BA19" s="86"/>
      <c r="BB19" s="151"/>
      <c r="BC19" s="86"/>
      <c r="BD19" s="86"/>
      <c r="BE19" s="86"/>
      <c r="BF19" s="86"/>
      <c r="BG19" s="86"/>
      <c r="BH19" s="86"/>
      <c r="BI19" s="86"/>
      <c r="BJ19" s="86"/>
      <c r="BK19" s="86"/>
      <c r="BL19" s="86"/>
      <c r="BM19" s="86"/>
      <c r="BN19" s="86"/>
      <c r="BO19" s="151"/>
      <c r="BP19" s="86"/>
      <c r="BQ19" s="86"/>
    </row>
    <row r="20" spans="1:69" x14ac:dyDescent="0.25">
      <c r="A20" s="83" t="s">
        <v>297</v>
      </c>
      <c r="B20" s="83" t="s">
        <v>298</v>
      </c>
      <c r="C20" s="86"/>
      <c r="D20" s="86"/>
      <c r="E20" s="86"/>
      <c r="F20" s="86"/>
      <c r="G20" s="86"/>
      <c r="H20" s="86">
        <v>-189.35</v>
      </c>
      <c r="I20" s="86">
        <v>-1529.02</v>
      </c>
      <c r="J20" s="86">
        <v>-2359.33</v>
      </c>
      <c r="K20" s="86">
        <v>-2438.61</v>
      </c>
      <c r="L20" s="86">
        <v>-2373.58</v>
      </c>
      <c r="M20" s="86">
        <v>-2430.42</v>
      </c>
      <c r="N20" s="86">
        <v>-2411.9499999999998</v>
      </c>
      <c r="O20" s="151">
        <v>-13732.26</v>
      </c>
      <c r="P20" s="86">
        <v>-2521.3000000000002</v>
      </c>
      <c r="Q20" s="86">
        <v>-2495.2399999999998</v>
      </c>
      <c r="R20" s="86">
        <v>-2405.9499999999998</v>
      </c>
      <c r="S20" s="86">
        <v>-2438.2399999999998</v>
      </c>
      <c r="T20" s="86">
        <v>-2453.38</v>
      </c>
      <c r="U20" s="86">
        <v>-2576.91</v>
      </c>
      <c r="V20" s="86">
        <v>-4325.6499999999996</v>
      </c>
      <c r="W20" s="86">
        <v>-5268.33</v>
      </c>
      <c r="X20" s="86">
        <v>-5011.1899999999996</v>
      </c>
      <c r="Y20" s="86">
        <v>-5205.05</v>
      </c>
      <c r="Z20" s="86">
        <v>-5162.25</v>
      </c>
      <c r="AA20" s="86">
        <v>-5003.08</v>
      </c>
      <c r="AB20" s="151">
        <v>-44866.57</v>
      </c>
      <c r="AC20" s="86">
        <v>-5554.9</v>
      </c>
      <c r="AD20" s="86">
        <v>-5522.68</v>
      </c>
      <c r="AE20" s="86">
        <v>-6104.46</v>
      </c>
      <c r="AF20" s="86">
        <v>-5111.38</v>
      </c>
      <c r="AG20" s="86">
        <v>-5921.39</v>
      </c>
      <c r="AH20" s="86">
        <v>-5508.28</v>
      </c>
      <c r="AI20" s="86">
        <v>-9028.6299999999992</v>
      </c>
      <c r="AJ20" s="86">
        <v>-12332.1</v>
      </c>
      <c r="AK20" s="86">
        <v>-11444.22</v>
      </c>
      <c r="AL20" s="86">
        <v>-13024.52</v>
      </c>
      <c r="AM20" s="86">
        <v>-12127.69</v>
      </c>
      <c r="AN20" s="86">
        <v>-12213.72</v>
      </c>
      <c r="AO20" s="151">
        <v>-103893.97</v>
      </c>
      <c r="AP20" s="86">
        <v>-12099.1</v>
      </c>
      <c r="AQ20" s="86">
        <v>-12592.81</v>
      </c>
      <c r="AR20" s="86">
        <v>-12704.5</v>
      </c>
      <c r="AS20" s="86">
        <v>-12376.61</v>
      </c>
      <c r="AT20" s="86">
        <v>-13132.75</v>
      </c>
      <c r="AU20" s="86">
        <v>-11703.85</v>
      </c>
      <c r="AV20" s="86">
        <v>-11636.91</v>
      </c>
      <c r="AW20" s="86">
        <v>-12440.6</v>
      </c>
      <c r="AX20" s="86">
        <v>-12206.41</v>
      </c>
      <c r="AY20" s="86">
        <v>-19437.36</v>
      </c>
      <c r="AZ20" s="86">
        <v>-21784.27</v>
      </c>
      <c r="BA20" s="86">
        <v>-20744.89</v>
      </c>
      <c r="BB20" s="151">
        <v>-172860.06</v>
      </c>
      <c r="BC20" s="86">
        <v>-23044.36</v>
      </c>
      <c r="BD20" s="86">
        <v>-9611.4599999999991</v>
      </c>
      <c r="BE20" s="86">
        <v>-1387.26</v>
      </c>
      <c r="BF20" s="86">
        <v>-9.5299999999999994</v>
      </c>
      <c r="BG20" s="86">
        <v>3.1</v>
      </c>
      <c r="BH20" s="86">
        <v>-121.52</v>
      </c>
      <c r="BI20" s="86">
        <v>-14460.71</v>
      </c>
      <c r="BJ20" s="86">
        <v>-18920.32</v>
      </c>
      <c r="BK20" s="86">
        <v>-18958.61</v>
      </c>
      <c r="BL20" s="86">
        <v>-19452.68</v>
      </c>
      <c r="BM20" s="86">
        <v>-19089.740000000002</v>
      </c>
      <c r="BN20" s="86">
        <v>-19156.34</v>
      </c>
      <c r="BO20" s="151">
        <v>-144209.43</v>
      </c>
      <c r="BP20" s="86">
        <v>-29347.279999999999</v>
      </c>
      <c r="BQ20" s="86">
        <v>-34400.26</v>
      </c>
    </row>
    <row r="21" spans="1:69" x14ac:dyDescent="0.25">
      <c r="A21" s="83" t="s">
        <v>299</v>
      </c>
      <c r="B21" s="83" t="s">
        <v>300</v>
      </c>
      <c r="C21" s="86">
        <v>11989.68</v>
      </c>
      <c r="D21" s="86">
        <v>-12270.36</v>
      </c>
      <c r="E21" s="86">
        <v>21528.71</v>
      </c>
      <c r="F21" s="86">
        <v>1265.97</v>
      </c>
      <c r="G21" s="86">
        <v>-1666.92</v>
      </c>
      <c r="H21" s="86">
        <v>-5193.0600000000004</v>
      </c>
      <c r="I21" s="86">
        <v>3316.24</v>
      </c>
      <c r="J21" s="86">
        <v>-47.67</v>
      </c>
      <c r="K21" s="86">
        <v>7377.2</v>
      </c>
      <c r="L21" s="86">
        <v>298.68</v>
      </c>
      <c r="M21" s="86">
        <v>7746.4</v>
      </c>
      <c r="N21" s="86">
        <v>2795.39</v>
      </c>
      <c r="O21" s="151">
        <v>37140.26</v>
      </c>
      <c r="P21" s="86">
        <v>16863.439999999999</v>
      </c>
      <c r="Q21" s="86">
        <v>10654.46</v>
      </c>
      <c r="R21" s="86">
        <v>-945.44</v>
      </c>
      <c r="S21" s="86">
        <v>4810.12</v>
      </c>
      <c r="T21" s="86">
        <v>5275.93</v>
      </c>
      <c r="U21" s="86">
        <v>-21050.55</v>
      </c>
      <c r="V21" s="86">
        <v>11939.9</v>
      </c>
      <c r="W21" s="86">
        <v>17876.87</v>
      </c>
      <c r="X21" s="86">
        <v>-3170.75</v>
      </c>
      <c r="Y21" s="86">
        <v>7473.06</v>
      </c>
      <c r="Z21" s="86">
        <v>2568.31</v>
      </c>
      <c r="AA21" s="86">
        <v>-5887.65</v>
      </c>
      <c r="AB21" s="151">
        <v>46407.7</v>
      </c>
      <c r="AC21" s="86">
        <v>21723.89</v>
      </c>
      <c r="AD21" s="86">
        <v>10327.379999999999</v>
      </c>
      <c r="AE21" s="86">
        <v>40583.79</v>
      </c>
      <c r="AF21" s="86">
        <v>-13923.26</v>
      </c>
      <c r="AG21" s="86">
        <v>22940.400000000001</v>
      </c>
      <c r="AH21" s="86">
        <v>184.41</v>
      </c>
      <c r="AI21" s="86">
        <v>-39047.839999999997</v>
      </c>
      <c r="AJ21" s="86">
        <v>-195529.62</v>
      </c>
      <c r="AK21" s="86">
        <v>46634.69</v>
      </c>
      <c r="AL21" s="86">
        <v>11495.71</v>
      </c>
      <c r="AM21" s="86">
        <v>-6675.08</v>
      </c>
      <c r="AN21" s="86">
        <v>349.19</v>
      </c>
      <c r="AO21" s="151">
        <v>-100936.34</v>
      </c>
      <c r="AP21" s="86">
        <v>1988.8</v>
      </c>
      <c r="AQ21" s="86">
        <v>194.88</v>
      </c>
      <c r="AR21" s="86">
        <v>-11809.56</v>
      </c>
      <c r="AS21" s="86">
        <v>-109.03</v>
      </c>
      <c r="AT21" s="86">
        <v>-5436.52</v>
      </c>
      <c r="AU21" s="86">
        <v>11587.86</v>
      </c>
      <c r="AV21" s="86">
        <v>-1008.6</v>
      </c>
      <c r="AW21" s="86">
        <v>-11366.88</v>
      </c>
      <c r="AX21" s="86">
        <v>25246.62</v>
      </c>
      <c r="AY21" s="86">
        <v>-12938.9</v>
      </c>
      <c r="AZ21" s="86">
        <v>-1978.2</v>
      </c>
      <c r="BA21" s="86">
        <v>-10109.36</v>
      </c>
      <c r="BB21" s="151">
        <v>-15738.89</v>
      </c>
      <c r="BC21" s="86">
        <v>22873.17</v>
      </c>
      <c r="BD21" s="86">
        <v>-21126.61</v>
      </c>
      <c r="BE21" s="86">
        <v>-12580.98</v>
      </c>
      <c r="BF21" s="86">
        <v>-2274.59</v>
      </c>
      <c r="BG21" s="86">
        <v>-779.17</v>
      </c>
      <c r="BH21" s="86">
        <v>-6803.61</v>
      </c>
      <c r="BI21" s="86">
        <v>25994.84</v>
      </c>
      <c r="BJ21" s="86">
        <v>-17067.45</v>
      </c>
      <c r="BK21" s="86">
        <v>14928.87</v>
      </c>
      <c r="BL21" s="86">
        <v>1613.85</v>
      </c>
      <c r="BM21" s="86">
        <v>-11360.04</v>
      </c>
      <c r="BN21" s="86">
        <v>-22664.91</v>
      </c>
      <c r="BO21" s="151">
        <v>-29246.63</v>
      </c>
      <c r="BP21" s="86">
        <v>8196.9699999999993</v>
      </c>
      <c r="BQ21" s="86">
        <v>25000.26</v>
      </c>
    </row>
    <row r="22" spans="1:69" x14ac:dyDescent="0.25">
      <c r="A22" s="83" t="s">
        <v>301</v>
      </c>
      <c r="B22" s="83" t="s">
        <v>75</v>
      </c>
      <c r="C22" s="86">
        <v>-447961.67</v>
      </c>
      <c r="D22" s="86">
        <v>-418427.65</v>
      </c>
      <c r="E22" s="86">
        <v>-434033.23</v>
      </c>
      <c r="F22" s="86">
        <v>-405083.82</v>
      </c>
      <c r="G22" s="86">
        <v>-389600.48</v>
      </c>
      <c r="H22" s="86">
        <v>-433022.89</v>
      </c>
      <c r="I22" s="86">
        <v>-601855.68000000005</v>
      </c>
      <c r="J22" s="86">
        <v>-757592.9</v>
      </c>
      <c r="K22" s="86">
        <v>-615342.54</v>
      </c>
      <c r="L22" s="86">
        <v>-516688.46</v>
      </c>
      <c r="M22" s="86">
        <v>-447934.08</v>
      </c>
      <c r="N22" s="86">
        <v>-405562.57</v>
      </c>
      <c r="O22" s="151">
        <v>-5873105.9699999997</v>
      </c>
      <c r="P22" s="86">
        <v>-454228.03</v>
      </c>
      <c r="Q22" s="86">
        <v>-386229.54</v>
      </c>
      <c r="R22" s="86">
        <v>-418906.32</v>
      </c>
      <c r="S22" s="86">
        <v>-496683.5</v>
      </c>
      <c r="T22" s="86">
        <v>-515117.77</v>
      </c>
      <c r="U22" s="86">
        <v>-569966.41</v>
      </c>
      <c r="V22" s="86">
        <v>-676166.1</v>
      </c>
      <c r="W22" s="86">
        <v>-692493.63</v>
      </c>
      <c r="X22" s="86">
        <v>-643009.11</v>
      </c>
      <c r="Y22" s="86">
        <v>-639070.84</v>
      </c>
      <c r="Z22" s="86">
        <v>-515221.01</v>
      </c>
      <c r="AA22" s="86">
        <v>-486450.07</v>
      </c>
      <c r="AB22" s="151">
        <v>-6493542.3300000001</v>
      </c>
      <c r="AC22" s="86">
        <v>-468058.31</v>
      </c>
      <c r="AD22" s="86">
        <v>-414873.83</v>
      </c>
      <c r="AE22" s="86">
        <v>-499253.21</v>
      </c>
      <c r="AF22" s="86">
        <v>-411449.9</v>
      </c>
      <c r="AG22" s="86">
        <v>-572506.36</v>
      </c>
      <c r="AH22" s="86">
        <v>-573940.88</v>
      </c>
      <c r="AI22" s="86">
        <v>-743180.35</v>
      </c>
      <c r="AJ22" s="86">
        <v>-681047.21</v>
      </c>
      <c r="AK22" s="86">
        <v>-661512.12</v>
      </c>
      <c r="AL22" s="86">
        <v>-756316.47</v>
      </c>
      <c r="AM22" s="86">
        <v>-486545.01</v>
      </c>
      <c r="AN22" s="86">
        <v>-547331.99</v>
      </c>
      <c r="AO22" s="151">
        <v>-6816015.6399999997</v>
      </c>
      <c r="AP22" s="86">
        <v>-540467.68000000005</v>
      </c>
      <c r="AQ22" s="86">
        <v>-405401.97</v>
      </c>
      <c r="AR22" s="86">
        <v>-473016.57</v>
      </c>
      <c r="AS22" s="86">
        <v>-439275.65</v>
      </c>
      <c r="AT22" s="86">
        <v>-430877.11</v>
      </c>
      <c r="AU22" s="86">
        <v>-717440.65</v>
      </c>
      <c r="AV22" s="86">
        <v>-625033.18000000005</v>
      </c>
      <c r="AW22" s="86">
        <v>-799920.9</v>
      </c>
      <c r="AX22" s="86">
        <v>-495334.49</v>
      </c>
      <c r="AY22" s="86">
        <v>-798089.15</v>
      </c>
      <c r="AZ22" s="86">
        <v>-589740.26</v>
      </c>
      <c r="BA22" s="86">
        <v>-456758.08</v>
      </c>
      <c r="BB22" s="151">
        <v>-6771355.6900000004</v>
      </c>
      <c r="BC22" s="86">
        <v>-362956.02</v>
      </c>
      <c r="BD22" s="86">
        <v>-510139.05</v>
      </c>
      <c r="BE22" s="86">
        <v>-790666.72</v>
      </c>
      <c r="BF22" s="86">
        <v>-550244.5</v>
      </c>
      <c r="BG22" s="86">
        <v>-736354.42</v>
      </c>
      <c r="BH22" s="86">
        <v>-787582.13</v>
      </c>
      <c r="BI22" s="86">
        <v>-877841.47</v>
      </c>
      <c r="BJ22" s="86">
        <v>-597121.28000000003</v>
      </c>
      <c r="BK22" s="86">
        <v>-427663.48</v>
      </c>
      <c r="BL22" s="86">
        <v>-749365.79</v>
      </c>
      <c r="BM22" s="86">
        <v>-639093.73</v>
      </c>
      <c r="BN22" s="86">
        <v>-577211.77</v>
      </c>
      <c r="BO22" s="151">
        <v>-7606240.3600000003</v>
      </c>
      <c r="BP22" s="86">
        <v>-626771.87</v>
      </c>
      <c r="BQ22" s="86">
        <v>-591756.77</v>
      </c>
    </row>
    <row r="23" spans="1:69" x14ac:dyDescent="0.25">
      <c r="A23" s="83" t="s">
        <v>302</v>
      </c>
      <c r="B23" s="83" t="s">
        <v>303</v>
      </c>
      <c r="C23" s="86"/>
      <c r="D23" s="86"/>
      <c r="E23" s="86"/>
      <c r="F23" s="86"/>
      <c r="G23" s="86"/>
      <c r="H23" s="86"/>
      <c r="I23" s="86">
        <v>-1558.97</v>
      </c>
      <c r="J23" s="86">
        <v>-6876.75</v>
      </c>
      <c r="K23" s="86">
        <v>-5934.69</v>
      </c>
      <c r="L23" s="86">
        <v>-5014.54</v>
      </c>
      <c r="M23" s="86">
        <v>-4350.95</v>
      </c>
      <c r="N23" s="86">
        <v>-3970.6</v>
      </c>
      <c r="O23" s="151">
        <v>-27706.5</v>
      </c>
      <c r="P23" s="86">
        <v>-4392.26</v>
      </c>
      <c r="Q23" s="86">
        <v>-3742.35</v>
      </c>
      <c r="R23" s="86">
        <v>-4141.5600000000004</v>
      </c>
      <c r="S23" s="86">
        <v>-4806.99</v>
      </c>
      <c r="T23" s="86">
        <v>-4996.79</v>
      </c>
      <c r="U23" s="86">
        <v>-5528.84</v>
      </c>
      <c r="V23" s="86">
        <v>-8020.47</v>
      </c>
      <c r="W23" s="86">
        <v>-13994.01</v>
      </c>
      <c r="X23" s="86">
        <v>-13117.51</v>
      </c>
      <c r="Y23" s="86">
        <v>-13037.29</v>
      </c>
      <c r="Z23" s="86">
        <v>-10582.98</v>
      </c>
      <c r="AA23" s="86">
        <v>-9934.5499999999993</v>
      </c>
      <c r="AB23" s="151">
        <v>-96295.6</v>
      </c>
      <c r="AC23" s="86">
        <v>-9548.92</v>
      </c>
      <c r="AD23" s="86">
        <v>-8625.7199999999993</v>
      </c>
      <c r="AE23" s="86">
        <v>-10795.62</v>
      </c>
      <c r="AF23" s="86">
        <v>-8807.67</v>
      </c>
      <c r="AG23" s="86">
        <v>-12258.82</v>
      </c>
      <c r="AH23" s="86">
        <v>-12282.34</v>
      </c>
      <c r="AI23" s="86">
        <v>-19713.29</v>
      </c>
      <c r="AJ23" s="86">
        <v>-30356.18</v>
      </c>
      <c r="AK23" s="86">
        <v>-30495.65</v>
      </c>
      <c r="AL23" s="86">
        <v>-34866.550000000003</v>
      </c>
      <c r="AM23" s="86">
        <v>-22429.58</v>
      </c>
      <c r="AN23" s="86">
        <v>-25231.93</v>
      </c>
      <c r="AO23" s="151">
        <v>-225412.27</v>
      </c>
      <c r="AP23" s="86">
        <v>-24888.59</v>
      </c>
      <c r="AQ23" s="86">
        <v>-18688.95</v>
      </c>
      <c r="AR23" s="86">
        <v>-21648.23</v>
      </c>
      <c r="AS23" s="86">
        <v>-19759.89</v>
      </c>
      <c r="AT23" s="86">
        <v>-19582.63</v>
      </c>
      <c r="AU23" s="86">
        <v>-32215.43</v>
      </c>
      <c r="AV23" s="86">
        <v>-28064.49</v>
      </c>
      <c r="AW23" s="86">
        <v>-35916.49</v>
      </c>
      <c r="AX23" s="86">
        <v>-22240.36</v>
      </c>
      <c r="AY23" s="86">
        <v>-45480.73</v>
      </c>
      <c r="AZ23" s="86">
        <v>-47007.360000000001</v>
      </c>
      <c r="BA23" s="86">
        <v>-37773.120000000003</v>
      </c>
      <c r="BB23" s="151">
        <v>-353266.27</v>
      </c>
      <c r="BC23" s="86">
        <v>-30022.76</v>
      </c>
      <c r="BD23" s="86">
        <v>-31578.75</v>
      </c>
      <c r="BE23" s="86">
        <v>-10593.63</v>
      </c>
      <c r="BF23" s="86">
        <v>-89.66</v>
      </c>
      <c r="BG23" s="86">
        <v>400.11</v>
      </c>
      <c r="BH23" s="86">
        <v>-77.290000000000006</v>
      </c>
      <c r="BI23" s="86">
        <v>-19367.34</v>
      </c>
      <c r="BJ23" s="86">
        <v>-55452.480000000003</v>
      </c>
      <c r="BK23" s="86">
        <v>-53132.84</v>
      </c>
      <c r="BL23" s="86">
        <v>-47260.19</v>
      </c>
      <c r="BM23" s="86">
        <v>-40195.19</v>
      </c>
      <c r="BN23" s="86">
        <v>-36304.589999999997</v>
      </c>
      <c r="BO23" s="151">
        <v>-323674.61</v>
      </c>
      <c r="BP23" s="86">
        <v>-48248.58</v>
      </c>
      <c r="BQ23" s="86">
        <v>-64964.71</v>
      </c>
    </row>
    <row r="24" spans="1:69" x14ac:dyDescent="0.25">
      <c r="A24" s="83" t="s">
        <v>304</v>
      </c>
      <c r="B24" s="83" t="s">
        <v>305</v>
      </c>
      <c r="C24" s="86">
        <v>-16084.22</v>
      </c>
      <c r="D24" s="86">
        <v>-54990.5</v>
      </c>
      <c r="E24" s="86">
        <v>-22590.04</v>
      </c>
      <c r="F24" s="86">
        <v>-51116.57</v>
      </c>
      <c r="G24" s="86">
        <v>-43671.67</v>
      </c>
      <c r="H24" s="86">
        <v>-49307.07</v>
      </c>
      <c r="I24" s="86">
        <v>1911.53</v>
      </c>
      <c r="J24" s="86">
        <v>-35916.870000000003</v>
      </c>
      <c r="K24" s="86">
        <v>-30749.9</v>
      </c>
      <c r="L24" s="86">
        <v>200778.65</v>
      </c>
      <c r="M24" s="86">
        <v>68800.09</v>
      </c>
      <c r="N24" s="86">
        <v>-17526.7</v>
      </c>
      <c r="O24" s="151">
        <v>-50463.27</v>
      </c>
      <c r="P24" s="86">
        <v>74860.240000000005</v>
      </c>
      <c r="Q24" s="86">
        <v>17433.34</v>
      </c>
      <c r="R24" s="86">
        <v>1141.6199999999999</v>
      </c>
      <c r="S24" s="86">
        <v>5551.79</v>
      </c>
      <c r="T24" s="86">
        <v>-65135.62</v>
      </c>
      <c r="U24" s="86">
        <v>-54487.65</v>
      </c>
      <c r="V24" s="86">
        <v>-16778.16</v>
      </c>
      <c r="W24" s="86">
        <v>-59405.2</v>
      </c>
      <c r="X24" s="86">
        <v>-12889.76</v>
      </c>
      <c r="Y24" s="86">
        <v>33699.199999999997</v>
      </c>
      <c r="Z24" s="86">
        <v>87492.800000000003</v>
      </c>
      <c r="AA24" s="86">
        <v>55529</v>
      </c>
      <c r="AB24" s="151">
        <v>67011.600000000006</v>
      </c>
      <c r="AC24" s="86">
        <v>5719.5</v>
      </c>
      <c r="AD24" s="86">
        <v>19516.53</v>
      </c>
      <c r="AE24" s="86">
        <v>-10691.17</v>
      </c>
      <c r="AF24" s="86">
        <v>-98494.36</v>
      </c>
      <c r="AG24" s="86">
        <v>-20973.200000000001</v>
      </c>
      <c r="AH24" s="86">
        <v>-88514.01</v>
      </c>
      <c r="AI24" s="86">
        <v>-62055.21</v>
      </c>
      <c r="AJ24" s="86">
        <v>-29331.18</v>
      </c>
      <c r="AK24" s="86">
        <v>50139.89</v>
      </c>
      <c r="AL24" s="86">
        <v>195866.14</v>
      </c>
      <c r="AM24" s="86">
        <v>8480.65</v>
      </c>
      <c r="AN24" s="86">
        <v>19745.21</v>
      </c>
      <c r="AO24" s="151">
        <v>-10591.21</v>
      </c>
      <c r="AP24" s="86">
        <v>68003.27</v>
      </c>
      <c r="AQ24" s="86">
        <v>-71386.22</v>
      </c>
      <c r="AR24" s="86">
        <v>-22516.45</v>
      </c>
      <c r="AS24" s="86">
        <v>-87575.31</v>
      </c>
      <c r="AT24" s="86">
        <v>-185993.74</v>
      </c>
      <c r="AU24" s="86">
        <v>39561.17</v>
      </c>
      <c r="AV24" s="86">
        <v>-26596.82</v>
      </c>
      <c r="AW24" s="86">
        <v>95617.46</v>
      </c>
      <c r="AX24" s="86">
        <v>-198799.43</v>
      </c>
      <c r="AY24" s="86">
        <v>395100.32</v>
      </c>
      <c r="AZ24" s="86">
        <v>-18075.169999999998</v>
      </c>
      <c r="BA24" s="86">
        <v>-33684.36</v>
      </c>
      <c r="BB24" s="151">
        <v>-46345.279999999999</v>
      </c>
      <c r="BC24" s="86">
        <v>-57329.36</v>
      </c>
      <c r="BD24" s="86">
        <v>-12356.17</v>
      </c>
      <c r="BE24" s="86">
        <v>59688.47</v>
      </c>
      <c r="BF24" s="86">
        <v>-249401.91</v>
      </c>
      <c r="BG24" s="86">
        <v>35816.559999999998</v>
      </c>
      <c r="BH24" s="86">
        <v>-136826.18</v>
      </c>
      <c r="BI24" s="86">
        <v>192840.33</v>
      </c>
      <c r="BJ24" s="86">
        <v>-66468.44</v>
      </c>
      <c r="BK24" s="86">
        <v>-7986.71</v>
      </c>
      <c r="BL24" s="86">
        <v>41513.29</v>
      </c>
      <c r="BM24" s="86">
        <v>88055.54</v>
      </c>
      <c r="BN24" s="86">
        <v>-24950.89</v>
      </c>
      <c r="BO24" s="151">
        <v>-137405.47</v>
      </c>
      <c r="BP24" s="86">
        <v>-15791.58</v>
      </c>
      <c r="BQ24" s="86">
        <v>-11139.18</v>
      </c>
    </row>
    <row r="25" spans="1:69" x14ac:dyDescent="0.25">
      <c r="A25" s="83" t="s">
        <v>306</v>
      </c>
      <c r="B25" s="83" t="s">
        <v>78</v>
      </c>
      <c r="C25" s="86">
        <v>-73735.63</v>
      </c>
      <c r="D25" s="86">
        <v>-6749.83</v>
      </c>
      <c r="E25" s="86">
        <v>-125243.27</v>
      </c>
      <c r="F25" s="86">
        <v>-75083.89</v>
      </c>
      <c r="G25" s="86">
        <v>-79554.81</v>
      </c>
      <c r="H25" s="86">
        <v>-82195.179999999993</v>
      </c>
      <c r="I25" s="86">
        <v>-116300.63</v>
      </c>
      <c r="J25" s="86">
        <v>-125165.82</v>
      </c>
      <c r="K25" s="86">
        <v>-113470.13</v>
      </c>
      <c r="L25" s="86">
        <v>-99478.399999999994</v>
      </c>
      <c r="M25" s="86">
        <v>-87562.35</v>
      </c>
      <c r="N25" s="86">
        <v>-90664.15</v>
      </c>
      <c r="O25" s="151">
        <v>-1075204.0900000001</v>
      </c>
      <c r="P25" s="86">
        <v>-96440.3</v>
      </c>
      <c r="Q25" s="86">
        <v>-84516.67</v>
      </c>
      <c r="R25" s="86">
        <v>-97185.98</v>
      </c>
      <c r="S25" s="86">
        <v>-107902.03</v>
      </c>
      <c r="T25" s="86">
        <v>-96399.27</v>
      </c>
      <c r="U25" s="86">
        <v>-100132.47</v>
      </c>
      <c r="V25" s="86">
        <v>-109942.06</v>
      </c>
      <c r="W25" s="86">
        <v>-111505.06</v>
      </c>
      <c r="X25" s="86">
        <v>-103272.26</v>
      </c>
      <c r="Y25" s="86">
        <v>-89725.32</v>
      </c>
      <c r="Z25" s="86">
        <v>-103477.35</v>
      </c>
      <c r="AA25" s="86">
        <v>-95282.1</v>
      </c>
      <c r="AB25" s="151">
        <v>-1195780.8700000001</v>
      </c>
      <c r="AC25" s="86">
        <v>-94472.28</v>
      </c>
      <c r="AD25" s="86">
        <v>-112162.02</v>
      </c>
      <c r="AE25" s="86">
        <v>-79299.539999999994</v>
      </c>
      <c r="AF25" s="86">
        <v>-112537.69</v>
      </c>
      <c r="AG25" s="86">
        <v>-99002.94</v>
      </c>
      <c r="AH25" s="86">
        <v>-107864.66</v>
      </c>
      <c r="AI25" s="86">
        <v>-149735.76</v>
      </c>
      <c r="AJ25" s="86">
        <v>-191607.94</v>
      </c>
      <c r="AK25" s="86">
        <v>-127588.35</v>
      </c>
      <c r="AL25" s="86">
        <v>-131368.89000000001</v>
      </c>
      <c r="AM25" s="86">
        <v>-72466.820000000007</v>
      </c>
      <c r="AN25" s="86">
        <v>-74979.289999999994</v>
      </c>
      <c r="AO25" s="151">
        <v>-1353086.18</v>
      </c>
      <c r="AP25" s="86">
        <v>-98800.53</v>
      </c>
      <c r="AQ25" s="86">
        <v>-200701.07</v>
      </c>
      <c r="AR25" s="86">
        <v>-99380.72</v>
      </c>
      <c r="AS25" s="86">
        <v>-87950.34</v>
      </c>
      <c r="AT25" s="86">
        <v>-120551.77</v>
      </c>
      <c r="AU25" s="86">
        <v>-183622.98</v>
      </c>
      <c r="AV25" s="86">
        <v>-127879.89</v>
      </c>
      <c r="AW25" s="86">
        <v>-141567.07</v>
      </c>
      <c r="AX25" s="86">
        <v>-116820.52</v>
      </c>
      <c r="AY25" s="86">
        <v>-102656.83</v>
      </c>
      <c r="AZ25" s="86">
        <v>-223822.55</v>
      </c>
      <c r="BA25" s="86">
        <v>-123353.43</v>
      </c>
      <c r="BB25" s="151">
        <v>-1627107.7</v>
      </c>
      <c r="BC25" s="86">
        <v>-139990.37</v>
      </c>
      <c r="BD25" s="86">
        <v>-90884.44</v>
      </c>
      <c r="BE25" s="86">
        <v>-194017.03</v>
      </c>
      <c r="BF25" s="86">
        <v>-153197.10999999999</v>
      </c>
      <c r="BG25" s="86">
        <v>-176113.92000000001</v>
      </c>
      <c r="BH25" s="86">
        <v>-187911.89</v>
      </c>
      <c r="BI25" s="86">
        <v>-219424.99</v>
      </c>
      <c r="BJ25" s="86">
        <v>-235195.81</v>
      </c>
      <c r="BK25" s="86">
        <v>-150470.07999999999</v>
      </c>
      <c r="BL25" s="86">
        <v>-154609.45000000001</v>
      </c>
      <c r="BM25" s="86">
        <v>-154312.78</v>
      </c>
      <c r="BN25" s="86">
        <v>-170115.33</v>
      </c>
      <c r="BO25" s="151">
        <v>-2026243.2</v>
      </c>
      <c r="BP25" s="86">
        <v>-162967.4</v>
      </c>
      <c r="BQ25" s="86">
        <v>-181905.82</v>
      </c>
    </row>
    <row r="26" spans="1:69" x14ac:dyDescent="0.25">
      <c r="A26" s="83" t="s">
        <v>307</v>
      </c>
      <c r="B26" s="83" t="s">
        <v>308</v>
      </c>
      <c r="C26" s="86">
        <v>-2510.66</v>
      </c>
      <c r="D26" s="86">
        <v>-1699.03</v>
      </c>
      <c r="E26" s="86">
        <v>-430.33</v>
      </c>
      <c r="F26" s="86">
        <v>-1769.94</v>
      </c>
      <c r="G26" s="86">
        <v>-955.67</v>
      </c>
      <c r="H26" s="86">
        <v>-889.9</v>
      </c>
      <c r="I26" s="86">
        <v>-121.06</v>
      </c>
      <c r="J26" s="86">
        <v>-78.22</v>
      </c>
      <c r="K26" s="86">
        <v>-279.91000000000003</v>
      </c>
      <c r="L26" s="86">
        <v>-300.31</v>
      </c>
      <c r="M26" s="86">
        <v>-244.95</v>
      </c>
      <c r="N26" s="86">
        <v>-198.35</v>
      </c>
      <c r="O26" s="151">
        <v>-9478.33</v>
      </c>
      <c r="P26" s="86">
        <v>-175.07</v>
      </c>
      <c r="Q26" s="86">
        <v>-169.2</v>
      </c>
      <c r="R26" s="86">
        <v>-195.43</v>
      </c>
      <c r="S26" s="86">
        <v>-294.41000000000003</v>
      </c>
      <c r="T26" s="86">
        <v>-166.22</v>
      </c>
      <c r="U26" s="86">
        <v>-256.54000000000002</v>
      </c>
      <c r="V26" s="86">
        <v>-218.7</v>
      </c>
      <c r="W26" s="86">
        <v>-375.98</v>
      </c>
      <c r="X26" s="86">
        <v>-250.75</v>
      </c>
      <c r="Y26" s="86">
        <v>-201.19</v>
      </c>
      <c r="Z26" s="86">
        <v>-102.14</v>
      </c>
      <c r="AA26" s="86">
        <v>-142.94999999999999</v>
      </c>
      <c r="AB26" s="151">
        <v>-2548.58</v>
      </c>
      <c r="AC26" s="86">
        <v>-110.92</v>
      </c>
      <c r="AD26" s="86">
        <v>-87.57</v>
      </c>
      <c r="AE26" s="86">
        <v>-289.08999999999997</v>
      </c>
      <c r="AF26" s="86">
        <v>-169.17</v>
      </c>
      <c r="AG26" s="86">
        <v>-90.47</v>
      </c>
      <c r="AH26" s="86">
        <v>-157.53</v>
      </c>
      <c r="AI26" s="86">
        <v>-207.08</v>
      </c>
      <c r="AJ26" s="86">
        <v>-154.61000000000001</v>
      </c>
      <c r="AK26" s="86"/>
      <c r="AL26" s="86"/>
      <c r="AM26" s="86"/>
      <c r="AN26" s="86"/>
      <c r="AO26" s="151">
        <v>-1266.44</v>
      </c>
      <c r="AP26" s="86"/>
      <c r="AQ26" s="86"/>
      <c r="AR26" s="86"/>
      <c r="AS26" s="86"/>
      <c r="AT26" s="86"/>
      <c r="AU26" s="86"/>
      <c r="AV26" s="86"/>
      <c r="AW26" s="86"/>
      <c r="AX26" s="86"/>
      <c r="AY26" s="86"/>
      <c r="AZ26" s="86"/>
      <c r="BA26" s="86"/>
      <c r="BB26" s="151"/>
      <c r="BC26" s="86"/>
      <c r="BD26" s="86"/>
      <c r="BE26" s="86"/>
      <c r="BF26" s="86"/>
      <c r="BG26" s="86"/>
      <c r="BH26" s="86"/>
      <c r="BI26" s="86"/>
      <c r="BJ26" s="86"/>
      <c r="BK26" s="86"/>
      <c r="BL26" s="86"/>
      <c r="BM26" s="86"/>
      <c r="BN26" s="86"/>
      <c r="BO26" s="151"/>
      <c r="BP26" s="86"/>
      <c r="BQ26" s="86"/>
    </row>
    <row r="27" spans="1:69" x14ac:dyDescent="0.25">
      <c r="A27" s="83" t="s">
        <v>309</v>
      </c>
      <c r="B27" s="83" t="s">
        <v>310</v>
      </c>
      <c r="C27" s="86"/>
      <c r="D27" s="86"/>
      <c r="E27" s="86"/>
      <c r="F27" s="86"/>
      <c r="G27" s="86"/>
      <c r="H27" s="86"/>
      <c r="I27" s="86">
        <v>-278.49</v>
      </c>
      <c r="J27" s="86">
        <v>-1214.0999999999999</v>
      </c>
      <c r="K27" s="86">
        <v>-1100.6400000000001</v>
      </c>
      <c r="L27" s="86">
        <v>-964.93</v>
      </c>
      <c r="M27" s="86">
        <v>-849.36</v>
      </c>
      <c r="N27" s="86">
        <v>-879.47</v>
      </c>
      <c r="O27" s="151">
        <v>-5286.99</v>
      </c>
      <c r="P27" s="86">
        <v>-935.45</v>
      </c>
      <c r="Q27" s="86">
        <v>-819.8</v>
      </c>
      <c r="R27" s="86">
        <v>-942.67</v>
      </c>
      <c r="S27" s="86">
        <v>-1046.6500000000001</v>
      </c>
      <c r="T27" s="86">
        <v>-935.48</v>
      </c>
      <c r="U27" s="86">
        <v>-971.27</v>
      </c>
      <c r="V27" s="86">
        <v>-1332.42</v>
      </c>
      <c r="W27" s="86">
        <v>-2335.8000000000002</v>
      </c>
      <c r="X27" s="86">
        <v>-2106.75</v>
      </c>
      <c r="Y27" s="86">
        <v>-1890.72</v>
      </c>
      <c r="Z27" s="86">
        <v>-2111.46</v>
      </c>
      <c r="AA27" s="86">
        <v>-1944.56</v>
      </c>
      <c r="AB27" s="151">
        <v>-17373.03</v>
      </c>
      <c r="AC27" s="86">
        <v>-1927.25</v>
      </c>
      <c r="AD27" s="86">
        <v>-2332.9</v>
      </c>
      <c r="AE27" s="86">
        <v>-1735.87</v>
      </c>
      <c r="AF27" s="86">
        <v>-2408.29</v>
      </c>
      <c r="AG27" s="86">
        <v>-2118.66</v>
      </c>
      <c r="AH27" s="86">
        <v>-2308.29</v>
      </c>
      <c r="AI27" s="86">
        <v>-4138.75</v>
      </c>
      <c r="AJ27" s="86">
        <v>-7742.39</v>
      </c>
      <c r="AK27" s="86">
        <v>-5919.25</v>
      </c>
      <c r="AL27" s="86">
        <v>-6056.1</v>
      </c>
      <c r="AM27" s="86">
        <v>-3340.69</v>
      </c>
      <c r="AN27" s="86">
        <v>-3456.53</v>
      </c>
      <c r="AO27" s="151">
        <v>-43484.97</v>
      </c>
      <c r="AP27" s="86">
        <v>-4554.6899999999996</v>
      </c>
      <c r="AQ27" s="86">
        <v>-9252.33</v>
      </c>
      <c r="AR27" s="86">
        <v>-4561.59</v>
      </c>
      <c r="AS27" s="86">
        <v>-3956.59</v>
      </c>
      <c r="AT27" s="86">
        <v>-5482.58</v>
      </c>
      <c r="AU27" s="86">
        <v>-8244.66</v>
      </c>
      <c r="AV27" s="86">
        <v>-5741.79</v>
      </c>
      <c r="AW27" s="86">
        <v>-6356.35</v>
      </c>
      <c r="AX27" s="86">
        <v>-5245.22</v>
      </c>
      <c r="AY27" s="86">
        <v>-6328.41</v>
      </c>
      <c r="AZ27" s="86">
        <v>-14777.91</v>
      </c>
      <c r="BA27" s="86">
        <v>-10201.33</v>
      </c>
      <c r="BB27" s="151">
        <v>-84703.45</v>
      </c>
      <c r="BC27" s="86">
        <v>-11577.18</v>
      </c>
      <c r="BD27" s="86">
        <v>-5712.25</v>
      </c>
      <c r="BE27" s="86">
        <v>-3560.64</v>
      </c>
      <c r="BF27" s="86">
        <v>0.22</v>
      </c>
      <c r="BG27" s="86"/>
      <c r="BH27" s="86"/>
      <c r="BI27" s="86">
        <v>-5944.68</v>
      </c>
      <c r="BJ27" s="86">
        <v>-19315.900000000001</v>
      </c>
      <c r="BK27" s="86">
        <v>-15488.39</v>
      </c>
      <c r="BL27" s="86">
        <v>-9772.9500000000007</v>
      </c>
      <c r="BM27" s="86">
        <v>-9625.75</v>
      </c>
      <c r="BN27" s="86">
        <v>-10833.18</v>
      </c>
      <c r="BO27" s="151">
        <v>-91830.7</v>
      </c>
      <c r="BP27" s="86">
        <v>-13082.47</v>
      </c>
      <c r="BQ27" s="86">
        <v>-19951.48</v>
      </c>
    </row>
    <row r="28" spans="1:69" x14ac:dyDescent="0.25">
      <c r="A28" s="83" t="s">
        <v>311</v>
      </c>
      <c r="B28" s="83" t="s">
        <v>312</v>
      </c>
      <c r="C28" s="86">
        <v>-1128.21</v>
      </c>
      <c r="D28" s="86">
        <v>12986.66</v>
      </c>
      <c r="E28" s="86">
        <v>-19843.02</v>
      </c>
      <c r="F28" s="86">
        <v>7429.18</v>
      </c>
      <c r="G28" s="86">
        <v>-14793.66</v>
      </c>
      <c r="H28" s="86">
        <v>-8275.68</v>
      </c>
      <c r="I28" s="86">
        <v>-4142.51</v>
      </c>
      <c r="J28" s="86">
        <v>-17762.240000000002</v>
      </c>
      <c r="K28" s="86">
        <v>12956.98</v>
      </c>
      <c r="L28" s="86">
        <v>1799.37</v>
      </c>
      <c r="M28" s="86">
        <v>5803.04</v>
      </c>
      <c r="N28" s="86">
        <v>-3656.45</v>
      </c>
      <c r="O28" s="151">
        <v>-28626.54</v>
      </c>
      <c r="P28" s="86">
        <v>2487.87</v>
      </c>
      <c r="Q28" s="86">
        <v>3687.74</v>
      </c>
      <c r="R28" s="86">
        <v>-35547.300000000003</v>
      </c>
      <c r="S28" s="86">
        <v>13960.39</v>
      </c>
      <c r="T28" s="86">
        <v>2680.61</v>
      </c>
      <c r="U28" s="86">
        <v>-23769.19</v>
      </c>
      <c r="V28" s="86">
        <v>22369.69</v>
      </c>
      <c r="W28" s="86">
        <v>-29563.86</v>
      </c>
      <c r="X28" s="86">
        <v>35275.46</v>
      </c>
      <c r="Y28" s="86">
        <v>-632.86</v>
      </c>
      <c r="Z28" s="86">
        <v>-17819.060000000001</v>
      </c>
      <c r="AA28" s="86">
        <v>37293.42</v>
      </c>
      <c r="AB28" s="151">
        <v>10422.91</v>
      </c>
      <c r="AC28" s="86">
        <v>7427.56</v>
      </c>
      <c r="AD28" s="86">
        <v>-31818.44</v>
      </c>
      <c r="AE28" s="86">
        <v>-49155.54</v>
      </c>
      <c r="AF28" s="86">
        <v>47790.71</v>
      </c>
      <c r="AG28" s="86">
        <v>4993.17</v>
      </c>
      <c r="AH28" s="86">
        <v>10147.450000000001</v>
      </c>
      <c r="AI28" s="86">
        <v>-30605.38</v>
      </c>
      <c r="AJ28" s="86">
        <v>-13396.58</v>
      </c>
      <c r="AK28" s="86">
        <v>26695.23</v>
      </c>
      <c r="AL28" s="86">
        <v>-8455.91</v>
      </c>
      <c r="AM28" s="86">
        <v>42841.51</v>
      </c>
      <c r="AN28" s="86">
        <v>-26534.89</v>
      </c>
      <c r="AO28" s="151">
        <v>-20071.11</v>
      </c>
      <c r="AP28" s="86">
        <v>13863.42</v>
      </c>
      <c r="AQ28" s="86">
        <v>32035.93</v>
      </c>
      <c r="AR28" s="86">
        <v>-24912.98</v>
      </c>
      <c r="AS28" s="86">
        <v>11143.83</v>
      </c>
      <c r="AT28" s="86">
        <v>-18711.78</v>
      </c>
      <c r="AU28" s="86">
        <v>-10492.24</v>
      </c>
      <c r="AV28" s="86">
        <v>-9581.34</v>
      </c>
      <c r="AW28" s="86">
        <v>27404.7</v>
      </c>
      <c r="AX28" s="86">
        <v>-2707.9</v>
      </c>
      <c r="AY28" s="86">
        <v>-19498.96</v>
      </c>
      <c r="AZ28" s="86">
        <v>-1811.82</v>
      </c>
      <c r="BA28" s="86">
        <v>5910.61</v>
      </c>
      <c r="BB28" s="151">
        <v>2641.47</v>
      </c>
      <c r="BC28" s="86">
        <v>20427.580000000002</v>
      </c>
      <c r="BD28" s="86">
        <v>-51925.33</v>
      </c>
      <c r="BE28" s="86">
        <v>22544.21</v>
      </c>
      <c r="BF28" s="86">
        <v>206.33</v>
      </c>
      <c r="BG28" s="86">
        <v>-6154.22</v>
      </c>
      <c r="BH28" s="86">
        <v>-32009.32</v>
      </c>
      <c r="BI28" s="86">
        <v>-4028.33</v>
      </c>
      <c r="BJ28" s="86">
        <v>-12470.56</v>
      </c>
      <c r="BK28" s="86">
        <v>44846.53</v>
      </c>
      <c r="BL28" s="86">
        <v>-17591.77</v>
      </c>
      <c r="BM28" s="86">
        <v>-21922.21</v>
      </c>
      <c r="BN28" s="86">
        <v>26590.82</v>
      </c>
      <c r="BO28" s="151">
        <v>-31486.27</v>
      </c>
      <c r="BP28" s="86">
        <v>26732.639999999999</v>
      </c>
      <c r="BQ28" s="86">
        <v>5753.48</v>
      </c>
    </row>
    <row r="29" spans="1:69" x14ac:dyDescent="0.25">
      <c r="A29" s="83" t="s">
        <v>313</v>
      </c>
      <c r="B29" s="83" t="s">
        <v>86</v>
      </c>
      <c r="C29" s="86">
        <v>-97829.91</v>
      </c>
      <c r="D29" s="86">
        <v>-10309.02</v>
      </c>
      <c r="E29" s="86">
        <v>-1673.36</v>
      </c>
      <c r="F29" s="86">
        <v>-20434.98</v>
      </c>
      <c r="G29" s="86">
        <v>-20030.259999999998</v>
      </c>
      <c r="H29" s="86">
        <v>-10929.75</v>
      </c>
      <c r="I29" s="86">
        <v>-10717.04</v>
      </c>
      <c r="J29" s="86">
        <v>-11128.1</v>
      </c>
      <c r="K29" s="86">
        <v>-10709.93</v>
      </c>
      <c r="L29" s="86">
        <v>-8313.02</v>
      </c>
      <c r="M29" s="86">
        <v>-6617.29</v>
      </c>
      <c r="N29" s="86">
        <v>-5519.01</v>
      </c>
      <c r="O29" s="151">
        <v>-214211.67</v>
      </c>
      <c r="P29" s="86">
        <v>-13421.46</v>
      </c>
      <c r="Q29" s="86">
        <v>-5803.48</v>
      </c>
      <c r="R29" s="86">
        <v>-6314.03</v>
      </c>
      <c r="S29" s="86">
        <v>-6351.65</v>
      </c>
      <c r="T29" s="86">
        <v>-16729.66</v>
      </c>
      <c r="U29" s="86">
        <v>-23985.82</v>
      </c>
      <c r="V29" s="86">
        <v>-14941.89</v>
      </c>
      <c r="W29" s="86">
        <v>-14331.44</v>
      </c>
      <c r="X29" s="86">
        <v>-11237.92</v>
      </c>
      <c r="Y29" s="86">
        <v>-9638</v>
      </c>
      <c r="Z29" s="86">
        <v>-7132.09</v>
      </c>
      <c r="AA29" s="86">
        <v>-6215.94</v>
      </c>
      <c r="AB29" s="151">
        <v>-136103.38</v>
      </c>
      <c r="AC29" s="86">
        <v>-5874.13</v>
      </c>
      <c r="AD29" s="86">
        <v>-6328.17</v>
      </c>
      <c r="AE29" s="86">
        <v>-5973.53</v>
      </c>
      <c r="AF29" s="86">
        <v>-7593.45</v>
      </c>
      <c r="AG29" s="86">
        <v>-7795.82</v>
      </c>
      <c r="AH29" s="86">
        <v>-9130.43</v>
      </c>
      <c r="AI29" s="86">
        <v>-7992</v>
      </c>
      <c r="AJ29" s="86">
        <v>-13139.66</v>
      </c>
      <c r="AK29" s="86">
        <v>-10106.69</v>
      </c>
      <c r="AL29" s="86">
        <v>-8652.4599999999991</v>
      </c>
      <c r="AM29" s="86">
        <v>-8227.31</v>
      </c>
      <c r="AN29" s="86">
        <v>-15016.57</v>
      </c>
      <c r="AO29" s="151">
        <v>-105830.22</v>
      </c>
      <c r="AP29" s="86">
        <v>-8562.7099999999991</v>
      </c>
      <c r="AQ29" s="86">
        <v>-5890.45</v>
      </c>
      <c r="AR29" s="86">
        <v>-25369.53</v>
      </c>
      <c r="AS29" s="86">
        <v>-7089.54</v>
      </c>
      <c r="AT29" s="86">
        <v>-11232.52</v>
      </c>
      <c r="AU29" s="86">
        <v>-10921.49</v>
      </c>
      <c r="AV29" s="86">
        <v>-10576.7</v>
      </c>
      <c r="AW29" s="86">
        <v>11437.24</v>
      </c>
      <c r="AX29" s="86">
        <v>-11430.88</v>
      </c>
      <c r="AY29" s="86">
        <v>-17355.64</v>
      </c>
      <c r="AZ29" s="86">
        <v>-13032.43</v>
      </c>
      <c r="BA29" s="86">
        <v>-7076.71</v>
      </c>
      <c r="BB29" s="151">
        <v>-117101.36</v>
      </c>
      <c r="BC29" s="86">
        <v>-12053.54</v>
      </c>
      <c r="BD29" s="86">
        <v>-12433.02</v>
      </c>
      <c r="BE29" s="86">
        <v>-13843.58</v>
      </c>
      <c r="BF29" s="86">
        <v>-7293.92</v>
      </c>
      <c r="BG29" s="86">
        <v>-6139.3</v>
      </c>
      <c r="BH29" s="86">
        <v>-18180.12</v>
      </c>
      <c r="BI29" s="86">
        <v>-10311.700000000001</v>
      </c>
      <c r="BJ29" s="86">
        <v>-8125</v>
      </c>
      <c r="BK29" s="86">
        <v>-4662.8900000000003</v>
      </c>
      <c r="BL29" s="86">
        <v>-9780.67</v>
      </c>
      <c r="BM29" s="86">
        <v>-11643.91</v>
      </c>
      <c r="BN29" s="86">
        <v>-11407.51</v>
      </c>
      <c r="BO29" s="151">
        <v>-125875.16</v>
      </c>
      <c r="BP29" s="86">
        <v>-15157.22</v>
      </c>
      <c r="BQ29" s="86">
        <v>-9041.51</v>
      </c>
    </row>
    <row r="30" spans="1:69" x14ac:dyDescent="0.25">
      <c r="A30" s="83" t="s">
        <v>314</v>
      </c>
      <c r="B30" s="83" t="s">
        <v>315</v>
      </c>
      <c r="C30" s="86"/>
      <c r="D30" s="86"/>
      <c r="E30" s="86"/>
      <c r="F30" s="86"/>
      <c r="G30" s="86"/>
      <c r="H30" s="86"/>
      <c r="I30" s="86">
        <v>-19.62</v>
      </c>
      <c r="J30" s="86">
        <v>-90.8</v>
      </c>
      <c r="K30" s="86">
        <v>-85.13</v>
      </c>
      <c r="L30" s="86">
        <v>-84.39</v>
      </c>
      <c r="M30" s="86">
        <v>-63.08</v>
      </c>
      <c r="N30" s="86">
        <v>-53.49</v>
      </c>
      <c r="O30" s="151">
        <v>-396.51</v>
      </c>
      <c r="P30" s="86">
        <v>-56.26</v>
      </c>
      <c r="Q30" s="86">
        <v>-54.92</v>
      </c>
      <c r="R30" s="86">
        <v>-67.08</v>
      </c>
      <c r="S30" s="86">
        <v>-52.39</v>
      </c>
      <c r="T30" s="86">
        <v>-139.16999999999999</v>
      </c>
      <c r="U30" s="86">
        <v>-241.86</v>
      </c>
      <c r="V30" s="86">
        <v>-77</v>
      </c>
      <c r="W30" s="86">
        <v>-319.58</v>
      </c>
      <c r="X30" s="86">
        <v>-234.34</v>
      </c>
      <c r="Y30" s="86">
        <v>-196.62</v>
      </c>
      <c r="Z30" s="86">
        <v>-145.47999999999999</v>
      </c>
      <c r="AA30" s="86">
        <v>-126.8</v>
      </c>
      <c r="AB30" s="151">
        <v>-1711.5</v>
      </c>
      <c r="AC30" s="86">
        <v>-120.77</v>
      </c>
      <c r="AD30" s="86">
        <v>-130.24</v>
      </c>
      <c r="AE30" s="86">
        <v>-127.51</v>
      </c>
      <c r="AF30" s="86">
        <v>-162.03</v>
      </c>
      <c r="AG30" s="86">
        <v>-166.35</v>
      </c>
      <c r="AH30" s="86">
        <v>-194.27</v>
      </c>
      <c r="AI30" s="86">
        <v>-171.51</v>
      </c>
      <c r="AJ30" s="86">
        <v>-496.64</v>
      </c>
      <c r="AK30" s="86">
        <v>-434.01</v>
      </c>
      <c r="AL30" s="86">
        <v>-397.36</v>
      </c>
      <c r="AM30" s="86">
        <v>-379.3</v>
      </c>
      <c r="AN30" s="86">
        <v>-644.44000000000005</v>
      </c>
      <c r="AO30" s="151">
        <v>-3424.43</v>
      </c>
      <c r="AP30" s="86">
        <v>-394.77</v>
      </c>
      <c r="AQ30" s="86">
        <v>-343.11</v>
      </c>
      <c r="AR30" s="86">
        <v>-1169.3800000000001</v>
      </c>
      <c r="AS30" s="86">
        <v>-335.26</v>
      </c>
      <c r="AT30" s="86">
        <v>-507.09</v>
      </c>
      <c r="AU30" s="86">
        <v>-491.28</v>
      </c>
      <c r="AV30" s="86">
        <v>-476.86</v>
      </c>
      <c r="AW30" s="86">
        <v>-55.09</v>
      </c>
      <c r="AX30" s="86">
        <v>-513.91</v>
      </c>
      <c r="AY30" s="86">
        <v>-793.12</v>
      </c>
      <c r="AZ30" s="86">
        <v>-1005.55</v>
      </c>
      <c r="BA30" s="86">
        <v>-580.46</v>
      </c>
      <c r="BB30" s="151">
        <v>-6665.88</v>
      </c>
      <c r="BC30" s="86">
        <v>-794.57</v>
      </c>
      <c r="BD30" s="86">
        <v>-956.53</v>
      </c>
      <c r="BE30" s="86">
        <v>-111.83</v>
      </c>
      <c r="BF30" s="86">
        <v>-48.79</v>
      </c>
      <c r="BG30" s="86">
        <v>-11.57</v>
      </c>
      <c r="BH30" s="86"/>
      <c r="BI30" s="86">
        <v>-75.010000000000005</v>
      </c>
      <c r="BJ30" s="86">
        <v>-555.41999999999996</v>
      </c>
      <c r="BK30" s="86">
        <v>-658.44</v>
      </c>
      <c r="BL30" s="86">
        <v>-597.54</v>
      </c>
      <c r="BM30" s="86">
        <v>-698.86</v>
      </c>
      <c r="BN30" s="86">
        <v>-593.74</v>
      </c>
      <c r="BO30" s="151">
        <v>-5102.3</v>
      </c>
      <c r="BP30" s="86">
        <v>-962.3</v>
      </c>
      <c r="BQ30" s="86">
        <v>-966.2</v>
      </c>
    </row>
    <row r="31" spans="1:69" x14ac:dyDescent="0.25">
      <c r="A31" s="83" t="s">
        <v>316</v>
      </c>
      <c r="B31" s="83" t="s">
        <v>317</v>
      </c>
      <c r="C31" s="86">
        <v>-135</v>
      </c>
      <c r="D31" s="86"/>
      <c r="E31" s="86"/>
      <c r="F31" s="86"/>
      <c r="G31" s="86"/>
      <c r="H31" s="86"/>
      <c r="I31" s="86"/>
      <c r="J31" s="86"/>
      <c r="K31" s="86"/>
      <c r="L31" s="86"/>
      <c r="M31" s="86"/>
      <c r="N31" s="86"/>
      <c r="O31" s="151">
        <v>-135</v>
      </c>
      <c r="P31" s="86"/>
      <c r="Q31" s="86"/>
      <c r="R31" s="86"/>
      <c r="S31" s="86"/>
      <c r="T31" s="86"/>
      <c r="U31" s="86"/>
      <c r="V31" s="86"/>
      <c r="W31" s="86"/>
      <c r="X31" s="86"/>
      <c r="Y31" s="86"/>
      <c r="Z31" s="86"/>
      <c r="AA31" s="86"/>
      <c r="AB31" s="151"/>
      <c r="AC31" s="86"/>
      <c r="AD31" s="86"/>
      <c r="AE31" s="86"/>
      <c r="AF31" s="86"/>
      <c r="AG31" s="86"/>
      <c r="AH31" s="86"/>
      <c r="AI31" s="86"/>
      <c r="AJ31" s="86"/>
      <c r="AK31" s="86"/>
      <c r="AL31" s="86"/>
      <c r="AM31" s="86"/>
      <c r="AN31" s="86"/>
      <c r="AO31" s="151"/>
      <c r="AP31" s="86"/>
      <c r="AQ31" s="86"/>
      <c r="AR31" s="86"/>
      <c r="AS31" s="86"/>
      <c r="AT31" s="86"/>
      <c r="AU31" s="86"/>
      <c r="AV31" s="86"/>
      <c r="AW31" s="86"/>
      <c r="AX31" s="86"/>
      <c r="AY31" s="86"/>
      <c r="AZ31" s="86"/>
      <c r="BA31" s="86"/>
      <c r="BB31" s="151"/>
      <c r="BC31" s="86"/>
      <c r="BD31" s="86"/>
      <c r="BE31" s="86"/>
      <c r="BF31" s="86"/>
      <c r="BG31" s="86"/>
      <c r="BH31" s="86"/>
      <c r="BI31" s="86"/>
      <c r="BJ31" s="86"/>
      <c r="BK31" s="86"/>
      <c r="BL31" s="86"/>
      <c r="BM31" s="86"/>
      <c r="BN31" s="86"/>
      <c r="BO31" s="151"/>
      <c r="BP31" s="86"/>
      <c r="BQ31" s="86"/>
    </row>
    <row r="32" spans="1:69" x14ac:dyDescent="0.25">
      <c r="A32" s="83" t="s">
        <v>318</v>
      </c>
      <c r="B32" s="83" t="s">
        <v>319</v>
      </c>
      <c r="C32" s="86">
        <v>-411.37</v>
      </c>
      <c r="D32" s="86">
        <v>-4564.17</v>
      </c>
      <c r="E32" s="86">
        <v>4449.03</v>
      </c>
      <c r="F32" s="86">
        <v>-1887.08</v>
      </c>
      <c r="G32" s="86">
        <v>42.22</v>
      </c>
      <c r="H32" s="86">
        <v>1952.46</v>
      </c>
      <c r="I32" s="86">
        <v>-3300.46</v>
      </c>
      <c r="J32" s="86">
        <v>1225.51</v>
      </c>
      <c r="K32" s="86">
        <v>146.88999999999999</v>
      </c>
      <c r="L32" s="86">
        <v>1726.27</v>
      </c>
      <c r="M32" s="86">
        <v>-2511.41</v>
      </c>
      <c r="N32" s="86">
        <v>-536.09</v>
      </c>
      <c r="O32" s="151">
        <v>-3668.2</v>
      </c>
      <c r="P32" s="86">
        <v>3530.07</v>
      </c>
      <c r="Q32" s="86">
        <v>-780</v>
      </c>
      <c r="R32" s="86">
        <v>-10751.57</v>
      </c>
      <c r="S32" s="86">
        <v>7284.05</v>
      </c>
      <c r="T32" s="86">
        <v>-1810.15</v>
      </c>
      <c r="U32" s="86">
        <v>-6622.46</v>
      </c>
      <c r="V32" s="86">
        <v>9615.58</v>
      </c>
      <c r="W32" s="86">
        <v>-3425.93</v>
      </c>
      <c r="X32" s="86">
        <v>2746.53</v>
      </c>
      <c r="Y32" s="86">
        <v>-818.78</v>
      </c>
      <c r="Z32" s="86">
        <v>1524.33</v>
      </c>
      <c r="AA32" s="86">
        <v>48.08</v>
      </c>
      <c r="AB32" s="151">
        <v>539.75</v>
      </c>
      <c r="AC32" s="86">
        <v>2472.0100000000002</v>
      </c>
      <c r="AD32" s="86">
        <v>-2242.7399999999998</v>
      </c>
      <c r="AE32" s="86">
        <v>832.6</v>
      </c>
      <c r="AF32" s="86">
        <v>136.83000000000001</v>
      </c>
      <c r="AG32" s="86">
        <v>-2846.33</v>
      </c>
      <c r="AH32" s="86">
        <v>-1891.28</v>
      </c>
      <c r="AI32" s="86">
        <v>310.83</v>
      </c>
      <c r="AJ32" s="86">
        <v>-649.41999999999996</v>
      </c>
      <c r="AK32" s="86">
        <v>2942.57</v>
      </c>
      <c r="AL32" s="86">
        <v>100.83</v>
      </c>
      <c r="AM32" s="86">
        <v>-180.16</v>
      </c>
      <c r="AN32" s="86">
        <v>24164</v>
      </c>
      <c r="AO32" s="151">
        <v>23149.74</v>
      </c>
      <c r="AP32" s="86">
        <v>-30771.84</v>
      </c>
      <c r="AQ32" s="86">
        <v>9130.1</v>
      </c>
      <c r="AR32" s="86">
        <v>-2178.66</v>
      </c>
      <c r="AS32" s="86">
        <v>1099.8599999999999</v>
      </c>
      <c r="AT32" s="86">
        <v>-2247.09</v>
      </c>
      <c r="AU32" s="86">
        <v>27133.77</v>
      </c>
      <c r="AV32" s="86">
        <v>-26691.27</v>
      </c>
      <c r="AW32" s="86">
        <v>631.32000000000005</v>
      </c>
      <c r="AX32" s="86">
        <v>-213.56</v>
      </c>
      <c r="AY32" s="86">
        <v>-1642.2</v>
      </c>
      <c r="AZ32" s="86">
        <v>-1419.39</v>
      </c>
      <c r="BA32" s="86">
        <v>4193.7700000000004</v>
      </c>
      <c r="BB32" s="151">
        <v>-22975.19</v>
      </c>
      <c r="BC32" s="86">
        <v>-3031.5</v>
      </c>
      <c r="BD32" s="86">
        <v>3548.92</v>
      </c>
      <c r="BE32" s="86">
        <v>3268.07</v>
      </c>
      <c r="BF32" s="86">
        <v>-3742.66</v>
      </c>
      <c r="BG32" s="86">
        <v>470886.62</v>
      </c>
      <c r="BH32" s="86">
        <v>-209656.75</v>
      </c>
      <c r="BI32" s="86">
        <v>-264979.78000000003</v>
      </c>
      <c r="BJ32" s="86">
        <v>3117.88</v>
      </c>
      <c r="BK32" s="86">
        <v>-1173.83</v>
      </c>
      <c r="BL32" s="86">
        <v>-2715.37</v>
      </c>
      <c r="BM32" s="86">
        <v>1929.42</v>
      </c>
      <c r="BN32" s="86">
        <v>-2172.9299999999998</v>
      </c>
      <c r="BO32" s="151">
        <v>-4721.91</v>
      </c>
      <c r="BP32" s="86">
        <v>-823.14</v>
      </c>
      <c r="BQ32" s="86">
        <v>4271.9799999999996</v>
      </c>
    </row>
    <row r="33" spans="1:69" x14ac:dyDescent="0.25">
      <c r="A33" s="83" t="s">
        <v>320</v>
      </c>
      <c r="B33" s="83" t="s">
        <v>321</v>
      </c>
      <c r="C33" s="86">
        <v>-15</v>
      </c>
      <c r="D33" s="86"/>
      <c r="E33" s="86"/>
      <c r="F33" s="86"/>
      <c r="G33" s="86"/>
      <c r="H33" s="86"/>
      <c r="I33" s="86"/>
      <c r="J33" s="86"/>
      <c r="K33" s="86"/>
      <c r="L33" s="86"/>
      <c r="M33" s="86"/>
      <c r="N33" s="86"/>
      <c r="O33" s="151">
        <v>-15</v>
      </c>
      <c r="P33" s="86"/>
      <c r="Q33" s="86"/>
      <c r="R33" s="86"/>
      <c r="S33" s="86"/>
      <c r="T33" s="86"/>
      <c r="U33" s="86"/>
      <c r="V33" s="86"/>
      <c r="W33" s="86"/>
      <c r="X33" s="86"/>
      <c r="Y33" s="86"/>
      <c r="Z33" s="86"/>
      <c r="AA33" s="86"/>
      <c r="AB33" s="151"/>
      <c r="AC33" s="86"/>
      <c r="AD33" s="86"/>
      <c r="AE33" s="86"/>
      <c r="AF33" s="86"/>
      <c r="AG33" s="86"/>
      <c r="AH33" s="86"/>
      <c r="AI33" s="86"/>
      <c r="AJ33" s="86"/>
      <c r="AK33" s="86"/>
      <c r="AL33" s="86"/>
      <c r="AM33" s="86"/>
      <c r="AN33" s="86"/>
      <c r="AO33" s="151"/>
      <c r="AP33" s="86"/>
      <c r="AQ33" s="86"/>
      <c r="AR33" s="86"/>
      <c r="AS33" s="86"/>
      <c r="AT33" s="86"/>
      <c r="AU33" s="86"/>
      <c r="AV33" s="86"/>
      <c r="AW33" s="86"/>
      <c r="AX33" s="86"/>
      <c r="AY33" s="86"/>
      <c r="AZ33" s="86"/>
      <c r="BA33" s="86"/>
      <c r="BB33" s="151"/>
      <c r="BC33" s="86"/>
      <c r="BD33" s="86"/>
      <c r="BE33" s="86"/>
      <c r="BF33" s="86"/>
      <c r="BG33" s="86"/>
      <c r="BH33" s="86"/>
      <c r="BI33" s="86"/>
      <c r="BJ33" s="86"/>
      <c r="BK33" s="86"/>
      <c r="BL33" s="86"/>
      <c r="BM33" s="86"/>
      <c r="BN33" s="86"/>
      <c r="BO33" s="151"/>
      <c r="BP33" s="86"/>
      <c r="BQ33" s="86"/>
    </row>
    <row r="34" spans="1:69" x14ac:dyDescent="0.25">
      <c r="A34" s="83" t="s">
        <v>322</v>
      </c>
      <c r="B34" s="83" t="s">
        <v>323</v>
      </c>
      <c r="C34" s="86"/>
      <c r="D34" s="86"/>
      <c r="E34" s="86">
        <v>719187.75</v>
      </c>
      <c r="F34" s="86">
        <v>203992.37</v>
      </c>
      <c r="G34" s="86">
        <v>203992.37</v>
      </c>
      <c r="H34" s="86">
        <v>203992.37</v>
      </c>
      <c r="I34" s="86">
        <v>-64.08</v>
      </c>
      <c r="J34" s="86">
        <v>-10.039999999999999</v>
      </c>
      <c r="K34" s="86">
        <v>-4.2699999999999996</v>
      </c>
      <c r="L34" s="86"/>
      <c r="M34" s="86"/>
      <c r="N34" s="86">
        <v>-14.5</v>
      </c>
      <c r="O34" s="151">
        <v>1331071.97</v>
      </c>
      <c r="P34" s="86">
        <v>45.33</v>
      </c>
      <c r="Q34" s="86">
        <v>-3.99</v>
      </c>
      <c r="R34" s="86">
        <v>-13.51</v>
      </c>
      <c r="S34" s="86">
        <v>-27.97</v>
      </c>
      <c r="T34" s="86">
        <v>-12.93</v>
      </c>
      <c r="U34" s="86"/>
      <c r="V34" s="86">
        <v>-97.66</v>
      </c>
      <c r="W34" s="86"/>
      <c r="X34" s="86"/>
      <c r="Y34" s="86">
        <v>-2.8</v>
      </c>
      <c r="Z34" s="86"/>
      <c r="AA34" s="86">
        <v>714619.78</v>
      </c>
      <c r="AB34" s="151">
        <v>714506.25</v>
      </c>
      <c r="AC34" s="86">
        <v>-714622.86</v>
      </c>
      <c r="AD34" s="86"/>
      <c r="AE34" s="86"/>
      <c r="AF34" s="86"/>
      <c r="AG34" s="86"/>
      <c r="AH34" s="86"/>
      <c r="AI34" s="86"/>
      <c r="AJ34" s="86"/>
      <c r="AK34" s="86"/>
      <c r="AL34" s="86"/>
      <c r="AM34" s="86"/>
      <c r="AN34" s="86">
        <v>-2.69</v>
      </c>
      <c r="AO34" s="151">
        <v>-714625.55</v>
      </c>
      <c r="AP34" s="86"/>
      <c r="AQ34" s="86"/>
      <c r="AR34" s="86"/>
      <c r="AS34" s="86"/>
      <c r="AT34" s="86"/>
      <c r="AU34" s="86"/>
      <c r="AV34" s="86"/>
      <c r="AW34" s="86"/>
      <c r="AX34" s="86"/>
      <c r="AY34" s="86"/>
      <c r="AZ34" s="86"/>
      <c r="BA34" s="86"/>
      <c r="BB34" s="151"/>
      <c r="BC34" s="86"/>
      <c r="BD34" s="86"/>
      <c r="BE34" s="86">
        <v>1317579.25</v>
      </c>
      <c r="BF34" s="86">
        <v>718679.59</v>
      </c>
      <c r="BG34" s="86">
        <v>742635.58</v>
      </c>
      <c r="BH34" s="86">
        <v>3213611.5</v>
      </c>
      <c r="BI34" s="86"/>
      <c r="BJ34" s="86"/>
      <c r="BK34" s="86">
        <v>-5992505.9199999999</v>
      </c>
      <c r="BL34" s="86"/>
      <c r="BM34" s="86"/>
      <c r="BN34" s="86"/>
      <c r="BO34" s="151">
        <v>0</v>
      </c>
      <c r="BP34" s="86"/>
      <c r="BQ34" s="86"/>
    </row>
    <row r="35" spans="1:69" x14ac:dyDescent="0.25">
      <c r="A35" s="83" t="s">
        <v>324</v>
      </c>
      <c r="B35" s="83" t="s">
        <v>325</v>
      </c>
      <c r="C35" s="86"/>
      <c r="D35" s="86"/>
      <c r="E35" s="86"/>
      <c r="F35" s="86"/>
      <c r="G35" s="86"/>
      <c r="H35" s="86"/>
      <c r="I35" s="86">
        <v>-5.79</v>
      </c>
      <c r="J35" s="86"/>
      <c r="K35" s="86"/>
      <c r="L35" s="86"/>
      <c r="M35" s="86"/>
      <c r="N35" s="86"/>
      <c r="O35" s="151">
        <v>-5.79</v>
      </c>
      <c r="P35" s="86"/>
      <c r="Q35" s="86"/>
      <c r="R35" s="86"/>
      <c r="S35" s="86"/>
      <c r="T35" s="86"/>
      <c r="U35" s="86"/>
      <c r="V35" s="86"/>
      <c r="W35" s="86"/>
      <c r="X35" s="86"/>
      <c r="Y35" s="86"/>
      <c r="Z35" s="86"/>
      <c r="AA35" s="86"/>
      <c r="AB35" s="151"/>
      <c r="AC35" s="86"/>
      <c r="AD35" s="86"/>
      <c r="AE35" s="86"/>
      <c r="AF35" s="86"/>
      <c r="AG35" s="86"/>
      <c r="AH35" s="86"/>
      <c r="AI35" s="86"/>
      <c r="AJ35" s="86"/>
      <c r="AK35" s="86"/>
      <c r="AL35" s="86"/>
      <c r="AM35" s="86"/>
      <c r="AN35" s="86"/>
      <c r="AO35" s="151"/>
      <c r="AP35" s="86"/>
      <c r="AQ35" s="86"/>
      <c r="AR35" s="86"/>
      <c r="AS35" s="86"/>
      <c r="AT35" s="86"/>
      <c r="AU35" s="86"/>
      <c r="AV35" s="86"/>
      <c r="AW35" s="86"/>
      <c r="AX35" s="86"/>
      <c r="AY35" s="86"/>
      <c r="AZ35" s="86"/>
      <c r="BA35" s="86"/>
      <c r="BB35" s="151"/>
      <c r="BC35" s="86"/>
      <c r="BD35" s="86"/>
      <c r="BE35" s="86"/>
      <c r="BF35" s="86"/>
      <c r="BG35" s="86"/>
      <c r="BH35" s="86"/>
      <c r="BI35" s="86"/>
      <c r="BJ35" s="86"/>
      <c r="BK35" s="86"/>
      <c r="BL35" s="86"/>
      <c r="BM35" s="86"/>
      <c r="BN35" s="86"/>
      <c r="BO35" s="151"/>
      <c r="BP35" s="86"/>
      <c r="BQ35" s="86"/>
    </row>
    <row r="36" spans="1:69" x14ac:dyDescent="0.25">
      <c r="A36" s="83" t="s">
        <v>326</v>
      </c>
      <c r="B36" s="83" t="s">
        <v>327</v>
      </c>
      <c r="C36" s="86">
        <v>-40496.58</v>
      </c>
      <c r="D36" s="86">
        <v>-40336.21</v>
      </c>
      <c r="E36" s="86">
        <v>-36373.43</v>
      </c>
      <c r="F36" s="86">
        <v>-44183.42</v>
      </c>
      <c r="G36" s="86">
        <v>-42166.99</v>
      </c>
      <c r="H36" s="86">
        <v>-45196.86</v>
      </c>
      <c r="I36" s="86">
        <v>-42668.77</v>
      </c>
      <c r="J36" s="86">
        <v>-46512.94</v>
      </c>
      <c r="K36" s="86">
        <v>-42996.35</v>
      </c>
      <c r="L36" s="86">
        <v>-43858.64</v>
      </c>
      <c r="M36" s="86">
        <v>-39913.480000000003</v>
      </c>
      <c r="N36" s="86">
        <v>-41223.96</v>
      </c>
      <c r="O36" s="151">
        <v>-505927.63</v>
      </c>
      <c r="P36" s="86">
        <v>-46080.88</v>
      </c>
      <c r="Q36" s="86">
        <v>-40424.879999999997</v>
      </c>
      <c r="R36" s="86">
        <v>-40563.760000000002</v>
      </c>
      <c r="S36" s="86">
        <v>-43224.46</v>
      </c>
      <c r="T36" s="86">
        <v>-38605.99</v>
      </c>
      <c r="U36" s="86">
        <v>-43322.94</v>
      </c>
      <c r="V36" s="86">
        <v>-44264.93</v>
      </c>
      <c r="W36" s="86">
        <v>-43670.45</v>
      </c>
      <c r="X36" s="86">
        <v>-43803.53</v>
      </c>
      <c r="Y36" s="86">
        <v>-42552.98</v>
      </c>
      <c r="Z36" s="86">
        <v>-39966.559999999998</v>
      </c>
      <c r="AA36" s="86">
        <v>-41427.620000000003</v>
      </c>
      <c r="AB36" s="151">
        <v>-507908.98</v>
      </c>
      <c r="AC36" s="86">
        <v>-43681.9</v>
      </c>
      <c r="AD36" s="86">
        <v>-42521.77</v>
      </c>
      <c r="AE36" s="86">
        <v>-38595.86</v>
      </c>
      <c r="AF36" s="86">
        <v>-40426.49</v>
      </c>
      <c r="AG36" s="86">
        <v>-38800.89</v>
      </c>
      <c r="AH36" s="86">
        <v>-44493.94</v>
      </c>
      <c r="AI36" s="86">
        <v>-47019.74</v>
      </c>
      <c r="AJ36" s="86">
        <v>-41575.120000000003</v>
      </c>
      <c r="AK36" s="86">
        <v>-46953.04</v>
      </c>
      <c r="AL36" s="86">
        <v>-50880</v>
      </c>
      <c r="AM36" s="86">
        <v>-53312.38</v>
      </c>
      <c r="AN36" s="86">
        <v>-50817.75</v>
      </c>
      <c r="AO36" s="151">
        <v>-539078.88</v>
      </c>
      <c r="AP36" s="86">
        <v>-56115.03</v>
      </c>
      <c r="AQ36" s="86">
        <v>-50638.06</v>
      </c>
      <c r="AR36" s="86">
        <v>-47803.39</v>
      </c>
      <c r="AS36" s="86">
        <v>-49378.42</v>
      </c>
      <c r="AT36" s="86">
        <v>-47723.35</v>
      </c>
      <c r="AU36" s="86">
        <v>-56193.85</v>
      </c>
      <c r="AV36" s="86">
        <v>-59676.28</v>
      </c>
      <c r="AW36" s="86">
        <v>-50204.46</v>
      </c>
      <c r="AX36" s="86">
        <v>-58167.29</v>
      </c>
      <c r="AY36" s="86">
        <v>-60203.61</v>
      </c>
      <c r="AZ36" s="86">
        <v>-62576.19</v>
      </c>
      <c r="BA36" s="86">
        <v>-63635.06</v>
      </c>
      <c r="BB36" s="151">
        <v>-662314.99</v>
      </c>
      <c r="BC36" s="86">
        <v>-66004.479999999996</v>
      </c>
      <c r="BD36" s="86">
        <v>-63959.34</v>
      </c>
      <c r="BE36" s="86">
        <v>-57667.65</v>
      </c>
      <c r="BF36" s="86">
        <v>-60244.43</v>
      </c>
      <c r="BG36" s="86">
        <v>-64319.56</v>
      </c>
      <c r="BH36" s="86">
        <v>-64952.39</v>
      </c>
      <c r="BI36" s="86">
        <v>-69100.92</v>
      </c>
      <c r="BJ36" s="86">
        <v>-66417.09</v>
      </c>
      <c r="BK36" s="86">
        <v>-76730.98</v>
      </c>
      <c r="BL36" s="86">
        <v>-73812.960000000006</v>
      </c>
      <c r="BM36" s="86">
        <v>-71289.52</v>
      </c>
      <c r="BN36" s="86">
        <v>-73249.649999999994</v>
      </c>
      <c r="BO36" s="151">
        <v>-807748.97</v>
      </c>
      <c r="BP36" s="86">
        <v>-83231.12</v>
      </c>
      <c r="BQ36" s="86">
        <v>-89642.9</v>
      </c>
    </row>
    <row r="37" spans="1:69" x14ac:dyDescent="0.25">
      <c r="A37" s="83" t="s">
        <v>328</v>
      </c>
      <c r="B37" s="83" t="s">
        <v>329</v>
      </c>
      <c r="C37" s="86">
        <v>-2.3199999999999998</v>
      </c>
      <c r="D37" s="86">
        <v>1.1599999999999999</v>
      </c>
      <c r="E37" s="86">
        <v>1.1599999999999999</v>
      </c>
      <c r="F37" s="86">
        <v>-2.3199999999999998</v>
      </c>
      <c r="G37" s="86">
        <v>-149</v>
      </c>
      <c r="H37" s="86">
        <v>-31832.2</v>
      </c>
      <c r="I37" s="86">
        <v>768.64</v>
      </c>
      <c r="J37" s="86">
        <v>1735.9</v>
      </c>
      <c r="K37" s="86">
        <v>983.97</v>
      </c>
      <c r="L37" s="86">
        <v>1935.44</v>
      </c>
      <c r="M37" s="86">
        <v>-3186.98</v>
      </c>
      <c r="N37" s="86">
        <v>-1745.94</v>
      </c>
      <c r="O37" s="151">
        <v>-31492.49</v>
      </c>
      <c r="P37" s="86">
        <v>3716.64</v>
      </c>
      <c r="Q37" s="86">
        <v>-1890.25</v>
      </c>
      <c r="R37" s="86">
        <v>-3001.03</v>
      </c>
      <c r="S37" s="86">
        <v>7460.63</v>
      </c>
      <c r="T37" s="86">
        <v>-5377.75</v>
      </c>
      <c r="U37" s="86">
        <v>-1993.25</v>
      </c>
      <c r="V37" s="86">
        <v>1353.74</v>
      </c>
      <c r="W37" s="86">
        <v>-1399.14</v>
      </c>
      <c r="X37" s="86">
        <v>1903.24</v>
      </c>
      <c r="Y37" s="86">
        <v>2076.7399999999998</v>
      </c>
      <c r="Z37" s="86">
        <v>-2851.13</v>
      </c>
      <c r="AA37" s="86">
        <v>-80.73</v>
      </c>
      <c r="AB37" s="151">
        <v>-82.29</v>
      </c>
      <c r="AC37" s="86">
        <v>4657.47</v>
      </c>
      <c r="AD37" s="86">
        <v>3319.49</v>
      </c>
      <c r="AE37" s="86">
        <v>-4949.41</v>
      </c>
      <c r="AF37" s="86">
        <v>3318.03</v>
      </c>
      <c r="AG37" s="86">
        <v>-5276.12</v>
      </c>
      <c r="AH37" s="86">
        <v>2597.75</v>
      </c>
      <c r="AI37" s="86">
        <v>4947.71</v>
      </c>
      <c r="AJ37" s="86">
        <v>-4326.1499999999996</v>
      </c>
      <c r="AK37" s="86">
        <v>-6492.2</v>
      </c>
      <c r="AL37" s="86">
        <v>-492.49</v>
      </c>
      <c r="AM37" s="86">
        <v>1770.3</v>
      </c>
      <c r="AN37" s="86">
        <v>1156.1400000000001</v>
      </c>
      <c r="AO37" s="151">
        <v>230.52</v>
      </c>
      <c r="AP37" s="86">
        <v>-3820.94</v>
      </c>
      <c r="AQ37" s="86">
        <v>4659.49</v>
      </c>
      <c r="AR37" s="86">
        <v>-3126.54</v>
      </c>
      <c r="AS37" s="86">
        <v>-1564.85</v>
      </c>
      <c r="AT37" s="86">
        <v>-6670.55</v>
      </c>
      <c r="AU37" s="86">
        <v>4853.5600000000004</v>
      </c>
      <c r="AV37" s="86">
        <v>5448.55</v>
      </c>
      <c r="AW37" s="86">
        <v>-7362.85</v>
      </c>
      <c r="AX37" s="86">
        <v>2464.1</v>
      </c>
      <c r="AY37" s="86">
        <v>-13981.9</v>
      </c>
      <c r="AZ37" s="86">
        <v>6471.69</v>
      </c>
      <c r="BA37" s="86">
        <v>-1672.69</v>
      </c>
      <c r="BB37" s="151">
        <v>-14302.93</v>
      </c>
      <c r="BC37" s="86">
        <v>5912.72</v>
      </c>
      <c r="BD37" s="86">
        <v>-3948.36</v>
      </c>
      <c r="BE37" s="86">
        <v>-3957.71</v>
      </c>
      <c r="BF37" s="86">
        <v>-1339.86</v>
      </c>
      <c r="BG37" s="86">
        <v>5947.93</v>
      </c>
      <c r="BH37" s="86">
        <v>-4210.5200000000004</v>
      </c>
      <c r="BI37" s="86">
        <v>-8005.94</v>
      </c>
      <c r="BJ37" s="86">
        <v>10636.48</v>
      </c>
      <c r="BK37" s="86">
        <v>-6016.47</v>
      </c>
      <c r="BL37" s="86">
        <v>-13264.12</v>
      </c>
      <c r="BM37" s="86">
        <v>14309.96</v>
      </c>
      <c r="BN37" s="86">
        <v>-14673.19</v>
      </c>
      <c r="BO37" s="151">
        <v>-18609.080000000002</v>
      </c>
      <c r="BP37" s="86">
        <v>6614.42</v>
      </c>
      <c r="BQ37" s="86">
        <v>1779.03</v>
      </c>
    </row>
    <row r="38" spans="1:69" x14ac:dyDescent="0.25">
      <c r="A38" s="83" t="s">
        <v>330</v>
      </c>
      <c r="B38" s="83" t="s">
        <v>331</v>
      </c>
      <c r="C38" s="86">
        <v>-13640</v>
      </c>
      <c r="D38" s="86">
        <v>-11395.67</v>
      </c>
      <c r="E38" s="86">
        <v>-11691.37</v>
      </c>
      <c r="F38" s="86">
        <v>-12605.55</v>
      </c>
      <c r="G38" s="86">
        <v>-10559.5</v>
      </c>
      <c r="H38" s="86">
        <v>-11497.26</v>
      </c>
      <c r="I38" s="86">
        <v>-12624.9</v>
      </c>
      <c r="J38" s="86">
        <v>-14570.59</v>
      </c>
      <c r="K38" s="86">
        <v>-13435.94</v>
      </c>
      <c r="L38" s="86">
        <v>-15298.68</v>
      </c>
      <c r="M38" s="86">
        <v>-10450.89</v>
      </c>
      <c r="N38" s="86">
        <v>-10453.68</v>
      </c>
      <c r="O38" s="151">
        <v>-148224.03</v>
      </c>
      <c r="P38" s="86">
        <v>-11371.26</v>
      </c>
      <c r="Q38" s="86">
        <v>-10580.45</v>
      </c>
      <c r="R38" s="86">
        <v>-11577.55</v>
      </c>
      <c r="S38" s="86">
        <v>-14141.33</v>
      </c>
      <c r="T38" s="86">
        <v>-14538.59</v>
      </c>
      <c r="U38" s="86">
        <v>-7812.69</v>
      </c>
      <c r="V38" s="86">
        <v>-12195.41</v>
      </c>
      <c r="W38" s="86">
        <v>-12522.45</v>
      </c>
      <c r="X38" s="86">
        <v>-11781.26</v>
      </c>
      <c r="Y38" s="86">
        <v>-11722.41</v>
      </c>
      <c r="Z38" s="86">
        <v>-11251.9</v>
      </c>
      <c r="AA38" s="86">
        <v>-12932.61</v>
      </c>
      <c r="AB38" s="151">
        <v>-142427.91</v>
      </c>
      <c r="AC38" s="86">
        <v>-13763.59</v>
      </c>
      <c r="AD38" s="86">
        <v>-12637.94</v>
      </c>
      <c r="AE38" s="86">
        <v>-12268.64</v>
      </c>
      <c r="AF38" s="86">
        <v>-16202.65</v>
      </c>
      <c r="AG38" s="86">
        <v>-9301.06</v>
      </c>
      <c r="AH38" s="86">
        <v>-17093.8</v>
      </c>
      <c r="AI38" s="86">
        <v>-11743.09</v>
      </c>
      <c r="AJ38" s="86">
        <v>-11672.19</v>
      </c>
      <c r="AK38" s="86">
        <v>-18230.02</v>
      </c>
      <c r="AL38" s="86">
        <v>-26192.93</v>
      </c>
      <c r="AM38" s="86">
        <v>-20890.8</v>
      </c>
      <c r="AN38" s="86">
        <v>-14917.21</v>
      </c>
      <c r="AO38" s="151">
        <v>-184913.92000000001</v>
      </c>
      <c r="AP38" s="86">
        <v>-24597</v>
      </c>
      <c r="AQ38" s="86">
        <v>-16120.6</v>
      </c>
      <c r="AR38" s="86">
        <v>-16346.26</v>
      </c>
      <c r="AS38" s="86">
        <v>-15427.51</v>
      </c>
      <c r="AT38" s="86">
        <v>-14731.51</v>
      </c>
      <c r="AU38" s="86">
        <v>-16506.57</v>
      </c>
      <c r="AV38" s="86">
        <v>-16236.95</v>
      </c>
      <c r="AW38" s="86">
        <v>-14920.59</v>
      </c>
      <c r="AX38" s="86">
        <v>-16007.58</v>
      </c>
      <c r="AY38" s="86">
        <v>-17811.900000000001</v>
      </c>
      <c r="AZ38" s="86">
        <v>-19924.7</v>
      </c>
      <c r="BA38" s="86">
        <v>-31547.43</v>
      </c>
      <c r="BB38" s="151">
        <v>-220178.6</v>
      </c>
      <c r="BC38" s="86">
        <v>-24980</v>
      </c>
      <c r="BD38" s="86">
        <v>-18883.87</v>
      </c>
      <c r="BE38" s="86">
        <v>-15196.6</v>
      </c>
      <c r="BF38" s="86">
        <v>-20322.82</v>
      </c>
      <c r="BG38" s="86">
        <v>-23396.82</v>
      </c>
      <c r="BH38" s="86">
        <v>-18170.830000000002</v>
      </c>
      <c r="BI38" s="86">
        <v>-21326.57</v>
      </c>
      <c r="BJ38" s="86">
        <v>-22121.599999999999</v>
      </c>
      <c r="BK38" s="86">
        <v>-21117.66</v>
      </c>
      <c r="BL38" s="86">
        <v>-23256.84</v>
      </c>
      <c r="BM38" s="86">
        <v>-29976.75</v>
      </c>
      <c r="BN38" s="86">
        <v>-25420.29</v>
      </c>
      <c r="BO38" s="151">
        <v>-264170.65000000002</v>
      </c>
      <c r="BP38" s="86">
        <v>-27900.02</v>
      </c>
      <c r="BQ38" s="86">
        <v>-27196.61</v>
      </c>
    </row>
    <row r="39" spans="1:69" x14ac:dyDescent="0.25">
      <c r="A39" s="83" t="s">
        <v>332</v>
      </c>
      <c r="B39" s="83" t="s">
        <v>333</v>
      </c>
      <c r="C39" s="86">
        <v>0</v>
      </c>
      <c r="D39" s="86">
        <v>0</v>
      </c>
      <c r="E39" s="86">
        <v>0</v>
      </c>
      <c r="F39" s="86">
        <v>0</v>
      </c>
      <c r="G39" s="86">
        <v>0</v>
      </c>
      <c r="H39" s="86">
        <v>-3111.69</v>
      </c>
      <c r="I39" s="86">
        <v>-195.8</v>
      </c>
      <c r="J39" s="86">
        <v>106.57</v>
      </c>
      <c r="K39" s="86">
        <v>-488.79</v>
      </c>
      <c r="L39" s="86">
        <v>191.49</v>
      </c>
      <c r="M39" s="86">
        <v>-5317.05</v>
      </c>
      <c r="N39" s="86">
        <v>-41.59</v>
      </c>
      <c r="O39" s="151">
        <v>-8856.86</v>
      </c>
      <c r="P39" s="86">
        <v>440.39</v>
      </c>
      <c r="Q39" s="86">
        <v>-839.31</v>
      </c>
      <c r="R39" s="86">
        <v>-2450.73</v>
      </c>
      <c r="S39" s="86">
        <v>1207.2</v>
      </c>
      <c r="T39" s="86">
        <v>-1881.37</v>
      </c>
      <c r="U39" s="86">
        <v>2749.07</v>
      </c>
      <c r="V39" s="86">
        <v>-945.98</v>
      </c>
      <c r="W39" s="86">
        <v>-316.69</v>
      </c>
      <c r="X39" s="86">
        <v>608.37</v>
      </c>
      <c r="Y39" s="86">
        <v>870.78</v>
      </c>
      <c r="Z39" s="86">
        <v>-1012.38</v>
      </c>
      <c r="AA39" s="86">
        <v>-1476.12</v>
      </c>
      <c r="AB39" s="151">
        <v>-3046.77</v>
      </c>
      <c r="AC39" s="86">
        <v>2334.23</v>
      </c>
      <c r="AD39" s="86">
        <v>1669.13</v>
      </c>
      <c r="AE39" s="86">
        <v>-2406.2399999999998</v>
      </c>
      <c r="AF39" s="86">
        <v>-1334.65</v>
      </c>
      <c r="AG39" s="86">
        <v>1985.87</v>
      </c>
      <c r="AH39" s="86">
        <v>-1805.14</v>
      </c>
      <c r="AI39" s="86">
        <v>4540.12</v>
      </c>
      <c r="AJ39" s="86">
        <v>-16.940000000000001</v>
      </c>
      <c r="AK39" s="86">
        <v>-6335.02</v>
      </c>
      <c r="AL39" s="86">
        <v>-4129.25</v>
      </c>
      <c r="AM39" s="86">
        <v>8682.9699999999993</v>
      </c>
      <c r="AN39" s="86">
        <v>-3089.18</v>
      </c>
      <c r="AO39" s="151">
        <v>95.9</v>
      </c>
      <c r="AP39" s="86">
        <v>-473.57</v>
      </c>
      <c r="AQ39" s="86">
        <v>1132.29</v>
      </c>
      <c r="AR39" s="86">
        <v>-1888.22</v>
      </c>
      <c r="AS39" s="86">
        <v>671.56</v>
      </c>
      <c r="AT39" s="86">
        <v>-1695.28</v>
      </c>
      <c r="AU39" s="86">
        <v>773.42</v>
      </c>
      <c r="AV39" s="86">
        <v>3659.34</v>
      </c>
      <c r="AW39" s="86">
        <v>41.9</v>
      </c>
      <c r="AX39" s="86">
        <v>-2246.37</v>
      </c>
      <c r="AY39" s="86">
        <v>-5244.49</v>
      </c>
      <c r="AZ39" s="86">
        <v>1795.1</v>
      </c>
      <c r="BA39" s="86">
        <v>-4217.55</v>
      </c>
      <c r="BB39" s="151">
        <v>-7691.87</v>
      </c>
      <c r="BC39" s="86">
        <v>3760.69</v>
      </c>
      <c r="BD39" s="86">
        <v>280.18</v>
      </c>
      <c r="BE39" s="86">
        <v>-1458.09</v>
      </c>
      <c r="BF39" s="86">
        <v>-1877.3</v>
      </c>
      <c r="BG39" s="86">
        <v>2104.41</v>
      </c>
      <c r="BH39" s="86">
        <v>219.42</v>
      </c>
      <c r="BI39" s="86">
        <v>-3389.35</v>
      </c>
      <c r="BJ39" s="86">
        <v>3544.14</v>
      </c>
      <c r="BK39" s="86">
        <v>-429.57</v>
      </c>
      <c r="BL39" s="86">
        <v>-6506.06</v>
      </c>
      <c r="BM39" s="86">
        <v>3074.95</v>
      </c>
      <c r="BN39" s="86">
        <v>-4351.16</v>
      </c>
      <c r="BO39" s="151">
        <v>-5027.74</v>
      </c>
      <c r="BP39" s="86">
        <v>2544.91</v>
      </c>
      <c r="BQ39" s="86">
        <v>3327.37</v>
      </c>
    </row>
    <row r="40" spans="1:69" x14ac:dyDescent="0.25">
      <c r="A40" s="83" t="s">
        <v>334</v>
      </c>
      <c r="B40" s="83" t="s">
        <v>335</v>
      </c>
      <c r="C40" s="86">
        <v>-59.03</v>
      </c>
      <c r="D40" s="86">
        <v>-75.31</v>
      </c>
      <c r="E40" s="86">
        <v>-48.86</v>
      </c>
      <c r="F40" s="86">
        <v>-138.38</v>
      </c>
      <c r="G40" s="86">
        <v>-130.24</v>
      </c>
      <c r="H40" s="86">
        <v>-99.72</v>
      </c>
      <c r="I40" s="86">
        <v>50.82</v>
      </c>
      <c r="J40" s="86">
        <v>-71.239999999999995</v>
      </c>
      <c r="K40" s="86">
        <v>-67.17</v>
      </c>
      <c r="L40" s="86">
        <v>-81.41</v>
      </c>
      <c r="M40" s="86">
        <v>-107.76</v>
      </c>
      <c r="N40" s="86">
        <v>-7.52</v>
      </c>
      <c r="O40" s="151">
        <v>-835.82</v>
      </c>
      <c r="P40" s="86">
        <v>-32.67</v>
      </c>
      <c r="Q40" s="86">
        <v>-32.67</v>
      </c>
      <c r="R40" s="86">
        <v>-93.62</v>
      </c>
      <c r="S40" s="86">
        <v>-32.67</v>
      </c>
      <c r="T40" s="86">
        <v>-32.67</v>
      </c>
      <c r="U40" s="86">
        <v>-32.67</v>
      </c>
      <c r="V40" s="86">
        <v>-32.67</v>
      </c>
      <c r="W40" s="86">
        <v>-32.67</v>
      </c>
      <c r="X40" s="86">
        <v>-32.67</v>
      </c>
      <c r="Y40" s="86">
        <v>-32.67</v>
      </c>
      <c r="Z40" s="86">
        <v>-32.67</v>
      </c>
      <c r="AA40" s="86">
        <v>-32.67</v>
      </c>
      <c r="AB40" s="151">
        <v>-452.99</v>
      </c>
      <c r="AC40" s="86">
        <v>-32.67</v>
      </c>
      <c r="AD40" s="86">
        <v>-34.619999999999997</v>
      </c>
      <c r="AE40" s="86">
        <v>-32.67</v>
      </c>
      <c r="AF40" s="86">
        <v>-32.67</v>
      </c>
      <c r="AG40" s="86">
        <v>-32.67</v>
      </c>
      <c r="AH40" s="86">
        <v>-293.01</v>
      </c>
      <c r="AI40" s="86">
        <v>-32.67</v>
      </c>
      <c r="AJ40" s="86">
        <v>-32.67</v>
      </c>
      <c r="AK40" s="86">
        <v>-37.99</v>
      </c>
      <c r="AL40" s="86">
        <v>-40.21</v>
      </c>
      <c r="AM40" s="86">
        <v>-40.21</v>
      </c>
      <c r="AN40" s="86">
        <v>-40.21</v>
      </c>
      <c r="AO40" s="151">
        <v>-682.27</v>
      </c>
      <c r="AP40" s="86">
        <v>-831.12</v>
      </c>
      <c r="AQ40" s="86">
        <v>-40.21</v>
      </c>
      <c r="AR40" s="86">
        <v>-40.21</v>
      </c>
      <c r="AS40" s="86">
        <v>-40.21</v>
      </c>
      <c r="AT40" s="86">
        <v>-99.42</v>
      </c>
      <c r="AU40" s="86">
        <v>-124.48</v>
      </c>
      <c r="AV40" s="86">
        <v>-76.87</v>
      </c>
      <c r="AW40" s="86">
        <v>-114.46</v>
      </c>
      <c r="AX40" s="86">
        <v>-77.92</v>
      </c>
      <c r="AY40" s="86">
        <v>-144.25</v>
      </c>
      <c r="AZ40" s="86">
        <v>-82.46</v>
      </c>
      <c r="BA40" s="86">
        <v>-49.62</v>
      </c>
      <c r="BB40" s="151">
        <v>-1721.23</v>
      </c>
      <c r="BC40" s="86">
        <v>-49.62</v>
      </c>
      <c r="BD40" s="86">
        <v>-487.15</v>
      </c>
      <c r="BE40" s="86">
        <v>-49.62</v>
      </c>
      <c r="BF40" s="86">
        <v>-88.64</v>
      </c>
      <c r="BG40" s="86">
        <v>-82.46</v>
      </c>
      <c r="BH40" s="86">
        <v>-113.35</v>
      </c>
      <c r="BI40" s="86">
        <v>-49.62</v>
      </c>
      <c r="BJ40" s="86">
        <v>-49.62</v>
      </c>
      <c r="BK40" s="86">
        <v>-55.67</v>
      </c>
      <c r="BL40" s="86">
        <v>-61.37</v>
      </c>
      <c r="BM40" s="86">
        <v>-63.78</v>
      </c>
      <c r="BN40" s="86">
        <v>-61.37</v>
      </c>
      <c r="BO40" s="151">
        <v>-1212.27</v>
      </c>
      <c r="BP40" s="86">
        <v>-61.37</v>
      </c>
      <c r="BQ40" s="86">
        <v>-61.37</v>
      </c>
    </row>
    <row r="41" spans="1:69" x14ac:dyDescent="0.25">
      <c r="A41" s="83" t="s">
        <v>336</v>
      </c>
      <c r="B41" s="83" t="s">
        <v>337</v>
      </c>
      <c r="C41" s="86">
        <v>0</v>
      </c>
      <c r="D41" s="86">
        <v>0</v>
      </c>
      <c r="E41" s="86">
        <v>0</v>
      </c>
      <c r="F41" s="86">
        <v>0</v>
      </c>
      <c r="G41" s="86">
        <v>0</v>
      </c>
      <c r="H41" s="86">
        <v>-43.21</v>
      </c>
      <c r="I41" s="86">
        <v>60.15</v>
      </c>
      <c r="J41" s="86">
        <v>-48.88</v>
      </c>
      <c r="K41" s="86">
        <v>2.83</v>
      </c>
      <c r="L41" s="86">
        <v>1.97</v>
      </c>
      <c r="M41" s="86">
        <v>27.14</v>
      </c>
      <c r="N41" s="86">
        <v>-42.81</v>
      </c>
      <c r="O41" s="151">
        <v>-42.81</v>
      </c>
      <c r="P41" s="86">
        <v>30.93</v>
      </c>
      <c r="Q41" s="86">
        <v>-2.12</v>
      </c>
      <c r="R41" s="86">
        <v>-26.57</v>
      </c>
      <c r="S41" s="86">
        <v>29.34</v>
      </c>
      <c r="T41" s="86">
        <v>-3.42</v>
      </c>
      <c r="U41" s="86">
        <v>-1.1200000000000001</v>
      </c>
      <c r="V41" s="86">
        <v>5.2</v>
      </c>
      <c r="W41" s="86">
        <v>-5.76</v>
      </c>
      <c r="X41" s="86">
        <v>2.63</v>
      </c>
      <c r="Y41" s="86">
        <v>1.45</v>
      </c>
      <c r="Z41" s="86">
        <v>-2.4</v>
      </c>
      <c r="AA41" s="86">
        <v>-2.25</v>
      </c>
      <c r="AB41" s="151">
        <v>25.91</v>
      </c>
      <c r="AC41" s="86">
        <v>6.63</v>
      </c>
      <c r="AD41" s="86">
        <v>-3.33</v>
      </c>
      <c r="AE41" s="86">
        <v>-4.55</v>
      </c>
      <c r="AF41" s="86">
        <v>7.41</v>
      </c>
      <c r="AG41" s="86">
        <v>-4.3</v>
      </c>
      <c r="AH41" s="86">
        <v>-1.07</v>
      </c>
      <c r="AI41" s="86">
        <v>3.22</v>
      </c>
      <c r="AJ41" s="86">
        <v>-2.88</v>
      </c>
      <c r="AK41" s="86">
        <v>2.5499999999999998</v>
      </c>
      <c r="AL41" s="86">
        <v>-3.42</v>
      </c>
      <c r="AM41" s="86">
        <v>-3.47</v>
      </c>
      <c r="AN41" s="86">
        <v>0.01</v>
      </c>
      <c r="AO41" s="151">
        <v>-3.2</v>
      </c>
      <c r="AP41" s="86">
        <v>-219.26</v>
      </c>
      <c r="AQ41" s="86">
        <v>221.67</v>
      </c>
      <c r="AR41" s="86">
        <v>-2.42</v>
      </c>
      <c r="AS41" s="86">
        <v>6.71</v>
      </c>
      <c r="AT41" s="86">
        <v>-31.17</v>
      </c>
      <c r="AU41" s="86">
        <v>1.78</v>
      </c>
      <c r="AV41" s="86">
        <v>12.04</v>
      </c>
      <c r="AW41" s="86">
        <v>-30.3</v>
      </c>
      <c r="AX41" s="86">
        <v>35.840000000000003</v>
      </c>
      <c r="AY41" s="86">
        <v>-46.91</v>
      </c>
      <c r="AZ41" s="86">
        <v>33.64</v>
      </c>
      <c r="BA41" s="86">
        <v>20.440000000000001</v>
      </c>
      <c r="BB41" s="151">
        <v>2.06</v>
      </c>
      <c r="BC41" s="86">
        <v>-3.46</v>
      </c>
      <c r="BD41" s="86">
        <v>-196.88</v>
      </c>
      <c r="BE41" s="86">
        <v>190.03</v>
      </c>
      <c r="BF41" s="86">
        <v>-10.43</v>
      </c>
      <c r="BG41" s="86">
        <v>-2.4500000000000002</v>
      </c>
      <c r="BH41" s="86">
        <v>0.01</v>
      </c>
      <c r="BI41" s="86">
        <v>19.72</v>
      </c>
      <c r="BJ41" s="86">
        <v>-4.17</v>
      </c>
      <c r="BK41" s="86">
        <v>5.43</v>
      </c>
      <c r="BL41" s="86">
        <v>-12.64</v>
      </c>
      <c r="BM41" s="86">
        <v>9.69</v>
      </c>
      <c r="BN41" s="86">
        <v>-9.69</v>
      </c>
      <c r="BO41" s="151">
        <v>-14.84</v>
      </c>
      <c r="BP41" s="86">
        <v>8.6999999999999993</v>
      </c>
      <c r="BQ41" s="86">
        <v>9.3000000000000007</v>
      </c>
    </row>
    <row r="42" spans="1:69" x14ac:dyDescent="0.25">
      <c r="A42" s="83" t="s">
        <v>338</v>
      </c>
      <c r="B42" s="83" t="s">
        <v>339</v>
      </c>
      <c r="C42" s="86">
        <v>-203.79</v>
      </c>
      <c r="D42" s="86">
        <v>-2310.25</v>
      </c>
      <c r="E42" s="86">
        <v>-2336.96</v>
      </c>
      <c r="F42" s="86">
        <v>-1546.53</v>
      </c>
      <c r="G42" s="86">
        <v>-1156.67</v>
      </c>
      <c r="H42" s="86">
        <v>-1091.3900000000001</v>
      </c>
      <c r="I42" s="86">
        <v>-1937.69</v>
      </c>
      <c r="J42" s="86">
        <v>-1777.42</v>
      </c>
      <c r="K42" s="86">
        <v>-2100.29</v>
      </c>
      <c r="L42" s="86">
        <v>-2286.66</v>
      </c>
      <c r="M42" s="86">
        <v>-2215.04</v>
      </c>
      <c r="N42" s="86">
        <v>-1364.61</v>
      </c>
      <c r="O42" s="151">
        <v>-20327.3</v>
      </c>
      <c r="P42" s="86">
        <v>-1671.42</v>
      </c>
      <c r="Q42" s="86">
        <v>-1716.98</v>
      </c>
      <c r="R42" s="86">
        <v>-1516.05</v>
      </c>
      <c r="S42" s="86">
        <v>-2422.23</v>
      </c>
      <c r="T42" s="86">
        <v>-2153.63</v>
      </c>
      <c r="U42" s="86">
        <v>-2150</v>
      </c>
      <c r="V42" s="86">
        <v>-1439.4</v>
      </c>
      <c r="W42" s="86">
        <v>-1670.83</v>
      </c>
      <c r="X42" s="86">
        <v>-3606.33</v>
      </c>
      <c r="Y42" s="86">
        <v>-2684.03</v>
      </c>
      <c r="Z42" s="86">
        <v>-2748.04</v>
      </c>
      <c r="AA42" s="86">
        <v>-2095.16</v>
      </c>
      <c r="AB42" s="151">
        <v>-25874.1</v>
      </c>
      <c r="AC42" s="86">
        <v>-1772.55</v>
      </c>
      <c r="AD42" s="86">
        <v>-1818</v>
      </c>
      <c r="AE42" s="86">
        <v>-6267.15</v>
      </c>
      <c r="AF42" s="86">
        <v>-4292.79</v>
      </c>
      <c r="AG42" s="86">
        <v>-4193.3599999999997</v>
      </c>
      <c r="AH42" s="86">
        <v>-3922.96</v>
      </c>
      <c r="AI42" s="86">
        <v>-4275.84</v>
      </c>
      <c r="AJ42" s="86">
        <v>-3571.93</v>
      </c>
      <c r="AK42" s="86">
        <v>-4893.9799999999996</v>
      </c>
      <c r="AL42" s="86">
        <v>-5672.88</v>
      </c>
      <c r="AM42" s="86">
        <v>-5724.21</v>
      </c>
      <c r="AN42" s="86">
        <v>-5729.83</v>
      </c>
      <c r="AO42" s="151">
        <v>-52135.48</v>
      </c>
      <c r="AP42" s="86">
        <v>-5607.61</v>
      </c>
      <c r="AQ42" s="86">
        <v>-6393.07</v>
      </c>
      <c r="AR42" s="86">
        <v>-6614.51</v>
      </c>
      <c r="AS42" s="86">
        <v>-5911.17</v>
      </c>
      <c r="AT42" s="86">
        <v>-5165.08</v>
      </c>
      <c r="AU42" s="86">
        <v>-4136.53</v>
      </c>
      <c r="AV42" s="86">
        <v>-3930.61</v>
      </c>
      <c r="AW42" s="86">
        <v>-2770.67</v>
      </c>
      <c r="AX42" s="86">
        <v>-5290.62</v>
      </c>
      <c r="AY42" s="86">
        <v>-5248.2</v>
      </c>
      <c r="AZ42" s="86">
        <v>-6100.48</v>
      </c>
      <c r="BA42" s="86">
        <v>-6276.12</v>
      </c>
      <c r="BB42" s="151">
        <v>-63444.67</v>
      </c>
      <c r="BC42" s="86">
        <v>-5120.93</v>
      </c>
      <c r="BD42" s="86">
        <v>-5770.84</v>
      </c>
      <c r="BE42" s="86">
        <v>-4675.16</v>
      </c>
      <c r="BF42" s="86">
        <v>-4478.09</v>
      </c>
      <c r="BG42" s="86">
        <v>-5318.92</v>
      </c>
      <c r="BH42" s="86">
        <v>-4093.98</v>
      </c>
      <c r="BI42" s="86">
        <v>-2730.99</v>
      </c>
      <c r="BJ42" s="86">
        <v>-3851.88</v>
      </c>
      <c r="BK42" s="86">
        <v>-6574.23</v>
      </c>
      <c r="BL42" s="86">
        <v>-7569.13</v>
      </c>
      <c r="BM42" s="86">
        <v>-6597.19</v>
      </c>
      <c r="BN42" s="86">
        <v>-5064.82</v>
      </c>
      <c r="BO42" s="151">
        <v>-61846.16</v>
      </c>
      <c r="BP42" s="86">
        <v>-4742.95</v>
      </c>
      <c r="BQ42" s="86">
        <v>-4590.28</v>
      </c>
    </row>
    <row r="43" spans="1:69" x14ac:dyDescent="0.25">
      <c r="A43" s="83" t="s">
        <v>340</v>
      </c>
      <c r="B43" s="83" t="s">
        <v>341</v>
      </c>
      <c r="C43" s="86">
        <v>-1.79</v>
      </c>
      <c r="D43" s="86">
        <v>4.55</v>
      </c>
      <c r="E43" s="86">
        <v>6.55</v>
      </c>
      <c r="F43" s="86">
        <v>-27.19</v>
      </c>
      <c r="G43" s="86">
        <v>0</v>
      </c>
      <c r="H43" s="86">
        <v>-665.64</v>
      </c>
      <c r="I43" s="86">
        <v>-447.68</v>
      </c>
      <c r="J43" s="86">
        <v>691.1</v>
      </c>
      <c r="K43" s="86">
        <v>-11.12</v>
      </c>
      <c r="L43" s="86">
        <v>-269.56</v>
      </c>
      <c r="M43" s="86">
        <v>-1067.0999999999999</v>
      </c>
      <c r="N43" s="86">
        <v>666.17</v>
      </c>
      <c r="O43" s="151">
        <v>-1121.71</v>
      </c>
      <c r="P43" s="86">
        <v>-158.31</v>
      </c>
      <c r="Q43" s="86">
        <v>-136.94</v>
      </c>
      <c r="R43" s="86">
        <v>14.42</v>
      </c>
      <c r="S43" s="86">
        <v>27.64</v>
      </c>
      <c r="T43" s="86">
        <v>-357.97</v>
      </c>
      <c r="U43" s="86">
        <v>534.47</v>
      </c>
      <c r="V43" s="86">
        <v>166.58</v>
      </c>
      <c r="W43" s="86">
        <v>-300.63</v>
      </c>
      <c r="X43" s="86">
        <v>-707.09</v>
      </c>
      <c r="Y43" s="86">
        <v>-52.36</v>
      </c>
      <c r="Z43" s="86">
        <v>-77.14</v>
      </c>
      <c r="AA43" s="86">
        <v>143.31</v>
      </c>
      <c r="AB43" s="151">
        <v>-904.02</v>
      </c>
      <c r="AC43" s="86">
        <v>712.73</v>
      </c>
      <c r="AD43" s="86">
        <v>-156.66</v>
      </c>
      <c r="AE43" s="86">
        <v>-623.33000000000004</v>
      </c>
      <c r="AF43" s="86">
        <v>-1049.4000000000001</v>
      </c>
      <c r="AG43" s="86">
        <v>-654.04</v>
      </c>
      <c r="AH43" s="86">
        <v>844.88</v>
      </c>
      <c r="AI43" s="86">
        <v>535.03</v>
      </c>
      <c r="AJ43" s="86">
        <v>-178.44</v>
      </c>
      <c r="AK43" s="86">
        <v>-918.25</v>
      </c>
      <c r="AL43" s="86">
        <v>-1250.3900000000001</v>
      </c>
      <c r="AM43" s="86">
        <v>712.41</v>
      </c>
      <c r="AN43" s="86">
        <v>-39.1</v>
      </c>
      <c r="AO43" s="151">
        <v>-2064.56</v>
      </c>
      <c r="AP43" s="86">
        <v>-78.430000000000007</v>
      </c>
      <c r="AQ43" s="86">
        <v>-219.29</v>
      </c>
      <c r="AR43" s="86">
        <v>2349.84</v>
      </c>
      <c r="AS43" s="86">
        <v>-2871.1</v>
      </c>
      <c r="AT43" s="86">
        <v>174.67</v>
      </c>
      <c r="AU43" s="86">
        <v>1795.47</v>
      </c>
      <c r="AV43" s="86">
        <v>1070.06</v>
      </c>
      <c r="AW43" s="86">
        <v>-430.27</v>
      </c>
      <c r="AX43" s="86">
        <v>-1173.24</v>
      </c>
      <c r="AY43" s="86">
        <v>-1236.5999999999999</v>
      </c>
      <c r="AZ43" s="86">
        <v>504.93</v>
      </c>
      <c r="BA43" s="86">
        <v>-512.5</v>
      </c>
      <c r="BB43" s="151">
        <v>-626.46</v>
      </c>
      <c r="BC43" s="86">
        <v>1247.97</v>
      </c>
      <c r="BD43" s="86">
        <v>2576.2399999999998</v>
      </c>
      <c r="BE43" s="86">
        <v>-3296.87</v>
      </c>
      <c r="BF43" s="86">
        <v>-161.25</v>
      </c>
      <c r="BG43" s="86">
        <v>323.83999999999997</v>
      </c>
      <c r="BH43" s="86">
        <v>395.52</v>
      </c>
      <c r="BI43" s="86">
        <v>710.43</v>
      </c>
      <c r="BJ43" s="86">
        <v>111.69</v>
      </c>
      <c r="BK43" s="86">
        <v>-2964.81</v>
      </c>
      <c r="BL43" s="86">
        <v>-1719.38</v>
      </c>
      <c r="BM43" s="86">
        <v>2666.6</v>
      </c>
      <c r="BN43" s="86">
        <v>-319.64</v>
      </c>
      <c r="BO43" s="151">
        <v>-429.66</v>
      </c>
      <c r="BP43" s="86">
        <v>1763.4</v>
      </c>
      <c r="BQ43" s="86">
        <v>-183.4</v>
      </c>
    </row>
    <row r="44" spans="1:69" x14ac:dyDescent="0.25">
      <c r="A44" s="83" t="s">
        <v>342</v>
      </c>
      <c r="B44" s="83" t="s">
        <v>343</v>
      </c>
      <c r="C44" s="86">
        <v>-77782.2</v>
      </c>
      <c r="D44" s="86">
        <v>-57076.51</v>
      </c>
      <c r="E44" s="86">
        <v>-35061.519999999997</v>
      </c>
      <c r="F44" s="86">
        <v>324.58</v>
      </c>
      <c r="G44" s="86">
        <v>-19.39</v>
      </c>
      <c r="H44" s="86">
        <v>-321636.68</v>
      </c>
      <c r="I44" s="86">
        <v>-98309.440000000002</v>
      </c>
      <c r="J44" s="86">
        <v>-101762.64</v>
      </c>
      <c r="K44" s="86">
        <v>-105943.27</v>
      </c>
      <c r="L44" s="86">
        <v>-104374.59</v>
      </c>
      <c r="M44" s="86">
        <v>-65028.91</v>
      </c>
      <c r="N44" s="86">
        <v>803056.42</v>
      </c>
      <c r="O44" s="151">
        <v>-163614.15</v>
      </c>
      <c r="P44" s="86">
        <v>-4529.5600000000004</v>
      </c>
      <c r="Q44" s="86">
        <v>-51230.78</v>
      </c>
      <c r="R44" s="86">
        <v>-47188.93</v>
      </c>
      <c r="S44" s="86">
        <v>-49464.61</v>
      </c>
      <c r="T44" s="86">
        <v>-51797.32</v>
      </c>
      <c r="U44" s="86">
        <v>-58042.03</v>
      </c>
      <c r="V44" s="86">
        <v>-61233.14</v>
      </c>
      <c r="W44" s="86">
        <v>-69222</v>
      </c>
      <c r="X44" s="86">
        <v>-66304.84</v>
      </c>
      <c r="Y44" s="86">
        <v>-69097.100000000006</v>
      </c>
      <c r="Z44" s="86">
        <v>-65555.149999999994</v>
      </c>
      <c r="AA44" s="86">
        <v>-65290.99</v>
      </c>
      <c r="AB44" s="151">
        <v>-658956.44999999995</v>
      </c>
      <c r="AC44" s="86">
        <v>-76662.67</v>
      </c>
      <c r="AD44" s="86">
        <v>-67943.83</v>
      </c>
      <c r="AE44" s="86">
        <v>-63004.68</v>
      </c>
      <c r="AF44" s="86">
        <v>-55105.05</v>
      </c>
      <c r="AG44" s="86">
        <v>-64809.96</v>
      </c>
      <c r="AH44" s="86">
        <v>-60066.87</v>
      </c>
      <c r="AI44" s="86">
        <v>-59836.77</v>
      </c>
      <c r="AJ44" s="86">
        <v>-80091.179999999993</v>
      </c>
      <c r="AK44" s="86">
        <v>-62996.5</v>
      </c>
      <c r="AL44" s="86">
        <v>-66842.86</v>
      </c>
      <c r="AM44" s="86">
        <v>-66582.27</v>
      </c>
      <c r="AN44" s="86">
        <v>-65092.82</v>
      </c>
      <c r="AO44" s="151">
        <v>-789035.46</v>
      </c>
      <c r="AP44" s="86">
        <v>-73054.84</v>
      </c>
      <c r="AQ44" s="86">
        <v>-62261.43</v>
      </c>
      <c r="AR44" s="86">
        <v>-62590.77</v>
      </c>
      <c r="AS44" s="86">
        <v>-53544.67</v>
      </c>
      <c r="AT44" s="86">
        <v>-63674.26</v>
      </c>
      <c r="AU44" s="86">
        <v>-60106.02</v>
      </c>
      <c r="AV44" s="86">
        <v>-57482.66</v>
      </c>
      <c r="AW44" s="86">
        <v>-65724.37</v>
      </c>
      <c r="AX44" s="86">
        <v>-62305.8</v>
      </c>
      <c r="AY44" s="86">
        <v>-72782.039999999994</v>
      </c>
      <c r="AZ44" s="86">
        <v>-67168.28</v>
      </c>
      <c r="BA44" s="86">
        <v>-76230.22</v>
      </c>
      <c r="BB44" s="151">
        <v>-776925.36</v>
      </c>
      <c r="BC44" s="86">
        <v>-88013.81</v>
      </c>
      <c r="BD44" s="86">
        <v>-70031.38</v>
      </c>
      <c r="BE44" s="86">
        <v>-63497.42</v>
      </c>
      <c r="BF44" s="86">
        <v>-71395.37</v>
      </c>
      <c r="BG44" s="86">
        <v>-78940.56</v>
      </c>
      <c r="BH44" s="86">
        <v>-83883.5</v>
      </c>
      <c r="BI44" s="86">
        <v>-87796.29</v>
      </c>
      <c r="BJ44" s="86">
        <v>-24785.38</v>
      </c>
      <c r="BK44" s="86">
        <v>-43597.51</v>
      </c>
      <c r="BL44" s="86">
        <v>-15740.27</v>
      </c>
      <c r="BM44" s="86">
        <v>583.07000000000005</v>
      </c>
      <c r="BN44" s="86">
        <v>-72753.66</v>
      </c>
      <c r="BO44" s="151">
        <v>-699852.08</v>
      </c>
      <c r="BP44" s="86">
        <v>-95813.38</v>
      </c>
      <c r="BQ44" s="86">
        <v>-88531.14</v>
      </c>
    </row>
    <row r="45" spans="1:69" x14ac:dyDescent="0.25">
      <c r="A45" s="83" t="s">
        <v>344</v>
      </c>
      <c r="B45" s="83" t="s">
        <v>345</v>
      </c>
      <c r="C45" s="86">
        <v>-2994.48</v>
      </c>
      <c r="D45" s="86">
        <v>-2994.48</v>
      </c>
      <c r="E45" s="86">
        <v>-22809.24</v>
      </c>
      <c r="F45" s="86">
        <v>-11744.85</v>
      </c>
      <c r="G45" s="86">
        <v>-9897.34</v>
      </c>
      <c r="H45" s="86">
        <v>-8397.34</v>
      </c>
      <c r="I45" s="86">
        <v>-8397.34</v>
      </c>
      <c r="J45" s="86">
        <v>-8397.34</v>
      </c>
      <c r="K45" s="86">
        <v>-4953.6899999999996</v>
      </c>
      <c r="L45" s="86">
        <v>-4953.6899999999996</v>
      </c>
      <c r="M45" s="86">
        <v>-6453.69</v>
      </c>
      <c r="N45" s="86">
        <v>-4953.6899999999996</v>
      </c>
      <c r="O45" s="151">
        <v>-96947.17</v>
      </c>
      <c r="P45" s="86">
        <v>-4953.6899999999996</v>
      </c>
      <c r="Q45" s="86">
        <v>-4953.6899999999996</v>
      </c>
      <c r="R45" s="86">
        <v>-4953.6899999999996</v>
      </c>
      <c r="S45" s="86">
        <v>-4953.6899999999996</v>
      </c>
      <c r="T45" s="86">
        <v>-4953.6899999999996</v>
      </c>
      <c r="U45" s="86">
        <v>-4953.6899999999996</v>
      </c>
      <c r="V45" s="86">
        <v>-49387.67</v>
      </c>
      <c r="W45" s="86">
        <v>-11178.84</v>
      </c>
      <c r="X45" s="86">
        <v>-9509.94</v>
      </c>
      <c r="Y45" s="86">
        <v>-8953.64</v>
      </c>
      <c r="Z45" s="86">
        <v>-8953.64</v>
      </c>
      <c r="AA45" s="86">
        <v>-8953.64</v>
      </c>
      <c r="AB45" s="151">
        <v>-126659.51</v>
      </c>
      <c r="AC45" s="86">
        <v>-8953.64</v>
      </c>
      <c r="AD45" s="86">
        <v>-10953.64</v>
      </c>
      <c r="AE45" s="86">
        <v>-8953.64</v>
      </c>
      <c r="AF45" s="86">
        <v>-8953.64</v>
      </c>
      <c r="AG45" s="86">
        <v>-8953.64</v>
      </c>
      <c r="AH45" s="86">
        <v>-3714.72</v>
      </c>
      <c r="AI45" s="86">
        <v>-8953.64</v>
      </c>
      <c r="AJ45" s="86">
        <v>-8953.64</v>
      </c>
      <c r="AK45" s="86">
        <v>-5509.99</v>
      </c>
      <c r="AL45" s="86">
        <v>-5509.99</v>
      </c>
      <c r="AM45" s="86">
        <v>-5509.99</v>
      </c>
      <c r="AN45" s="86">
        <v>-20784.59</v>
      </c>
      <c r="AO45" s="151">
        <v>-105704.76</v>
      </c>
      <c r="AP45" s="86">
        <v>-8953.64</v>
      </c>
      <c r="AQ45" s="86">
        <v>-8953.64</v>
      </c>
      <c r="AR45" s="86">
        <v>-16463.63</v>
      </c>
      <c r="AS45" s="86">
        <v>-3443.65</v>
      </c>
      <c r="AT45" s="86">
        <v>-14463.63</v>
      </c>
      <c r="AU45" s="86">
        <v>-10543.64</v>
      </c>
      <c r="AV45" s="86">
        <v>-8953.64</v>
      </c>
      <c r="AW45" s="86">
        <v>-8953.64</v>
      </c>
      <c r="AX45" s="86">
        <v>-8953.64</v>
      </c>
      <c r="AY45" s="86">
        <v>-8953.64</v>
      </c>
      <c r="AZ45" s="86">
        <v>-8953.64</v>
      </c>
      <c r="BA45" s="86">
        <v>-8953.64</v>
      </c>
      <c r="BB45" s="151">
        <v>-116543.67</v>
      </c>
      <c r="BC45" s="86">
        <v>-8953.64</v>
      </c>
      <c r="BD45" s="86">
        <v>-8953.64</v>
      </c>
      <c r="BE45" s="86">
        <v>-8953.64</v>
      </c>
      <c r="BF45" s="86">
        <v>-8953.64</v>
      </c>
      <c r="BG45" s="86">
        <v>-13536.39</v>
      </c>
      <c r="BH45" s="86">
        <v>-8953.64</v>
      </c>
      <c r="BI45" s="86">
        <v>-8953.64</v>
      </c>
      <c r="BJ45" s="86">
        <v>-10503.29</v>
      </c>
      <c r="BK45" s="86">
        <v>-9470.19</v>
      </c>
      <c r="BL45" s="86">
        <v>-12560.19</v>
      </c>
      <c r="BM45" s="86">
        <v>-9770.19</v>
      </c>
      <c r="BN45" s="86">
        <v>-9770.19</v>
      </c>
      <c r="BO45" s="151">
        <v>-119332.28</v>
      </c>
      <c r="BP45" s="86">
        <v>-9770.19</v>
      </c>
      <c r="BQ45" s="86">
        <v>-9770.19</v>
      </c>
    </row>
    <row r="46" spans="1:69" x14ac:dyDescent="0.25">
      <c r="A46" s="83" t="s">
        <v>346</v>
      </c>
      <c r="B46" s="83" t="s">
        <v>347</v>
      </c>
      <c r="C46" s="86">
        <v>-11270.34</v>
      </c>
      <c r="D46" s="86">
        <v>-11270.34</v>
      </c>
      <c r="E46" s="86">
        <v>-11270.34</v>
      </c>
      <c r="F46" s="86">
        <v>-11270.34</v>
      </c>
      <c r="G46" s="86">
        <v>-11270.34</v>
      </c>
      <c r="H46" s="86">
        <v>-11270.34</v>
      </c>
      <c r="I46" s="86">
        <v>-11270.34</v>
      </c>
      <c r="J46" s="86">
        <v>-11270.34</v>
      </c>
      <c r="K46" s="86">
        <v>-11270.34</v>
      </c>
      <c r="L46" s="86">
        <v>-11270.34</v>
      </c>
      <c r="M46" s="86">
        <v>-29315.73</v>
      </c>
      <c r="N46" s="86">
        <v>-12910.83</v>
      </c>
      <c r="O46" s="151">
        <v>-154929.96</v>
      </c>
      <c r="P46" s="86">
        <v>-12910.83</v>
      </c>
      <c r="Q46" s="86">
        <v>-12910.83</v>
      </c>
      <c r="R46" s="86">
        <v>-12910.83</v>
      </c>
      <c r="S46" s="86">
        <v>-12910.83</v>
      </c>
      <c r="T46" s="86">
        <v>-12910.83</v>
      </c>
      <c r="U46" s="86">
        <v>-12910.83</v>
      </c>
      <c r="V46" s="86">
        <v>-12910.83</v>
      </c>
      <c r="W46" s="86">
        <v>-12910.83</v>
      </c>
      <c r="X46" s="86">
        <v>-12910.83</v>
      </c>
      <c r="Y46" s="86">
        <v>-12910.83</v>
      </c>
      <c r="Z46" s="86">
        <v>-12910.83</v>
      </c>
      <c r="AA46" s="86">
        <v>-12910.83</v>
      </c>
      <c r="AB46" s="151">
        <v>-154929.96</v>
      </c>
      <c r="AC46" s="86">
        <v>-12910.83</v>
      </c>
      <c r="AD46" s="86">
        <v>-12910.83</v>
      </c>
      <c r="AE46" s="86">
        <v>-12910.83</v>
      </c>
      <c r="AF46" s="86">
        <v>-12910.83</v>
      </c>
      <c r="AG46" s="86">
        <v>-12910.83</v>
      </c>
      <c r="AH46" s="86">
        <v>-12910.83</v>
      </c>
      <c r="AI46" s="86">
        <v>-12910.83</v>
      </c>
      <c r="AJ46" s="86">
        <v>-12910.83</v>
      </c>
      <c r="AK46" s="86">
        <v>-12910.83</v>
      </c>
      <c r="AL46" s="86">
        <v>-12910.83</v>
      </c>
      <c r="AM46" s="86">
        <v>-12910.83</v>
      </c>
      <c r="AN46" s="86">
        <v>-12910.83</v>
      </c>
      <c r="AO46" s="151">
        <v>-154929.96</v>
      </c>
      <c r="AP46" s="86">
        <v>-18746.919999999998</v>
      </c>
      <c r="AQ46" s="86">
        <v>-18746.919999999998</v>
      </c>
      <c r="AR46" s="86">
        <v>-18746.919999999998</v>
      </c>
      <c r="AS46" s="86">
        <v>-18746.919999999998</v>
      </c>
      <c r="AT46" s="86">
        <v>-18746.919999999998</v>
      </c>
      <c r="AU46" s="86">
        <v>-18746.919999999998</v>
      </c>
      <c r="AV46" s="86">
        <v>-18746.919999999998</v>
      </c>
      <c r="AW46" s="86">
        <v>-18746.919999999998</v>
      </c>
      <c r="AX46" s="86">
        <v>-18746.919999999998</v>
      </c>
      <c r="AY46" s="86">
        <v>-18746.919999999998</v>
      </c>
      <c r="AZ46" s="86">
        <v>-18746.919999999998</v>
      </c>
      <c r="BA46" s="86">
        <v>-18746.919999999998</v>
      </c>
      <c r="BB46" s="151">
        <v>-224963.04</v>
      </c>
      <c r="BC46" s="86">
        <v>-19020.36</v>
      </c>
      <c r="BD46" s="86">
        <v>-19020.36</v>
      </c>
      <c r="BE46" s="86">
        <v>-19020.36</v>
      </c>
      <c r="BF46" s="86">
        <v>-19020.36</v>
      </c>
      <c r="BG46" s="86">
        <v>-19020.36</v>
      </c>
      <c r="BH46" s="86">
        <v>-19020.36</v>
      </c>
      <c r="BI46" s="86">
        <v>-19020.36</v>
      </c>
      <c r="BJ46" s="86">
        <v>-19020.36</v>
      </c>
      <c r="BK46" s="86">
        <v>-19020.36</v>
      </c>
      <c r="BL46" s="86">
        <v>-19020.36</v>
      </c>
      <c r="BM46" s="86">
        <v>-19020.36</v>
      </c>
      <c r="BN46" s="86">
        <v>-19020.36</v>
      </c>
      <c r="BO46" s="151">
        <v>-228244.32</v>
      </c>
      <c r="BP46" s="86">
        <v>-2102.64</v>
      </c>
      <c r="BQ46" s="86">
        <v>-2102.64</v>
      </c>
    </row>
    <row r="47" spans="1:69" x14ac:dyDescent="0.25">
      <c r="A47" s="83" t="s">
        <v>348</v>
      </c>
      <c r="B47" s="83" t="s">
        <v>349</v>
      </c>
      <c r="C47" s="86">
        <v>-2796</v>
      </c>
      <c r="D47" s="86">
        <v>-2364</v>
      </c>
      <c r="E47" s="86">
        <v>-2496</v>
      </c>
      <c r="F47" s="86">
        <v>-1476</v>
      </c>
      <c r="G47" s="86">
        <v>-1296</v>
      </c>
      <c r="H47" s="86">
        <v>-1260</v>
      </c>
      <c r="I47" s="86">
        <v>-1524</v>
      </c>
      <c r="J47" s="86">
        <v>-1656</v>
      </c>
      <c r="K47" s="86">
        <v>-1548</v>
      </c>
      <c r="L47" s="86">
        <v>-1896</v>
      </c>
      <c r="M47" s="86">
        <v>-1632</v>
      </c>
      <c r="N47" s="86">
        <v>-1836</v>
      </c>
      <c r="O47" s="151">
        <v>-21780</v>
      </c>
      <c r="P47" s="86">
        <v>-2772</v>
      </c>
      <c r="Q47" s="86">
        <v>-2136</v>
      </c>
      <c r="R47" s="86">
        <v>-2388</v>
      </c>
      <c r="S47" s="86">
        <v>-2064</v>
      </c>
      <c r="T47" s="86">
        <v>-1704</v>
      </c>
      <c r="U47" s="86">
        <v>-2256</v>
      </c>
      <c r="V47" s="86">
        <v>-2100</v>
      </c>
      <c r="W47" s="86">
        <v>-2544</v>
      </c>
      <c r="X47" s="86">
        <v>-2580</v>
      </c>
      <c r="Y47" s="86">
        <v>-2340</v>
      </c>
      <c r="Z47" s="86">
        <v>-2124</v>
      </c>
      <c r="AA47" s="86">
        <v>-3072</v>
      </c>
      <c r="AB47" s="151">
        <v>-28080</v>
      </c>
      <c r="AC47" s="86">
        <v>-2304</v>
      </c>
      <c r="AD47" s="86">
        <v>-2352</v>
      </c>
      <c r="AE47" s="86">
        <v>-2796</v>
      </c>
      <c r="AF47" s="86">
        <v>-2460</v>
      </c>
      <c r="AG47" s="86">
        <v>-2340</v>
      </c>
      <c r="AH47" s="86">
        <v>-3276</v>
      </c>
      <c r="AI47" s="86">
        <v>-3156</v>
      </c>
      <c r="AJ47" s="86">
        <v>-3228</v>
      </c>
      <c r="AK47" s="86">
        <v>-2784</v>
      </c>
      <c r="AL47" s="86">
        <v>-3492</v>
      </c>
      <c r="AM47" s="86">
        <v>-3240</v>
      </c>
      <c r="AN47" s="86">
        <v>-3048</v>
      </c>
      <c r="AO47" s="151">
        <v>-34476</v>
      </c>
      <c r="AP47" s="86">
        <v>-2412</v>
      </c>
      <c r="AQ47" s="86">
        <v>-2040</v>
      </c>
      <c r="AR47" s="86">
        <v>-2760</v>
      </c>
      <c r="AS47" s="86">
        <v>-2472</v>
      </c>
      <c r="AT47" s="86">
        <v>-3324</v>
      </c>
      <c r="AU47" s="86">
        <v>-3276</v>
      </c>
      <c r="AV47" s="86">
        <v>-2712</v>
      </c>
      <c r="AW47" s="86">
        <v>-3564</v>
      </c>
      <c r="AX47" s="86">
        <v>-2892</v>
      </c>
      <c r="AY47" s="86">
        <v>-2952</v>
      </c>
      <c r="AZ47" s="86">
        <v>-2628</v>
      </c>
      <c r="BA47" s="86">
        <v>-3072</v>
      </c>
      <c r="BB47" s="151">
        <v>-34104</v>
      </c>
      <c r="BC47" s="86">
        <v>-3156</v>
      </c>
      <c r="BD47" s="86">
        <v>-2892</v>
      </c>
      <c r="BE47" s="86">
        <v>-2892</v>
      </c>
      <c r="BF47" s="86">
        <v>-2940</v>
      </c>
      <c r="BG47" s="86">
        <v>-3192</v>
      </c>
      <c r="BH47" s="86">
        <v>-2928</v>
      </c>
      <c r="BI47" s="86">
        <v>-3600</v>
      </c>
      <c r="BJ47" s="86">
        <v>-2856</v>
      </c>
      <c r="BK47" s="86">
        <v>-1632</v>
      </c>
      <c r="BL47" s="86">
        <v>-3672</v>
      </c>
      <c r="BM47" s="86">
        <v>-2832</v>
      </c>
      <c r="BN47" s="86">
        <v>-3312</v>
      </c>
      <c r="BO47" s="151">
        <v>-35904</v>
      </c>
      <c r="BP47" s="86">
        <v>-3084</v>
      </c>
      <c r="BQ47" s="86">
        <v>-3924</v>
      </c>
    </row>
    <row r="48" spans="1:69" x14ac:dyDescent="0.25">
      <c r="A48" s="83" t="s">
        <v>350</v>
      </c>
      <c r="B48" s="83" t="s">
        <v>351</v>
      </c>
      <c r="C48" s="86">
        <v>-49560</v>
      </c>
      <c r="D48" s="86">
        <v>-51326</v>
      </c>
      <c r="E48" s="86">
        <v>-55524</v>
      </c>
      <c r="F48" s="86">
        <v>-48048</v>
      </c>
      <c r="G48" s="86">
        <v>-52136</v>
      </c>
      <c r="H48" s="86">
        <v>-68476.61</v>
      </c>
      <c r="I48" s="86">
        <v>-86072</v>
      </c>
      <c r="J48" s="86">
        <v>-78120</v>
      </c>
      <c r="K48" s="86">
        <v>-59528</v>
      </c>
      <c r="L48" s="86">
        <v>-55190</v>
      </c>
      <c r="M48" s="86">
        <v>-47124</v>
      </c>
      <c r="N48" s="86">
        <v>-50040</v>
      </c>
      <c r="O48" s="151">
        <v>-701144.61</v>
      </c>
      <c r="P48" s="86">
        <v>-48608</v>
      </c>
      <c r="Q48" s="86">
        <v>-39480</v>
      </c>
      <c r="R48" s="86">
        <v>-49616</v>
      </c>
      <c r="S48" s="86">
        <v>-49564</v>
      </c>
      <c r="T48" s="86">
        <v>-54656</v>
      </c>
      <c r="U48" s="86">
        <v>-66668</v>
      </c>
      <c r="V48" s="86">
        <v>-76132</v>
      </c>
      <c r="W48" s="86">
        <v>-72436</v>
      </c>
      <c r="X48" s="86">
        <v>-42142</v>
      </c>
      <c r="Y48" s="86">
        <v>-47012</v>
      </c>
      <c r="Z48" s="86">
        <v>-45584</v>
      </c>
      <c r="AA48" s="86">
        <v>-46704</v>
      </c>
      <c r="AB48" s="151">
        <v>-638602</v>
      </c>
      <c r="AC48" s="86">
        <v>-38108</v>
      </c>
      <c r="AD48" s="86">
        <v>-33068</v>
      </c>
      <c r="AE48" s="86">
        <v>-43829.47</v>
      </c>
      <c r="AF48" s="86">
        <v>-48888</v>
      </c>
      <c r="AG48" s="86">
        <v>-55608</v>
      </c>
      <c r="AH48" s="86">
        <v>-60567.46</v>
      </c>
      <c r="AI48" s="86">
        <v>-73052</v>
      </c>
      <c r="AJ48" s="86">
        <v>-79914</v>
      </c>
      <c r="AK48" s="86">
        <v>-53120.35</v>
      </c>
      <c r="AL48" s="86">
        <v>-46144</v>
      </c>
      <c r="AM48" s="86">
        <v>-42196</v>
      </c>
      <c r="AN48" s="86">
        <v>-42702.37</v>
      </c>
      <c r="AO48" s="151">
        <v>-617197.65</v>
      </c>
      <c r="AP48" s="86">
        <v>-39256</v>
      </c>
      <c r="AQ48" s="86">
        <v>-39568.5</v>
      </c>
      <c r="AR48" s="86">
        <v>-48916</v>
      </c>
      <c r="AS48" s="86">
        <v>-43820</v>
      </c>
      <c r="AT48" s="86">
        <v>-59220</v>
      </c>
      <c r="AU48" s="86">
        <v>-64344</v>
      </c>
      <c r="AV48" s="86">
        <v>-70280</v>
      </c>
      <c r="AW48" s="86">
        <v>-74648</v>
      </c>
      <c r="AX48" s="86">
        <v>-49439.55</v>
      </c>
      <c r="AY48" s="86">
        <v>-49818.03</v>
      </c>
      <c r="AZ48" s="86">
        <v>-44492</v>
      </c>
      <c r="BA48" s="86">
        <v>-42056</v>
      </c>
      <c r="BB48" s="151">
        <v>-625858.07999999996</v>
      </c>
      <c r="BC48" s="86">
        <v>-41497</v>
      </c>
      <c r="BD48" s="86">
        <v>-40371.1</v>
      </c>
      <c r="BE48" s="86">
        <v>-43064</v>
      </c>
      <c r="BF48" s="86">
        <v>-51519.46</v>
      </c>
      <c r="BG48" s="86">
        <v>-61180</v>
      </c>
      <c r="BH48" s="86">
        <v>-59108</v>
      </c>
      <c r="BI48" s="86">
        <v>-77980</v>
      </c>
      <c r="BJ48" s="86">
        <v>-76608</v>
      </c>
      <c r="BK48" s="86">
        <v>-52024</v>
      </c>
      <c r="BL48" s="86">
        <v>-42176</v>
      </c>
      <c r="BM48" s="86">
        <v>-42951</v>
      </c>
      <c r="BN48" s="86">
        <v>-40263.5</v>
      </c>
      <c r="BO48" s="151">
        <v>-628742.06000000006</v>
      </c>
      <c r="BP48" s="86">
        <v>-39256.04</v>
      </c>
      <c r="BQ48" s="86">
        <v>-39452</v>
      </c>
    </row>
    <row r="49" spans="1:69" x14ac:dyDescent="0.25">
      <c r="A49" s="83" t="s">
        <v>352</v>
      </c>
      <c r="B49" s="83" t="s">
        <v>353</v>
      </c>
      <c r="C49" s="86">
        <v>-3499.37</v>
      </c>
      <c r="D49" s="86">
        <v>-4266.67</v>
      </c>
      <c r="E49" s="86">
        <v>-3515.89</v>
      </c>
      <c r="F49" s="86">
        <v>-4355.42</v>
      </c>
      <c r="G49" s="86">
        <v>-3688.46</v>
      </c>
      <c r="H49" s="86">
        <v>-4067.35</v>
      </c>
      <c r="I49" s="86">
        <v>-3672.77</v>
      </c>
      <c r="J49" s="86">
        <v>-3830.5</v>
      </c>
      <c r="K49" s="86">
        <v>-3641.67</v>
      </c>
      <c r="L49" s="86">
        <v>-3951.84</v>
      </c>
      <c r="M49" s="86">
        <v>-4149.1899999999996</v>
      </c>
      <c r="N49" s="86">
        <v>-3446.24</v>
      </c>
      <c r="O49" s="151">
        <v>-46085.37</v>
      </c>
      <c r="P49" s="86">
        <v>-3752.53</v>
      </c>
      <c r="Q49" s="86">
        <v>-4297.43</v>
      </c>
      <c r="R49" s="86">
        <v>-3856.42</v>
      </c>
      <c r="S49" s="86">
        <v>-3741.01</v>
      </c>
      <c r="T49" s="86">
        <v>-3634.65</v>
      </c>
      <c r="U49" s="86">
        <v>-4152.83</v>
      </c>
      <c r="V49" s="86">
        <v>-3657.24</v>
      </c>
      <c r="W49" s="86">
        <v>-4061.14</v>
      </c>
      <c r="X49" s="86">
        <v>-3778.3</v>
      </c>
      <c r="Y49" s="86">
        <v>-5014.96</v>
      </c>
      <c r="Z49" s="86">
        <v>-5093.1499999999996</v>
      </c>
      <c r="AA49" s="86">
        <v>-4885.08</v>
      </c>
      <c r="AB49" s="151">
        <v>-49924.74</v>
      </c>
      <c r="AC49" s="86">
        <v>-4840.72</v>
      </c>
      <c r="AD49" s="86">
        <v>-5349.83</v>
      </c>
      <c r="AE49" s="86">
        <v>-5094.17</v>
      </c>
      <c r="AF49" s="86">
        <v>-5554.01</v>
      </c>
      <c r="AG49" s="86">
        <v>-4973.05</v>
      </c>
      <c r="AH49" s="86">
        <v>-5714.29</v>
      </c>
      <c r="AI49" s="86">
        <v>-4590.92</v>
      </c>
      <c r="AJ49" s="86">
        <v>-4678.57</v>
      </c>
      <c r="AK49" s="86">
        <v>-5577.09</v>
      </c>
      <c r="AL49" s="86">
        <v>-4099.7299999999996</v>
      </c>
      <c r="AM49" s="86">
        <v>-5673.67</v>
      </c>
      <c r="AN49" s="86">
        <v>-5160.92</v>
      </c>
      <c r="AO49" s="151">
        <v>-61306.97</v>
      </c>
      <c r="AP49" s="86">
        <v>-4969.1400000000003</v>
      </c>
      <c r="AQ49" s="86">
        <v>-4720.84</v>
      </c>
      <c r="AR49" s="86">
        <v>-5001.1499999999996</v>
      </c>
      <c r="AS49" s="86">
        <v>-5678.84</v>
      </c>
      <c r="AT49" s="86">
        <v>-4361.28</v>
      </c>
      <c r="AU49" s="86">
        <v>-5602.39</v>
      </c>
      <c r="AV49" s="86">
        <v>-5173</v>
      </c>
      <c r="AW49" s="86">
        <v>-5173.88</v>
      </c>
      <c r="AX49" s="86">
        <v>-5730.27</v>
      </c>
      <c r="AY49" s="86">
        <v>-5365.6</v>
      </c>
      <c r="AZ49" s="86">
        <v>-4937.16</v>
      </c>
      <c r="BA49" s="86">
        <v>-4934.33</v>
      </c>
      <c r="BB49" s="151">
        <v>-61647.88</v>
      </c>
      <c r="BC49" s="86">
        <v>-5178.96</v>
      </c>
      <c r="BD49" s="86">
        <v>-5145.17</v>
      </c>
      <c r="BE49" s="86">
        <v>-5131.72</v>
      </c>
      <c r="BF49" s="86">
        <v>-5635.94</v>
      </c>
      <c r="BG49" s="86">
        <v>-4664.1499999999996</v>
      </c>
      <c r="BH49" s="86">
        <v>-5216.07</v>
      </c>
      <c r="BI49" s="86">
        <v>-5201.1899999999996</v>
      </c>
      <c r="BJ49" s="86">
        <v>-5267.27</v>
      </c>
      <c r="BK49" s="86">
        <v>-5216.67</v>
      </c>
      <c r="BL49" s="86">
        <v>-5104.9799999999996</v>
      </c>
      <c r="BM49" s="86">
        <v>-5155.99</v>
      </c>
      <c r="BN49" s="86">
        <v>-5079.37</v>
      </c>
      <c r="BO49" s="151">
        <v>-61997.48</v>
      </c>
      <c r="BP49" s="86">
        <v>-4398.09</v>
      </c>
      <c r="BQ49" s="86">
        <v>-5665.61</v>
      </c>
    </row>
    <row r="50" spans="1:69" x14ac:dyDescent="0.25">
      <c r="A50" s="83" t="s">
        <v>354</v>
      </c>
      <c r="B50" s="83" t="s">
        <v>355</v>
      </c>
      <c r="C50" s="86">
        <v>-58109.33</v>
      </c>
      <c r="D50" s="86">
        <v>-46951.33</v>
      </c>
      <c r="E50" s="86">
        <v>-34673.33</v>
      </c>
      <c r="F50" s="86">
        <v>-23669.33</v>
      </c>
      <c r="G50" s="86">
        <v>-23333.33</v>
      </c>
      <c r="H50" s="86">
        <v>45994.66</v>
      </c>
      <c r="I50" s="86">
        <v>-56</v>
      </c>
      <c r="J50" s="86">
        <v>0</v>
      </c>
      <c r="K50" s="86">
        <v>-112</v>
      </c>
      <c r="L50" s="86">
        <v>-56</v>
      </c>
      <c r="M50" s="86"/>
      <c r="N50" s="86">
        <v>504</v>
      </c>
      <c r="O50" s="151">
        <v>-140461.99</v>
      </c>
      <c r="P50" s="86">
        <v>-32088</v>
      </c>
      <c r="Q50" s="86">
        <v>-19628</v>
      </c>
      <c r="R50" s="86">
        <v>-34888</v>
      </c>
      <c r="S50" s="86">
        <v>-21756</v>
      </c>
      <c r="T50" s="86">
        <v>-19964</v>
      </c>
      <c r="U50" s="86">
        <v>-6664</v>
      </c>
      <c r="V50" s="86">
        <v>-19362</v>
      </c>
      <c r="W50" s="86">
        <v>-21588</v>
      </c>
      <c r="X50" s="86">
        <v>-22932</v>
      </c>
      <c r="Y50" s="86">
        <v>-45654</v>
      </c>
      <c r="Z50" s="86">
        <v>-42014</v>
      </c>
      <c r="AA50" s="86">
        <v>-47040</v>
      </c>
      <c r="AB50" s="151">
        <v>-333578</v>
      </c>
      <c r="AC50" s="86">
        <v>-37268</v>
      </c>
      <c r="AD50" s="86">
        <v>-36358</v>
      </c>
      <c r="AE50" s="86">
        <v>-41468</v>
      </c>
      <c r="AF50" s="86">
        <v>-42476</v>
      </c>
      <c r="AG50" s="86">
        <v>-36610</v>
      </c>
      <c r="AH50" s="86">
        <v>-34622</v>
      </c>
      <c r="AI50" s="86">
        <v>-33306</v>
      </c>
      <c r="AJ50" s="86">
        <v>-39172</v>
      </c>
      <c r="AK50" s="86">
        <v>-59936</v>
      </c>
      <c r="AL50" s="86">
        <v>-39242</v>
      </c>
      <c r="AM50" s="86">
        <v>-46592</v>
      </c>
      <c r="AN50" s="86">
        <v>-39816</v>
      </c>
      <c r="AO50" s="151">
        <v>-486866</v>
      </c>
      <c r="AP50" s="86">
        <v>-37296</v>
      </c>
      <c r="AQ50" s="86">
        <v>-35812</v>
      </c>
      <c r="AR50" s="86">
        <v>-47852</v>
      </c>
      <c r="AS50" s="86">
        <v>-47208</v>
      </c>
      <c r="AT50" s="86">
        <v>-43512</v>
      </c>
      <c r="AU50" s="86">
        <v>-43512</v>
      </c>
      <c r="AV50" s="86">
        <v>-41071</v>
      </c>
      <c r="AW50" s="86">
        <v>-37201</v>
      </c>
      <c r="AX50" s="86">
        <v>-65982</v>
      </c>
      <c r="AY50" s="86">
        <v>-41202</v>
      </c>
      <c r="AZ50" s="86">
        <v>-53466</v>
      </c>
      <c r="BA50" s="86">
        <v>-70568</v>
      </c>
      <c r="BB50" s="151">
        <v>-564682</v>
      </c>
      <c r="BC50" s="86">
        <v>-29778</v>
      </c>
      <c r="BD50" s="86">
        <v>-40642</v>
      </c>
      <c r="BE50" s="86">
        <v>-14378</v>
      </c>
      <c r="BF50" s="86">
        <v>-48482</v>
      </c>
      <c r="BG50" s="86">
        <v>-51198</v>
      </c>
      <c r="BH50" s="86">
        <v>-37086</v>
      </c>
      <c r="BI50" s="86">
        <v>-51842</v>
      </c>
      <c r="BJ50" s="86">
        <v>-36288</v>
      </c>
      <c r="BK50" s="86">
        <v>-32368</v>
      </c>
      <c r="BL50" s="86">
        <v>-25592</v>
      </c>
      <c r="BM50" s="86">
        <v>-21980</v>
      </c>
      <c r="BN50" s="86">
        <v>-28826</v>
      </c>
      <c r="BO50" s="151">
        <v>-418460</v>
      </c>
      <c r="BP50" s="86">
        <v>-38692</v>
      </c>
      <c r="BQ50" s="86">
        <v>-41496</v>
      </c>
    </row>
    <row r="51" spans="1:69" x14ac:dyDescent="0.25">
      <c r="A51" s="83" t="s">
        <v>436</v>
      </c>
      <c r="B51" s="83" t="s">
        <v>437</v>
      </c>
      <c r="C51" s="86"/>
      <c r="D51" s="86"/>
      <c r="E51" s="86"/>
      <c r="F51" s="86"/>
      <c r="G51" s="86"/>
      <c r="H51" s="86"/>
      <c r="I51" s="86"/>
      <c r="J51" s="86"/>
      <c r="K51" s="86"/>
      <c r="L51" s="86"/>
      <c r="M51" s="86"/>
      <c r="N51" s="86"/>
      <c r="O51" s="151"/>
      <c r="P51" s="86"/>
      <c r="Q51" s="86"/>
      <c r="R51" s="86"/>
      <c r="S51" s="86"/>
      <c r="T51" s="86"/>
      <c r="U51" s="86"/>
      <c r="V51" s="86"/>
      <c r="W51" s="86"/>
      <c r="X51" s="86"/>
      <c r="Y51" s="86"/>
      <c r="Z51" s="86"/>
      <c r="AA51" s="86"/>
      <c r="AB51" s="151"/>
      <c r="AC51" s="86"/>
      <c r="AD51" s="86"/>
      <c r="AE51" s="86"/>
      <c r="AF51" s="86"/>
      <c r="AG51" s="86"/>
      <c r="AH51" s="86"/>
      <c r="AI51" s="86"/>
      <c r="AJ51" s="86"/>
      <c r="AK51" s="86"/>
      <c r="AL51" s="86"/>
      <c r="AM51" s="86"/>
      <c r="AN51" s="86"/>
      <c r="AO51" s="151"/>
      <c r="AP51" s="86"/>
      <c r="AQ51" s="86"/>
      <c r="AR51" s="86"/>
      <c r="AS51" s="86"/>
      <c r="AT51" s="86"/>
      <c r="AU51" s="86"/>
      <c r="AV51" s="86"/>
      <c r="AW51" s="86"/>
      <c r="AX51" s="86"/>
      <c r="AY51" s="86"/>
      <c r="AZ51" s="86"/>
      <c r="BA51" s="86"/>
      <c r="BB51" s="151"/>
      <c r="BC51" s="86"/>
      <c r="BD51" s="86">
        <v>-112</v>
      </c>
      <c r="BE51" s="86"/>
      <c r="BF51" s="86"/>
      <c r="BG51" s="86"/>
      <c r="BH51" s="86"/>
      <c r="BI51" s="86"/>
      <c r="BJ51" s="86"/>
      <c r="BK51" s="86"/>
      <c r="BL51" s="86"/>
      <c r="BM51" s="86"/>
      <c r="BN51" s="86"/>
      <c r="BO51" s="151">
        <v>-112</v>
      </c>
      <c r="BP51" s="86"/>
      <c r="BQ51" s="86"/>
    </row>
    <row r="52" spans="1:69" x14ac:dyDescent="0.25">
      <c r="A52" s="83" t="s">
        <v>356</v>
      </c>
      <c r="B52" s="83" t="s">
        <v>357</v>
      </c>
      <c r="C52" s="86"/>
      <c r="D52" s="86"/>
      <c r="E52" s="86">
        <v>-1049.19</v>
      </c>
      <c r="F52" s="86"/>
      <c r="G52" s="86"/>
      <c r="H52" s="86"/>
      <c r="I52" s="86"/>
      <c r="J52" s="86">
        <v>-2.5099999999999998</v>
      </c>
      <c r="K52" s="86"/>
      <c r="L52" s="86"/>
      <c r="M52" s="86"/>
      <c r="N52" s="86"/>
      <c r="O52" s="151">
        <v>-1051.7</v>
      </c>
      <c r="P52" s="86"/>
      <c r="Q52" s="86"/>
      <c r="R52" s="86"/>
      <c r="S52" s="86"/>
      <c r="T52" s="86"/>
      <c r="U52" s="86"/>
      <c r="V52" s="86"/>
      <c r="W52" s="86"/>
      <c r="X52" s="86"/>
      <c r="Y52" s="86"/>
      <c r="Z52" s="86"/>
      <c r="AA52" s="86"/>
      <c r="AB52" s="151"/>
      <c r="AC52" s="86"/>
      <c r="AD52" s="86"/>
      <c r="AE52" s="86"/>
      <c r="AF52" s="86"/>
      <c r="AG52" s="86"/>
      <c r="AH52" s="86"/>
      <c r="AI52" s="86">
        <v>-4594.0600000000004</v>
      </c>
      <c r="AJ52" s="86">
        <v>-4594.0600000000004</v>
      </c>
      <c r="AK52" s="86">
        <v>-4594.0600000000004</v>
      </c>
      <c r="AL52" s="86">
        <v>-4594.0600000000004</v>
      </c>
      <c r="AM52" s="86">
        <v>-4594.0600000000004</v>
      </c>
      <c r="AN52" s="86">
        <v>-4594.0600000000004</v>
      </c>
      <c r="AO52" s="151">
        <v>-27564.36</v>
      </c>
      <c r="AP52" s="86">
        <v>-4594.0600000000004</v>
      </c>
      <c r="AQ52" s="86">
        <v>-4594.0600000000004</v>
      </c>
      <c r="AR52" s="86">
        <v>-4594.0600000000004</v>
      </c>
      <c r="AS52" s="86">
        <v>-4594.0600000000004</v>
      </c>
      <c r="AT52" s="86">
        <v>-4650.0600000000004</v>
      </c>
      <c r="AU52" s="86">
        <v>-4594.0600000000004</v>
      </c>
      <c r="AV52" s="86">
        <v>-4594.0600000000004</v>
      </c>
      <c r="AW52" s="86">
        <v>-4594.0600000000004</v>
      </c>
      <c r="AX52" s="86">
        <v>-4594.0600000000004</v>
      </c>
      <c r="AY52" s="86">
        <v>-4594.0600000000004</v>
      </c>
      <c r="AZ52" s="86">
        <v>-4594.0600000000004</v>
      </c>
      <c r="BA52" s="86">
        <v>-4594.0600000000004</v>
      </c>
      <c r="BB52" s="151">
        <v>-55184.72</v>
      </c>
      <c r="BC52" s="86">
        <v>-4594.0600000000004</v>
      </c>
      <c r="BD52" s="86">
        <v>-4594.0600000000004</v>
      </c>
      <c r="BE52" s="86">
        <v>-4594.0600000000004</v>
      </c>
      <c r="BF52" s="86">
        <v>-4594.0600000000004</v>
      </c>
      <c r="BG52" s="86">
        <v>-4594.0600000000004</v>
      </c>
      <c r="BH52" s="86">
        <v>-4594.0600000000004</v>
      </c>
      <c r="BI52" s="86"/>
      <c r="BJ52" s="86"/>
      <c r="BK52" s="86"/>
      <c r="BL52" s="86"/>
      <c r="BM52" s="86"/>
      <c r="BN52" s="86">
        <v>-31.87</v>
      </c>
      <c r="BO52" s="151">
        <v>-27596.23</v>
      </c>
      <c r="BP52" s="86">
        <v>-2.97</v>
      </c>
      <c r="BQ52" s="86"/>
    </row>
    <row r="53" spans="1:69" x14ac:dyDescent="0.25">
      <c r="A53" s="83" t="s">
        <v>358</v>
      </c>
      <c r="B53" s="83" t="s">
        <v>359</v>
      </c>
      <c r="C53" s="86"/>
      <c r="D53" s="86"/>
      <c r="E53" s="86"/>
      <c r="F53" s="86"/>
      <c r="G53" s="86"/>
      <c r="H53" s="86">
        <v>-4000</v>
      </c>
      <c r="I53" s="86"/>
      <c r="J53" s="86">
        <v>-820</v>
      </c>
      <c r="K53" s="86">
        <v>-340</v>
      </c>
      <c r="L53" s="86">
        <v>-820</v>
      </c>
      <c r="M53" s="86"/>
      <c r="N53" s="86">
        <v>-1620</v>
      </c>
      <c r="O53" s="151">
        <v>-7600</v>
      </c>
      <c r="P53" s="86">
        <v>-680</v>
      </c>
      <c r="Q53" s="86">
        <v>-1040</v>
      </c>
      <c r="R53" s="86"/>
      <c r="S53" s="86">
        <v>-2360</v>
      </c>
      <c r="T53" s="86"/>
      <c r="U53" s="86"/>
      <c r="V53" s="86"/>
      <c r="W53" s="86">
        <v>-820</v>
      </c>
      <c r="X53" s="86"/>
      <c r="Y53" s="86">
        <v>-1940</v>
      </c>
      <c r="Z53" s="86"/>
      <c r="AA53" s="86">
        <v>-400</v>
      </c>
      <c r="AB53" s="151">
        <v>-7240</v>
      </c>
      <c r="AC53" s="86">
        <v>-1920</v>
      </c>
      <c r="AD53" s="86"/>
      <c r="AE53" s="86">
        <v>-380</v>
      </c>
      <c r="AF53" s="86"/>
      <c r="AG53" s="86">
        <v>-880</v>
      </c>
      <c r="AH53" s="86">
        <v>-360</v>
      </c>
      <c r="AI53" s="86">
        <v>-1460</v>
      </c>
      <c r="AJ53" s="86">
        <v>-3540</v>
      </c>
      <c r="AK53" s="86"/>
      <c r="AL53" s="86">
        <v>-520</v>
      </c>
      <c r="AM53" s="86">
        <v>-820</v>
      </c>
      <c r="AN53" s="86">
        <v>-1560</v>
      </c>
      <c r="AO53" s="151">
        <v>-11440</v>
      </c>
      <c r="AP53" s="86"/>
      <c r="AQ53" s="86">
        <v>-640</v>
      </c>
      <c r="AR53" s="86">
        <v>-300</v>
      </c>
      <c r="AS53" s="86">
        <v>-940</v>
      </c>
      <c r="AT53" s="86">
        <v>-1160</v>
      </c>
      <c r="AU53" s="86">
        <v>-1560</v>
      </c>
      <c r="AV53" s="86"/>
      <c r="AW53" s="86"/>
      <c r="AX53" s="86">
        <v>-980</v>
      </c>
      <c r="AY53" s="86"/>
      <c r="AZ53" s="86">
        <v>-1940</v>
      </c>
      <c r="BA53" s="86">
        <v>-460</v>
      </c>
      <c r="BB53" s="151">
        <v>-7980</v>
      </c>
      <c r="BC53" s="86">
        <v>-1020</v>
      </c>
      <c r="BD53" s="86"/>
      <c r="BE53" s="86">
        <v>-560</v>
      </c>
      <c r="BF53" s="86">
        <v>-325</v>
      </c>
      <c r="BG53" s="86">
        <v>-1620</v>
      </c>
      <c r="BH53" s="86">
        <v>-2760</v>
      </c>
      <c r="BI53" s="86">
        <v>-2220</v>
      </c>
      <c r="BJ53" s="86"/>
      <c r="BK53" s="86"/>
      <c r="BL53" s="86">
        <v>-2260</v>
      </c>
      <c r="BM53" s="86">
        <v>-173.8</v>
      </c>
      <c r="BN53" s="86"/>
      <c r="BO53" s="151">
        <v>-10938.8</v>
      </c>
      <c r="BP53" s="86">
        <v>-1300</v>
      </c>
      <c r="BQ53" s="86">
        <v>-1120</v>
      </c>
    </row>
    <row r="54" spans="1:69" x14ac:dyDescent="0.25">
      <c r="A54" s="116" t="s">
        <v>360</v>
      </c>
      <c r="B54" s="117"/>
      <c r="C54" s="118">
        <v>-7957372.6399999997</v>
      </c>
      <c r="D54" s="118">
        <v>-7681520.1900000004</v>
      </c>
      <c r="E54" s="118">
        <v>-7503025.4299999997</v>
      </c>
      <c r="F54" s="118">
        <v>-7167650.25</v>
      </c>
      <c r="G54" s="118">
        <v>-7924873.0199999996</v>
      </c>
      <c r="H54" s="118">
        <v>-9137054.25</v>
      </c>
      <c r="I54" s="118">
        <v>-10082765.460000001</v>
      </c>
      <c r="J54" s="118">
        <v>-10151183.359999999</v>
      </c>
      <c r="K54" s="118">
        <v>-9364129.75</v>
      </c>
      <c r="L54" s="118">
        <v>-8821016.9299999997</v>
      </c>
      <c r="M54" s="118">
        <v>-8015361.3399999999</v>
      </c>
      <c r="N54" s="118">
        <v>-6815835.0300000003</v>
      </c>
      <c r="O54" s="118">
        <v>-100621787.65000001</v>
      </c>
      <c r="P54" s="118">
        <v>-7816256.9400000004</v>
      </c>
      <c r="Q54" s="118">
        <v>-7797048.2400000002</v>
      </c>
      <c r="R54" s="118">
        <v>-8060113.3200000003</v>
      </c>
      <c r="S54" s="118">
        <v>-7839482.0700000003</v>
      </c>
      <c r="T54" s="118">
        <v>-8902585.8499999996</v>
      </c>
      <c r="U54" s="118">
        <v>-9342294.9900000002</v>
      </c>
      <c r="V54" s="118">
        <v>-9635979.3000000007</v>
      </c>
      <c r="W54" s="118">
        <v>-10254252.49</v>
      </c>
      <c r="X54" s="118">
        <v>-8912527.1799999997</v>
      </c>
      <c r="Y54" s="118">
        <v>-8996542.7699999996</v>
      </c>
      <c r="Z54" s="118">
        <v>-8139043.1399999997</v>
      </c>
      <c r="AA54" s="118">
        <v>-7433878.0300000003</v>
      </c>
      <c r="AB54" s="118">
        <v>-103130004.31999999</v>
      </c>
      <c r="AC54" s="118">
        <v>-8974814.2799999993</v>
      </c>
      <c r="AD54" s="118">
        <v>-7931848.1399999997</v>
      </c>
      <c r="AE54" s="118">
        <v>-8596976.7300000004</v>
      </c>
      <c r="AF54" s="118">
        <v>-8087488.3200000003</v>
      </c>
      <c r="AG54" s="118">
        <v>-9167768.8900000006</v>
      </c>
      <c r="AH54" s="118">
        <v>-9548774.9399999995</v>
      </c>
      <c r="AI54" s="118">
        <v>-10574200.74</v>
      </c>
      <c r="AJ54" s="118">
        <v>-10449650.16</v>
      </c>
      <c r="AK54" s="118">
        <v>-9594888.0999999996</v>
      </c>
      <c r="AL54" s="118">
        <v>-9509378.6799999997</v>
      </c>
      <c r="AM54" s="118">
        <v>-8997449.6799999997</v>
      </c>
      <c r="AN54" s="118">
        <v>-8676095.0800000001</v>
      </c>
      <c r="AO54" s="118">
        <v>-110109333.73999999</v>
      </c>
      <c r="AP54" s="118">
        <v>-9036549</v>
      </c>
      <c r="AQ54" s="118">
        <v>-8477073.5600000005</v>
      </c>
      <c r="AR54" s="118">
        <v>-8898124.1199999992</v>
      </c>
      <c r="AS54" s="118">
        <v>-8808266.9499999993</v>
      </c>
      <c r="AT54" s="118">
        <v>-9674840.9499999993</v>
      </c>
      <c r="AU54" s="118">
        <v>-10062080.380000001</v>
      </c>
      <c r="AV54" s="118">
        <v>-9769494.5999999996</v>
      </c>
      <c r="AW54" s="118">
        <v>-10589006.779999999</v>
      </c>
      <c r="AX54" s="118">
        <v>-10347017.939999999</v>
      </c>
      <c r="AY54" s="118">
        <v>-10170078.01</v>
      </c>
      <c r="AZ54" s="118">
        <v>-9291017.7599999998</v>
      </c>
      <c r="BA54" s="118">
        <v>-9084558.9100000001</v>
      </c>
      <c r="BB54" s="118">
        <v>-114208108.95999999</v>
      </c>
      <c r="BC54" s="118">
        <v>-9128417.5899999999</v>
      </c>
      <c r="BD54" s="118">
        <v>-10792482.93</v>
      </c>
      <c r="BE54" s="118">
        <v>-9538689.0199999996</v>
      </c>
      <c r="BF54" s="118">
        <v>-10547879.869999999</v>
      </c>
      <c r="BG54" s="118">
        <v>-11200949.76</v>
      </c>
      <c r="BH54" s="118">
        <v>-9880696.7100000009</v>
      </c>
      <c r="BI54" s="118">
        <v>-12198706.369999999</v>
      </c>
      <c r="BJ54" s="118">
        <v>-8426862.5500000007</v>
      </c>
      <c r="BK54" s="118">
        <v>-11534059.960000001</v>
      </c>
      <c r="BL54" s="118">
        <v>-11666381.59</v>
      </c>
      <c r="BM54" s="118">
        <v>-10153091.07</v>
      </c>
      <c r="BN54" s="118">
        <v>-10547379.9</v>
      </c>
      <c r="BO54" s="118">
        <v>-125615597.31999999</v>
      </c>
      <c r="BP54" s="118">
        <v>-11407317.33</v>
      </c>
      <c r="BQ54" s="118">
        <v>-10559716.09</v>
      </c>
    </row>
    <row r="55" spans="1:69" x14ac:dyDescent="0.25">
      <c r="BO55" s="149"/>
    </row>
    <row r="57" spans="1:69" x14ac:dyDescent="0.25">
      <c r="B57" t="s">
        <v>362</v>
      </c>
      <c r="O57" s="119">
        <f>-(SUM(O5:O32)-O8-O11-O14-O17-O21-O24-O28-O32)</f>
        <v>99857701.770000011</v>
      </c>
      <c r="AB57" s="119">
        <f>-(SUM(AB5:AB32)-AB8-AB11-AB14-AB17-AB21-AB24-AB28-AB32)</f>
        <v>101134809.58999999</v>
      </c>
      <c r="AO57" s="119">
        <f>-(SUM(AO5:AO32)-AO8-AO11-AO14-AO17-AO21-AO24-AO28-AO32)</f>
        <v>105964019.18999998</v>
      </c>
      <c r="BB57" s="119">
        <f>-(SUM(BB5:BB32)-BB8-BB11-BB14-BB17-BB21-BB24-BB28-BB32)</f>
        <v>110663055.05999999</v>
      </c>
      <c r="BO57" s="119">
        <f>-(SUM(BO5:BO32)-BO8-BO11-BO14-BO17-BO21-BO24-BO28-BO32)</f>
        <v>120581095.53</v>
      </c>
    </row>
    <row r="58" spans="1:69" x14ac:dyDescent="0.25">
      <c r="B58" t="s">
        <v>361</v>
      </c>
      <c r="O58" s="119">
        <f>-O44</f>
        <v>163614.15</v>
      </c>
      <c r="AB58" s="119">
        <f>-AB44</f>
        <v>658956.44999999995</v>
      </c>
      <c r="AO58" s="119">
        <f>-AO44</f>
        <v>789035.46</v>
      </c>
      <c r="BB58" s="119">
        <f>-BB44</f>
        <v>776925.36</v>
      </c>
      <c r="BO58" s="119">
        <f>-BO44</f>
        <v>699852.08</v>
      </c>
    </row>
    <row r="59" spans="1:69" x14ac:dyDescent="0.25">
      <c r="B59" t="s">
        <v>363</v>
      </c>
      <c r="O59" s="6">
        <f>+O58/O57</f>
        <v>1.638473018103789E-3</v>
      </c>
      <c r="AB59" s="6">
        <f>+AB58/AB57</f>
        <v>6.5156245675589454E-3</v>
      </c>
      <c r="AO59" s="6">
        <f>+AO58/AO57</f>
        <v>7.4462583245847912E-3</v>
      </c>
      <c r="AP59" s="126"/>
      <c r="AQ59" s="126"/>
      <c r="AR59" s="126"/>
      <c r="AS59" s="126"/>
      <c r="AT59" s="126"/>
      <c r="AU59" s="126"/>
      <c r="AV59" s="126"/>
      <c r="AW59" s="126"/>
      <c r="AX59" s="126"/>
      <c r="AY59" s="126"/>
      <c r="AZ59" s="126"/>
      <c r="BA59" s="126"/>
      <c r="BB59" s="6">
        <f>+BB58/BB57</f>
        <v>7.0206389980717755E-3</v>
      </c>
      <c r="BC59" s="126"/>
      <c r="BD59" s="126"/>
      <c r="BE59" s="126"/>
      <c r="BF59" s="126"/>
      <c r="BG59" s="126"/>
      <c r="BH59" s="126"/>
      <c r="BI59" s="126"/>
      <c r="BJ59" s="126"/>
      <c r="BK59" s="126"/>
      <c r="BL59" s="126"/>
      <c r="BM59" s="126"/>
      <c r="BN59" s="126"/>
      <c r="BO59" s="6">
        <f>+BO58/BO57</f>
        <v>5.8039950368992963E-3</v>
      </c>
    </row>
    <row r="61" spans="1:69" x14ac:dyDescent="0.25">
      <c r="B61" t="s">
        <v>364</v>
      </c>
    </row>
    <row r="62" spans="1:69" x14ac:dyDescent="0.25">
      <c r="B62" t="s">
        <v>406</v>
      </c>
      <c r="BO62" s="6">
        <f>SUM(AO58,BB58,BO58)/SUM(AO57,BB57,BO57)</f>
        <v>6.7193297881194651E-3</v>
      </c>
    </row>
    <row r="64" spans="1:69" x14ac:dyDescent="0.25">
      <c r="B64" s="161" t="s">
        <v>511</v>
      </c>
      <c r="AO64" s="139"/>
      <c r="BB64" s="139"/>
      <c r="BO64" s="139">
        <f>SUM('KYAW Revenue'!L346:W346)+BO7+BO10+BO13+BO16+BO20+BO23+BO27+BO30</f>
        <v>6.0936145018786192E-11</v>
      </c>
      <c r="BP64" s="139">
        <f>'KYAW Revenue'!X346+BP7+BP10+BP13+BP16+BP20+BP23+BP27+BP30</f>
        <v>4.7748471843078732E-12</v>
      </c>
      <c r="BQ64" s="139">
        <f>'KYAW Revenue'!Y346+BQ7+BQ10+BQ13+BQ16+BQ20+BQ23+BQ27+BQ30</f>
        <v>-2.1759660739917308E-10</v>
      </c>
    </row>
  </sheetData>
  <autoFilter ref="A4:BB54" xr:uid="{719F8B1F-1BF6-4277-A827-CB05510F82B1}"/>
  <pageMargins left="0.7" right="0.7" top="0.75" bottom="0.75" header="0.3" footer="0.3"/>
  <customProperties>
    <customPr name="_pios_id" r:id="rId1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1BDC3F-742F-41F6-97BD-129E778ECE85}">
  <sheetPr codeName="Sheet15"/>
  <dimension ref="A1:AZ311"/>
  <sheetViews>
    <sheetView zoomScale="85" zoomScaleNormal="85" workbookViewId="0">
      <pane xSplit="4" ySplit="5" topLeftCell="E174" activePane="bottomRight" state="frozen"/>
      <selection activeCell="R35" sqref="R35"/>
      <selection pane="topRight" activeCell="R35" sqref="R35"/>
      <selection pane="bottomLeft" activeCell="R35" sqref="R35"/>
      <selection pane="bottomRight" activeCell="R35" sqref="R35"/>
    </sheetView>
  </sheetViews>
  <sheetFormatPr defaultRowHeight="15" outlineLevelRow="1" x14ac:dyDescent="0.25"/>
  <cols>
    <col min="1" max="1" width="2.5703125" customWidth="1"/>
    <col min="2" max="2" width="5" bestFit="1" customWidth="1"/>
    <col min="3" max="3" width="6.85546875" style="33" customWidth="1"/>
    <col min="4" max="4" width="7.42578125" bestFit="1" customWidth="1"/>
    <col min="5" max="5" width="10.5703125" customWidth="1"/>
    <col min="6" max="6" width="13.42578125" customWidth="1"/>
    <col min="7" max="7" width="12.42578125" bestFit="1" customWidth="1"/>
    <col min="8" max="8" width="2.42578125" customWidth="1"/>
    <col min="9" max="9" width="9.5703125" bestFit="1" customWidth="1"/>
    <col min="10" max="10" width="13.85546875" bestFit="1" customWidth="1"/>
    <col min="11" max="11" width="13.85546875" customWidth="1"/>
    <col min="12" max="12" width="2" customWidth="1"/>
    <col min="13" max="13" width="9.5703125" bestFit="1" customWidth="1"/>
    <col min="14" max="14" width="13.140625" customWidth="1"/>
    <col min="15" max="15" width="13.5703125" bestFit="1" customWidth="1"/>
    <col min="16" max="16" width="1.85546875" customWidth="1"/>
    <col min="17" max="17" width="9.5703125" bestFit="1" customWidth="1"/>
    <col min="18" max="18" width="13.85546875" bestFit="1" customWidth="1"/>
    <col min="19" max="19" width="12.42578125" bestFit="1" customWidth="1"/>
    <col min="20" max="20" width="2.140625" customWidth="1"/>
    <col min="21" max="21" width="9.5703125" bestFit="1" customWidth="1"/>
    <col min="22" max="22" width="13.85546875" customWidth="1"/>
    <col min="23" max="23" width="13.85546875" bestFit="1" customWidth="1"/>
    <col min="24" max="24" width="2.5703125" customWidth="1"/>
    <col min="25" max="25" width="10.5703125" customWidth="1"/>
    <col min="26" max="26" width="10.5703125" bestFit="1" customWidth="1"/>
    <col min="27" max="27" width="2.140625" customWidth="1"/>
    <col min="28" max="28" width="10.5703125" customWidth="1"/>
    <col min="29" max="29" width="10.5703125" bestFit="1" customWidth="1"/>
    <col min="30" max="30" width="2.140625" customWidth="1"/>
    <col min="31" max="31" width="17.5703125" bestFit="1" customWidth="1"/>
    <col min="32" max="32" width="14.5703125" customWidth="1"/>
    <col min="33" max="33" width="5" customWidth="1"/>
    <col min="34" max="34" width="15.140625" bestFit="1" customWidth="1"/>
    <col min="35" max="35" width="13" bestFit="1" customWidth="1"/>
    <col min="38" max="38" width="10.5703125" customWidth="1"/>
    <col min="39" max="39" width="12.85546875" bestFit="1" customWidth="1"/>
    <col min="40" max="40" width="13" bestFit="1" customWidth="1"/>
    <col min="41" max="41" width="4" customWidth="1"/>
    <col min="42" max="46" width="9.5703125" customWidth="1"/>
  </cols>
  <sheetData>
    <row r="1" spans="1:37" ht="15.75" x14ac:dyDescent="0.25">
      <c r="A1" s="7" t="s">
        <v>20</v>
      </c>
      <c r="F1" s="34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</row>
    <row r="2" spans="1:37" ht="15.75" x14ac:dyDescent="0.25">
      <c r="A2" s="7" t="s">
        <v>17</v>
      </c>
      <c r="F2" s="36"/>
      <c r="G2" s="36"/>
      <c r="H2" s="35"/>
      <c r="I2" s="35"/>
      <c r="J2" s="37"/>
      <c r="K2" s="35"/>
      <c r="L2" s="35"/>
      <c r="M2" s="35"/>
      <c r="N2" s="36"/>
      <c r="O2" s="35"/>
      <c r="P2" s="35"/>
      <c r="Q2" s="35"/>
      <c r="R2" s="36"/>
      <c r="S2" s="35"/>
      <c r="T2" s="35"/>
      <c r="U2" s="35"/>
      <c r="V2" s="38"/>
      <c r="Z2" s="38"/>
      <c r="AC2" s="38"/>
    </row>
    <row r="3" spans="1:37" x14ac:dyDescent="0.25">
      <c r="G3" s="2"/>
    </row>
    <row r="4" spans="1:37" x14ac:dyDescent="0.25">
      <c r="E4" s="165" t="s">
        <v>0</v>
      </c>
      <c r="F4" s="165"/>
      <c r="G4" s="165"/>
      <c r="I4" s="165" t="s">
        <v>1</v>
      </c>
      <c r="J4" s="165"/>
      <c r="K4" s="165"/>
      <c r="M4" s="165" t="s">
        <v>2</v>
      </c>
      <c r="N4" s="165"/>
      <c r="O4" s="165"/>
      <c r="Q4" s="165" t="s">
        <v>8</v>
      </c>
      <c r="R4" s="165"/>
      <c r="S4" s="165"/>
      <c r="U4" s="165" t="s">
        <v>9</v>
      </c>
      <c r="V4" s="165"/>
      <c r="W4" s="165"/>
      <c r="Y4" s="165" t="s">
        <v>10</v>
      </c>
      <c r="Z4" s="165"/>
      <c r="AB4" s="165" t="s">
        <v>7</v>
      </c>
      <c r="AC4" s="165"/>
      <c r="AE4" s="165" t="s">
        <v>26</v>
      </c>
      <c r="AF4" s="165"/>
    </row>
    <row r="5" spans="1:37" ht="45" x14ac:dyDescent="0.25">
      <c r="B5" s="10" t="s">
        <v>11</v>
      </c>
      <c r="C5" s="39" t="s">
        <v>4</v>
      </c>
      <c r="D5" s="11" t="s">
        <v>12</v>
      </c>
      <c r="E5" s="12" t="s">
        <v>3</v>
      </c>
      <c r="F5" s="12" t="s">
        <v>13</v>
      </c>
      <c r="G5" s="12" t="s">
        <v>14</v>
      </c>
      <c r="H5" s="13"/>
      <c r="I5" s="12" t="s">
        <v>3</v>
      </c>
      <c r="J5" s="12" t="s">
        <v>13</v>
      </c>
      <c r="K5" s="12" t="s">
        <v>14</v>
      </c>
      <c r="M5" s="12" t="s">
        <v>3</v>
      </c>
      <c r="N5" s="12" t="s">
        <v>13</v>
      </c>
      <c r="O5" s="12" t="s">
        <v>14</v>
      </c>
      <c r="Q5" s="12" t="s">
        <v>3</v>
      </c>
      <c r="R5" s="12" t="s">
        <v>13</v>
      </c>
      <c r="S5" s="12" t="s">
        <v>14</v>
      </c>
      <c r="U5" s="12" t="s">
        <v>3</v>
      </c>
      <c r="V5" s="12" t="s">
        <v>13</v>
      </c>
      <c r="W5" s="12" t="s">
        <v>14</v>
      </c>
      <c r="Y5" s="12" t="s">
        <v>3</v>
      </c>
      <c r="Z5" s="12" t="s">
        <v>13</v>
      </c>
      <c r="AB5" s="12" t="s">
        <v>3</v>
      </c>
      <c r="AC5" s="12" t="s">
        <v>13</v>
      </c>
      <c r="AE5" s="12" t="s">
        <v>3</v>
      </c>
      <c r="AF5" s="12" t="s">
        <v>13</v>
      </c>
      <c r="AH5" s="40" t="s">
        <v>5</v>
      </c>
      <c r="AI5" s="40" t="s">
        <v>6</v>
      </c>
      <c r="AJ5" s="40" t="s">
        <v>18</v>
      </c>
      <c r="AK5" s="74"/>
    </row>
    <row r="6" spans="1:37" ht="15.75" hidden="1" customHeight="1" outlineLevel="1" x14ac:dyDescent="0.25">
      <c r="B6">
        <v>1</v>
      </c>
      <c r="C6" s="33">
        <v>2008</v>
      </c>
      <c r="D6" s="14">
        <v>1</v>
      </c>
      <c r="E6" s="1">
        <f>+SUM(START:END!E6)</f>
        <v>106086</v>
      </c>
      <c r="F6" s="1">
        <f>+SUM(START:END!F6)</f>
        <v>480523.28</v>
      </c>
      <c r="G6" s="16">
        <f>ROUND(IF(E6=0,0,F6/E6),4)</f>
        <v>4.5296000000000003</v>
      </c>
      <c r="I6" s="1">
        <f>+SUM(START:END!I6)</f>
        <v>8586</v>
      </c>
      <c r="J6" s="1">
        <f>+SUM(START:END!J6)</f>
        <v>293186.42000000004</v>
      </c>
      <c r="K6" s="16">
        <f>ROUND(IF(I6=0,0,J6/I6),4)</f>
        <v>34.146999999999998</v>
      </c>
      <c r="M6" s="1">
        <f>+SUM(START:END!M6)</f>
        <v>21</v>
      </c>
      <c r="N6" s="1">
        <f>+SUM(START:END!N6)</f>
        <v>42439.14</v>
      </c>
      <c r="O6" s="16">
        <f>ROUND(IF(M6=0,0,N6/M6),4)</f>
        <v>2020.9114</v>
      </c>
      <c r="Q6" s="1">
        <f>+SUM(START:END!Q6)</f>
        <v>489</v>
      </c>
      <c r="R6" s="1">
        <f>+SUM(START:END!R6)</f>
        <v>86380.840000000011</v>
      </c>
      <c r="S6" s="16">
        <f>ROUND(IF(Q6=0,0,R6/Q6),4)</f>
        <v>176.64789999999999</v>
      </c>
      <c r="U6" s="1">
        <f>+SUM(START:END!U6)</f>
        <v>11</v>
      </c>
      <c r="V6" s="1">
        <f>+SUM(START:END!V6)</f>
        <v>31038.87</v>
      </c>
      <c r="W6" s="16">
        <f>ROUND(IF(U6=0,0,V6/U6),4)</f>
        <v>2821.7154999999998</v>
      </c>
      <c r="Y6" s="1">
        <f>+SUM(START:END!Y6)</f>
        <v>0</v>
      </c>
      <c r="Z6" s="1">
        <f>+SUM(START:END!Z6)</f>
        <v>0</v>
      </c>
      <c r="AB6" s="1">
        <v>0</v>
      </c>
      <c r="AC6" s="1">
        <v>0</v>
      </c>
      <c r="AE6" s="2">
        <f>+E6+I6+M6+Q6+U6+Y6+AB6</f>
        <v>115193</v>
      </c>
      <c r="AF6" s="2">
        <f>+F6+J6+N6+R6+V6+Z6+AC6</f>
        <v>933568.55</v>
      </c>
      <c r="AH6" s="1">
        <v>1203181.8599999999</v>
      </c>
      <c r="AI6" s="2">
        <f t="shared" ref="AI6:AI53" si="0">+AH6-AF6</f>
        <v>269613.30999999982</v>
      </c>
    </row>
    <row r="7" spans="1:37" hidden="1" outlineLevel="1" x14ac:dyDescent="0.25">
      <c r="B7">
        <f t="shared" ref="B7:B70" si="1">B6+1</f>
        <v>2</v>
      </c>
      <c r="C7" s="33">
        <v>2008</v>
      </c>
      <c r="D7" s="14">
        <v>2</v>
      </c>
      <c r="E7" s="1">
        <f>+SUM(START:END!E7)</f>
        <v>106072</v>
      </c>
      <c r="F7" s="1">
        <f>+SUM(START:END!F7)</f>
        <v>479530.73</v>
      </c>
      <c r="G7" s="16">
        <f t="shared" ref="G7:G53" si="2">ROUND(IF(E7=0,0,F7/E7),4)</f>
        <v>4.5208000000000004</v>
      </c>
      <c r="I7" s="1">
        <f>+SUM(START:END!I7)</f>
        <v>8579</v>
      </c>
      <c r="J7" s="1">
        <f>+SUM(START:END!J7)</f>
        <v>308862.89</v>
      </c>
      <c r="K7" s="16">
        <f t="shared" ref="K7:K53" si="3">ROUND(IF(I7=0,0,J7/I7),4)</f>
        <v>36.002200000000002</v>
      </c>
      <c r="M7" s="1">
        <f>+SUM(START:END!M7)</f>
        <v>21</v>
      </c>
      <c r="N7" s="1">
        <f>+SUM(START:END!N7)</f>
        <v>50171.73</v>
      </c>
      <c r="O7" s="16">
        <f t="shared" ref="O7:O53" si="4">ROUND(IF(M7=0,0,N7/M7),4)</f>
        <v>2389.13</v>
      </c>
      <c r="Q7" s="1">
        <f>+SUM(START:END!Q7)</f>
        <v>494</v>
      </c>
      <c r="R7" s="1">
        <f>+SUM(START:END!R7)</f>
        <v>112488.36</v>
      </c>
      <c r="S7" s="16">
        <f t="shared" ref="S7:S53" si="5">ROUND(IF(Q7=0,0,R7/Q7),4)</f>
        <v>227.70920000000001</v>
      </c>
      <c r="U7" s="1">
        <f>+SUM(START:END!U7)</f>
        <v>11</v>
      </c>
      <c r="V7" s="1">
        <f>+SUM(START:END!V7)</f>
        <v>35328.199999999997</v>
      </c>
      <c r="W7" s="16">
        <f t="shared" ref="W7:W53" si="6">ROUND(IF(U7=0,0,V7/U7),4)</f>
        <v>3211.6545000000001</v>
      </c>
      <c r="Y7" s="1">
        <f>+SUM(START:END!Y7)</f>
        <v>0</v>
      </c>
      <c r="Z7" s="1">
        <f>+SUM(START:END!Z7)</f>
        <v>0</v>
      </c>
      <c r="AB7" s="1">
        <v>0</v>
      </c>
      <c r="AC7" s="1">
        <v>0</v>
      </c>
      <c r="AE7" s="2">
        <f t="shared" ref="AE7:AE70" si="7">+E7+I7+M7+Q7+U7+Y7+AB7</f>
        <v>115177</v>
      </c>
      <c r="AF7" s="2">
        <f t="shared" ref="AF7:AF70" si="8">+F7+J7+N7+R7+V7+Z7+AC7</f>
        <v>986381.90999999992</v>
      </c>
      <c r="AH7" s="1">
        <v>1108066.57</v>
      </c>
      <c r="AI7" s="2">
        <f t="shared" si="0"/>
        <v>121684.66000000015</v>
      </c>
    </row>
    <row r="8" spans="1:37" hidden="1" outlineLevel="1" x14ac:dyDescent="0.25">
      <c r="B8">
        <f t="shared" si="1"/>
        <v>3</v>
      </c>
      <c r="C8" s="33">
        <v>2008</v>
      </c>
      <c r="D8">
        <v>3</v>
      </c>
      <c r="E8" s="1">
        <f>+SUM(START:END!E8)</f>
        <v>106293</v>
      </c>
      <c r="F8" s="1">
        <f>+SUM(START:END!F8)</f>
        <v>423595.17</v>
      </c>
      <c r="G8" s="16">
        <f t="shared" si="2"/>
        <v>3.9851999999999999</v>
      </c>
      <c r="I8" s="1">
        <f>+SUM(START:END!I8)</f>
        <v>8574</v>
      </c>
      <c r="J8" s="1">
        <f>+SUM(START:END!J8)</f>
        <v>273046.35000000003</v>
      </c>
      <c r="K8" s="16">
        <f t="shared" si="3"/>
        <v>31.8459</v>
      </c>
      <c r="M8" s="1">
        <f>+SUM(START:END!M8)</f>
        <v>21</v>
      </c>
      <c r="N8" s="1">
        <f>+SUM(START:END!N8)</f>
        <v>47650.06</v>
      </c>
      <c r="O8" s="16">
        <f t="shared" si="4"/>
        <v>2269.0504999999998</v>
      </c>
      <c r="Q8" s="1">
        <f>+SUM(START:END!Q8)</f>
        <v>497</v>
      </c>
      <c r="R8" s="1">
        <f>+SUM(START:END!R8)</f>
        <v>107986.83</v>
      </c>
      <c r="S8" s="16">
        <f t="shared" si="5"/>
        <v>217.2773</v>
      </c>
      <c r="U8" s="1">
        <f>+SUM(START:END!U8)</f>
        <v>11</v>
      </c>
      <c r="V8" s="1">
        <f>+SUM(START:END!V8)</f>
        <v>33767.019999999997</v>
      </c>
      <c r="W8" s="16">
        <f t="shared" si="6"/>
        <v>3069.7291</v>
      </c>
      <c r="Y8" s="1">
        <f>+SUM(START:END!Y8)</f>
        <v>0</v>
      </c>
      <c r="Z8" s="1">
        <f>+SUM(START:END!Z8)</f>
        <v>0</v>
      </c>
      <c r="AB8" s="1">
        <v>0</v>
      </c>
      <c r="AC8" s="1">
        <v>0</v>
      </c>
      <c r="AE8" s="2">
        <f t="shared" si="7"/>
        <v>115396</v>
      </c>
      <c r="AF8" s="2">
        <f t="shared" si="8"/>
        <v>886045.43</v>
      </c>
      <c r="AH8" s="1">
        <v>1167746.28</v>
      </c>
      <c r="AI8" s="2">
        <f t="shared" si="0"/>
        <v>281700.84999999998</v>
      </c>
    </row>
    <row r="9" spans="1:37" hidden="1" outlineLevel="1" x14ac:dyDescent="0.25">
      <c r="B9">
        <f t="shared" si="1"/>
        <v>4</v>
      </c>
      <c r="C9" s="33">
        <v>2008</v>
      </c>
      <c r="D9">
        <v>4</v>
      </c>
      <c r="E9" s="1">
        <f>+SUM(START:END!E9)</f>
        <v>106292</v>
      </c>
      <c r="F9" s="1">
        <f>+SUM(START:END!F9)</f>
        <v>427034.08</v>
      </c>
      <c r="G9" s="16">
        <f t="shared" si="2"/>
        <v>4.0175999999999998</v>
      </c>
      <c r="I9" s="1">
        <f>+SUM(START:END!I9)</f>
        <v>8739</v>
      </c>
      <c r="J9" s="1">
        <f>+SUM(START:END!J9)</f>
        <v>285175.81</v>
      </c>
      <c r="K9" s="16">
        <f t="shared" si="3"/>
        <v>32.6325</v>
      </c>
      <c r="M9" s="1">
        <f>+SUM(START:END!M9)</f>
        <v>21</v>
      </c>
      <c r="N9" s="1">
        <f>+SUM(START:END!N9)</f>
        <v>48779.61</v>
      </c>
      <c r="O9" s="16">
        <f t="shared" si="4"/>
        <v>2322.8386</v>
      </c>
      <c r="Q9" s="1">
        <f>+SUM(START:END!Q9)</f>
        <v>495</v>
      </c>
      <c r="R9" s="1">
        <f>+SUM(START:END!R9)</f>
        <v>134623.44</v>
      </c>
      <c r="S9" s="16">
        <f t="shared" si="5"/>
        <v>271.9665</v>
      </c>
      <c r="U9" s="1">
        <f>+SUM(START:END!U9)</f>
        <v>11</v>
      </c>
      <c r="V9" s="1">
        <f>+SUM(START:END!V9)</f>
        <v>31894.66</v>
      </c>
      <c r="W9" s="16">
        <f t="shared" si="6"/>
        <v>2899.5145000000002</v>
      </c>
      <c r="Y9" s="1">
        <f>+SUM(START:END!Y9)</f>
        <v>0</v>
      </c>
      <c r="Z9" s="1">
        <f>+SUM(START:END!Z9)</f>
        <v>0</v>
      </c>
      <c r="AB9" s="1">
        <v>0</v>
      </c>
      <c r="AC9" s="1">
        <v>0</v>
      </c>
      <c r="AE9" s="2">
        <f t="shared" si="7"/>
        <v>115558</v>
      </c>
      <c r="AF9" s="2">
        <f t="shared" si="8"/>
        <v>927507.6</v>
      </c>
      <c r="AH9" s="1">
        <v>1163767.72</v>
      </c>
      <c r="AI9" s="2">
        <f t="shared" si="0"/>
        <v>236260.12</v>
      </c>
    </row>
    <row r="10" spans="1:37" hidden="1" outlineLevel="1" x14ac:dyDescent="0.25">
      <c r="B10">
        <f t="shared" si="1"/>
        <v>5</v>
      </c>
      <c r="C10" s="33">
        <v>2008</v>
      </c>
      <c r="D10">
        <v>5</v>
      </c>
      <c r="E10" s="1">
        <f>+SUM(START:END!E10)</f>
        <v>106529</v>
      </c>
      <c r="F10" s="1">
        <f>+SUM(START:END!F10)</f>
        <v>486805.74</v>
      </c>
      <c r="G10" s="16">
        <f t="shared" si="2"/>
        <v>4.5697000000000001</v>
      </c>
      <c r="I10" s="1">
        <f>+SUM(START:END!I10)</f>
        <v>8749</v>
      </c>
      <c r="J10" s="1">
        <f>+SUM(START:END!J10)</f>
        <v>328985.13</v>
      </c>
      <c r="K10" s="16">
        <f t="shared" si="3"/>
        <v>37.602600000000002</v>
      </c>
      <c r="M10" s="1">
        <f>+SUM(START:END!M10)</f>
        <v>21</v>
      </c>
      <c r="N10" s="1">
        <f>+SUM(START:END!N10)</f>
        <v>59444.58</v>
      </c>
      <c r="O10" s="16">
        <f t="shared" si="4"/>
        <v>2830.6943000000001</v>
      </c>
      <c r="Q10" s="1">
        <f>+SUM(START:END!Q10)</f>
        <v>497</v>
      </c>
      <c r="R10" s="1">
        <f>+SUM(START:END!R10)</f>
        <v>121033.89</v>
      </c>
      <c r="S10" s="16">
        <f t="shared" si="5"/>
        <v>243.529</v>
      </c>
      <c r="U10" s="1">
        <f>+SUM(START:END!U10)</f>
        <v>11</v>
      </c>
      <c r="V10" s="1">
        <f>+SUM(START:END!V10)</f>
        <v>32995.81</v>
      </c>
      <c r="W10" s="16">
        <f t="shared" si="6"/>
        <v>2999.6190999999999</v>
      </c>
      <c r="Y10" s="1">
        <f>+SUM(START:END!Y10)</f>
        <v>0</v>
      </c>
      <c r="Z10" s="1">
        <f>+SUM(START:END!Z10)</f>
        <v>0</v>
      </c>
      <c r="AB10" s="1">
        <v>0</v>
      </c>
      <c r="AC10" s="1">
        <v>0</v>
      </c>
      <c r="AE10" s="2">
        <f t="shared" si="7"/>
        <v>115807</v>
      </c>
      <c r="AF10" s="2">
        <f t="shared" si="8"/>
        <v>1029265.1499999999</v>
      </c>
      <c r="AH10" s="1">
        <v>1272501.57</v>
      </c>
      <c r="AI10" s="2">
        <f t="shared" si="0"/>
        <v>243236.42000000016</v>
      </c>
      <c r="AJ10" s="6"/>
      <c r="AK10" s="6"/>
    </row>
    <row r="11" spans="1:37" hidden="1" outlineLevel="1" x14ac:dyDescent="0.25">
      <c r="B11">
        <f t="shared" si="1"/>
        <v>6</v>
      </c>
      <c r="C11" s="33">
        <v>2008</v>
      </c>
      <c r="D11">
        <v>6</v>
      </c>
      <c r="E11" s="1">
        <f>+SUM(START:END!E11)</f>
        <v>106581</v>
      </c>
      <c r="F11" s="1">
        <f>+SUM(START:END!F11)</f>
        <v>560973</v>
      </c>
      <c r="G11" s="16">
        <f t="shared" si="2"/>
        <v>5.2633000000000001</v>
      </c>
      <c r="I11" s="1">
        <f>+SUM(START:END!I11)</f>
        <v>8747</v>
      </c>
      <c r="J11" s="1">
        <f>+SUM(START:END!J11)</f>
        <v>348644.94999999995</v>
      </c>
      <c r="K11" s="16">
        <f t="shared" si="3"/>
        <v>39.858800000000002</v>
      </c>
      <c r="M11" s="1">
        <f>+SUM(START:END!M11)</f>
        <v>21</v>
      </c>
      <c r="N11" s="1">
        <f>+SUM(START:END!N11)</f>
        <v>40474.74</v>
      </c>
      <c r="O11" s="16">
        <f t="shared" si="4"/>
        <v>1927.3686</v>
      </c>
      <c r="Q11" s="1">
        <f>+SUM(START:END!Q11)</f>
        <v>499</v>
      </c>
      <c r="R11" s="1">
        <f>+SUM(START:END!R11)</f>
        <v>136108.28999999998</v>
      </c>
      <c r="S11" s="16">
        <f t="shared" si="5"/>
        <v>272.76209999999998</v>
      </c>
      <c r="U11" s="1">
        <f>+SUM(START:END!U11)</f>
        <v>11</v>
      </c>
      <c r="V11" s="1">
        <f>+SUM(START:END!V11)</f>
        <v>38361.57</v>
      </c>
      <c r="W11" s="16">
        <f t="shared" si="6"/>
        <v>3487.4155000000001</v>
      </c>
      <c r="Y11" s="1">
        <f>+SUM(START:END!Y11)</f>
        <v>0</v>
      </c>
      <c r="Z11" s="1">
        <f>+SUM(START:END!Z11)</f>
        <v>0</v>
      </c>
      <c r="AB11" s="1">
        <v>0</v>
      </c>
      <c r="AC11" s="1">
        <v>0</v>
      </c>
      <c r="AE11" s="2">
        <f t="shared" si="7"/>
        <v>115859</v>
      </c>
      <c r="AF11" s="2">
        <f t="shared" si="8"/>
        <v>1124562.55</v>
      </c>
      <c r="AH11" s="1">
        <v>1407838.72</v>
      </c>
      <c r="AI11" s="2">
        <f t="shared" si="0"/>
        <v>283276.16999999993</v>
      </c>
      <c r="AJ11" s="6"/>
      <c r="AK11" s="6"/>
    </row>
    <row r="12" spans="1:37" ht="15.75" hidden="1" customHeight="1" outlineLevel="1" x14ac:dyDescent="0.25">
      <c r="B12">
        <f t="shared" si="1"/>
        <v>7</v>
      </c>
      <c r="C12" s="33">
        <v>2008</v>
      </c>
      <c r="D12">
        <v>7</v>
      </c>
      <c r="E12" s="1">
        <f>+SUM(START:END!E12)</f>
        <v>106814</v>
      </c>
      <c r="F12" s="1">
        <f>+SUM(START:END!F12)</f>
        <v>618819.81999999995</v>
      </c>
      <c r="G12" s="16">
        <f t="shared" si="2"/>
        <v>5.7934000000000001</v>
      </c>
      <c r="I12" s="1">
        <f>+SUM(START:END!I12)</f>
        <v>8741</v>
      </c>
      <c r="J12" s="1">
        <f>+SUM(START:END!J12)</f>
        <v>385001.95</v>
      </c>
      <c r="K12" s="16">
        <f t="shared" si="3"/>
        <v>44.045499999999997</v>
      </c>
      <c r="M12" s="1">
        <f>+SUM(START:END!M12)</f>
        <v>21</v>
      </c>
      <c r="N12" s="1">
        <f>+SUM(START:END!N12)</f>
        <v>63781.79</v>
      </c>
      <c r="O12" s="16">
        <f t="shared" si="4"/>
        <v>3037.2280999999998</v>
      </c>
      <c r="Q12" s="1">
        <f>+SUM(START:END!Q12)</f>
        <v>503</v>
      </c>
      <c r="R12" s="1">
        <f>+SUM(START:END!R12)</f>
        <v>147595.19</v>
      </c>
      <c r="S12" s="16">
        <f t="shared" si="5"/>
        <v>293.4298</v>
      </c>
      <c r="U12" s="1">
        <f>+SUM(START:END!U12)</f>
        <v>11</v>
      </c>
      <c r="V12" s="1">
        <f>+SUM(START:END!V12)</f>
        <v>46370.95</v>
      </c>
      <c r="W12" s="16">
        <f t="shared" si="6"/>
        <v>4215.5409</v>
      </c>
      <c r="Y12" s="1">
        <f>+SUM(START:END!Y12)</f>
        <v>0</v>
      </c>
      <c r="Z12" s="1">
        <f>+SUM(START:END!Z12)</f>
        <v>0</v>
      </c>
      <c r="AB12" s="1">
        <v>0</v>
      </c>
      <c r="AC12" s="1">
        <v>0</v>
      </c>
      <c r="AE12" s="2">
        <f t="shared" si="7"/>
        <v>116090</v>
      </c>
      <c r="AF12" s="2">
        <f t="shared" si="8"/>
        <v>1261569.7</v>
      </c>
      <c r="AH12" s="1">
        <v>1561583.28</v>
      </c>
      <c r="AI12" s="2">
        <f t="shared" si="0"/>
        <v>300013.58000000007</v>
      </c>
      <c r="AJ12" s="6"/>
      <c r="AK12" s="6"/>
    </row>
    <row r="13" spans="1:37" hidden="1" outlineLevel="1" x14ac:dyDescent="0.25">
      <c r="B13">
        <f t="shared" si="1"/>
        <v>8</v>
      </c>
      <c r="C13" s="33">
        <v>2008</v>
      </c>
      <c r="D13">
        <v>8</v>
      </c>
      <c r="E13" s="1">
        <f>+SUM(START:END!E13)</f>
        <v>107224</v>
      </c>
      <c r="F13" s="1">
        <f>+SUM(START:END!F13)</f>
        <v>718146.64</v>
      </c>
      <c r="G13" s="16">
        <f t="shared" si="2"/>
        <v>6.6976000000000004</v>
      </c>
      <c r="I13" s="1">
        <f>+SUM(START:END!I13)</f>
        <v>8778</v>
      </c>
      <c r="J13" s="1">
        <f>+SUM(START:END!J13)</f>
        <v>475002.36</v>
      </c>
      <c r="K13" s="16">
        <f t="shared" si="3"/>
        <v>54.1128</v>
      </c>
      <c r="M13" s="1">
        <f>+SUM(START:END!M13)</f>
        <v>21</v>
      </c>
      <c r="N13" s="1">
        <f>+SUM(START:END!N13)</f>
        <v>57515.37</v>
      </c>
      <c r="O13" s="16">
        <f t="shared" si="4"/>
        <v>2738.8271</v>
      </c>
      <c r="Q13" s="1">
        <f>+SUM(START:END!Q13)</f>
        <v>503</v>
      </c>
      <c r="R13" s="1">
        <f>+SUM(START:END!R13)</f>
        <v>185253.91</v>
      </c>
      <c r="S13" s="16">
        <f t="shared" si="5"/>
        <v>368.298</v>
      </c>
      <c r="U13" s="1">
        <f>+SUM(START:END!U13)</f>
        <v>11</v>
      </c>
      <c r="V13" s="1">
        <f>+SUM(START:END!V13)</f>
        <v>55987.89</v>
      </c>
      <c r="W13" s="16">
        <f t="shared" si="6"/>
        <v>5089.8082000000004</v>
      </c>
      <c r="Y13" s="1">
        <f>+SUM(START:END!Y13)</f>
        <v>0</v>
      </c>
      <c r="Z13" s="1">
        <f>+SUM(START:END!Z13)</f>
        <v>0</v>
      </c>
      <c r="AB13" s="1">
        <v>0</v>
      </c>
      <c r="AC13" s="1">
        <v>0</v>
      </c>
      <c r="AE13" s="2">
        <f t="shared" si="7"/>
        <v>116537</v>
      </c>
      <c r="AF13" s="2">
        <f t="shared" si="8"/>
        <v>1491906.17</v>
      </c>
      <c r="AH13" s="1">
        <v>1655969.1400000001</v>
      </c>
      <c r="AI13" s="2">
        <f t="shared" si="0"/>
        <v>164062.9700000002</v>
      </c>
      <c r="AJ13" s="6"/>
      <c r="AK13" s="6"/>
    </row>
    <row r="14" spans="1:37" hidden="1" outlineLevel="1" x14ac:dyDescent="0.25">
      <c r="B14">
        <f t="shared" si="1"/>
        <v>9</v>
      </c>
      <c r="C14" s="33">
        <v>2008</v>
      </c>
      <c r="D14">
        <v>9</v>
      </c>
      <c r="E14" s="1">
        <f>+SUM(START:END!E14)</f>
        <v>107195</v>
      </c>
      <c r="F14" s="1">
        <f>+SUM(START:END!F14)</f>
        <v>685000</v>
      </c>
      <c r="G14" s="16">
        <f t="shared" si="2"/>
        <v>6.3902000000000001</v>
      </c>
      <c r="I14" s="1">
        <f>+SUM(START:END!I14)</f>
        <v>8793</v>
      </c>
      <c r="J14" s="1">
        <f>+SUM(START:END!J14)</f>
        <v>434480</v>
      </c>
      <c r="K14" s="16">
        <f t="shared" si="3"/>
        <v>49.411999999999999</v>
      </c>
      <c r="M14" s="1">
        <f>+SUM(START:END!M14)</f>
        <v>21</v>
      </c>
      <c r="N14" s="1">
        <f>+SUM(START:END!N14)</f>
        <v>61522</v>
      </c>
      <c r="O14" s="16">
        <f t="shared" si="4"/>
        <v>2929.6190000000001</v>
      </c>
      <c r="Q14" s="1">
        <f>+SUM(START:END!Q14)</f>
        <v>505</v>
      </c>
      <c r="R14" s="1">
        <f>+SUM(START:END!R14)</f>
        <v>196831.12</v>
      </c>
      <c r="S14" s="16">
        <f t="shared" si="5"/>
        <v>389.76459999999997</v>
      </c>
      <c r="U14" s="1">
        <f>+SUM(START:END!U14)</f>
        <v>11</v>
      </c>
      <c r="V14" s="1">
        <f>+SUM(START:END!V14)</f>
        <v>59134</v>
      </c>
      <c r="W14" s="16">
        <f t="shared" si="6"/>
        <v>5375.8181999999997</v>
      </c>
      <c r="Y14" s="1">
        <f>+SUM(START:END!Y14)</f>
        <v>0</v>
      </c>
      <c r="Z14" s="1">
        <f>+SUM(START:END!Z14)</f>
        <v>0</v>
      </c>
      <c r="AB14" s="1">
        <v>0</v>
      </c>
      <c r="AC14" s="1">
        <v>0</v>
      </c>
      <c r="AE14" s="2">
        <f t="shared" si="7"/>
        <v>116525</v>
      </c>
      <c r="AF14" s="2">
        <f t="shared" si="8"/>
        <v>1436967.12</v>
      </c>
      <c r="AH14" s="1">
        <v>1561944.7200000002</v>
      </c>
      <c r="AI14" s="2">
        <f t="shared" si="0"/>
        <v>124977.60000000009</v>
      </c>
      <c r="AJ14" s="6"/>
      <c r="AK14" s="6"/>
    </row>
    <row r="15" spans="1:37" hidden="1" outlineLevel="1" x14ac:dyDescent="0.25">
      <c r="B15">
        <f t="shared" si="1"/>
        <v>10</v>
      </c>
      <c r="C15" s="33">
        <v>2008</v>
      </c>
      <c r="D15">
        <v>10</v>
      </c>
      <c r="E15" s="1">
        <f>+SUM(START:END!E15)</f>
        <v>107161</v>
      </c>
      <c r="F15" s="1">
        <f>+SUM(START:END!F15)</f>
        <v>627617.89</v>
      </c>
      <c r="G15" s="16">
        <f t="shared" si="2"/>
        <v>5.8567999999999998</v>
      </c>
      <c r="I15" s="1">
        <f>+SUM(START:END!I15)</f>
        <v>8788</v>
      </c>
      <c r="J15" s="1">
        <f>+SUM(START:END!J15)</f>
        <v>408662.36</v>
      </c>
      <c r="K15" s="16">
        <f t="shared" si="3"/>
        <v>46.502299999999998</v>
      </c>
      <c r="M15" s="1">
        <f>+SUM(START:END!M15)</f>
        <v>22</v>
      </c>
      <c r="N15" s="1">
        <f>+SUM(START:END!N15)</f>
        <v>56430.69</v>
      </c>
      <c r="O15" s="16">
        <f t="shared" si="4"/>
        <v>2565.0313999999998</v>
      </c>
      <c r="Q15" s="1">
        <f>+SUM(START:END!Q15)</f>
        <v>505</v>
      </c>
      <c r="R15" s="1">
        <f>+SUM(START:END!R15)</f>
        <v>169219.19999999998</v>
      </c>
      <c r="S15" s="16">
        <f t="shared" si="5"/>
        <v>335.08749999999998</v>
      </c>
      <c r="U15" s="1">
        <f>+SUM(START:END!U15)</f>
        <v>12</v>
      </c>
      <c r="V15" s="1">
        <f>+SUM(START:END!V15)</f>
        <v>63484.88</v>
      </c>
      <c r="W15" s="16">
        <f t="shared" si="6"/>
        <v>5290.4066999999995</v>
      </c>
      <c r="Y15" s="1">
        <f>+SUM(START:END!Y15)</f>
        <v>0</v>
      </c>
      <c r="Z15" s="1">
        <f>+SUM(START:END!Z15)</f>
        <v>0</v>
      </c>
      <c r="AB15" s="1">
        <v>0</v>
      </c>
      <c r="AC15" s="1">
        <v>0</v>
      </c>
      <c r="AE15" s="2">
        <f t="shared" si="7"/>
        <v>116488</v>
      </c>
      <c r="AF15" s="2">
        <f t="shared" si="8"/>
        <v>1325415.0199999998</v>
      </c>
      <c r="AH15" s="1">
        <v>1375898</v>
      </c>
      <c r="AI15" s="2">
        <f t="shared" si="0"/>
        <v>50482.980000000214</v>
      </c>
      <c r="AJ15" s="6"/>
      <c r="AK15" s="6"/>
    </row>
    <row r="16" spans="1:37" hidden="1" outlineLevel="1" x14ac:dyDescent="0.25">
      <c r="B16">
        <f t="shared" si="1"/>
        <v>11</v>
      </c>
      <c r="C16" s="33">
        <v>2008</v>
      </c>
      <c r="D16">
        <v>11</v>
      </c>
      <c r="E16" s="1">
        <f>+SUM(START:END!E16)</f>
        <v>107082</v>
      </c>
      <c r="F16" s="1">
        <f>+SUM(START:END!F16)</f>
        <v>511454.02</v>
      </c>
      <c r="G16" s="16">
        <f t="shared" si="2"/>
        <v>4.7763</v>
      </c>
      <c r="I16" s="1">
        <f>+SUM(START:END!I16)</f>
        <v>8766</v>
      </c>
      <c r="J16" s="1">
        <f>+SUM(START:END!J16)</f>
        <v>348298</v>
      </c>
      <c r="K16" s="16">
        <f t="shared" si="3"/>
        <v>39.732799999999997</v>
      </c>
      <c r="M16" s="1">
        <f>+SUM(START:END!M16)</f>
        <v>22</v>
      </c>
      <c r="N16" s="1">
        <f>+SUM(START:END!N16)</f>
        <v>50377.54</v>
      </c>
      <c r="O16" s="16">
        <f t="shared" si="4"/>
        <v>2289.8881999999999</v>
      </c>
      <c r="Q16" s="1">
        <f>+SUM(START:END!Q16)</f>
        <v>505</v>
      </c>
      <c r="R16" s="1">
        <f>+SUM(START:END!R16)</f>
        <v>147578.01</v>
      </c>
      <c r="S16" s="16">
        <f t="shared" si="5"/>
        <v>292.2337</v>
      </c>
      <c r="U16" s="1">
        <f>+SUM(START:END!U16)</f>
        <v>12</v>
      </c>
      <c r="V16" s="1">
        <f>+SUM(START:END!V16)</f>
        <v>62747.29</v>
      </c>
      <c r="W16" s="16">
        <f t="shared" si="6"/>
        <v>5228.9408000000003</v>
      </c>
      <c r="Y16" s="1">
        <f>+SUM(START:END!Y16)</f>
        <v>0</v>
      </c>
      <c r="Z16" s="1">
        <f>+SUM(START:END!Z16)</f>
        <v>0</v>
      </c>
      <c r="AB16" s="1">
        <v>0</v>
      </c>
      <c r="AC16" s="1">
        <v>0</v>
      </c>
      <c r="AE16" s="2">
        <f t="shared" si="7"/>
        <v>116387</v>
      </c>
      <c r="AF16" s="2">
        <f t="shared" si="8"/>
        <v>1120454.8600000001</v>
      </c>
      <c r="AH16" s="1">
        <v>1073781.29</v>
      </c>
      <c r="AI16" s="2">
        <f t="shared" si="0"/>
        <v>-46673.570000000065</v>
      </c>
      <c r="AJ16" s="6"/>
      <c r="AK16" s="6"/>
    </row>
    <row r="17" spans="2:37" hidden="1" outlineLevel="1" x14ac:dyDescent="0.25">
      <c r="B17">
        <f t="shared" si="1"/>
        <v>12</v>
      </c>
      <c r="C17" s="33">
        <v>2008</v>
      </c>
      <c r="D17">
        <v>12</v>
      </c>
      <c r="E17" s="1">
        <f>+SUM(START:END!E17)</f>
        <v>106913</v>
      </c>
      <c r="F17" s="1">
        <f>+SUM(START:END!F17)</f>
        <v>450080</v>
      </c>
      <c r="G17" s="16">
        <f t="shared" si="2"/>
        <v>4.2098000000000004</v>
      </c>
      <c r="I17" s="1">
        <f>+SUM(START:END!I17)</f>
        <v>8741</v>
      </c>
      <c r="J17" s="1">
        <f>+SUM(START:END!J17)</f>
        <v>272722.34999999998</v>
      </c>
      <c r="K17" s="16">
        <f t="shared" si="3"/>
        <v>31.200399999999998</v>
      </c>
      <c r="M17" s="1">
        <f>+SUM(START:END!M17)</f>
        <v>22</v>
      </c>
      <c r="N17" s="1">
        <f>+SUM(START:END!N17)</f>
        <v>41932.699999999997</v>
      </c>
      <c r="O17" s="16">
        <f t="shared" si="4"/>
        <v>1906.0318</v>
      </c>
      <c r="Q17" s="1">
        <f>+SUM(START:END!Q17)</f>
        <v>504</v>
      </c>
      <c r="R17" s="1">
        <f>+SUM(START:END!R17)</f>
        <v>109069.21</v>
      </c>
      <c r="S17" s="16">
        <f t="shared" si="5"/>
        <v>216.40719999999999</v>
      </c>
      <c r="U17" s="1">
        <f>+SUM(START:END!U17)</f>
        <v>12</v>
      </c>
      <c r="V17" s="1">
        <f>+SUM(START:END!V17)</f>
        <v>33189.53</v>
      </c>
      <c r="W17" s="16">
        <f t="shared" si="6"/>
        <v>2765.7941999999998</v>
      </c>
      <c r="Y17" s="1">
        <f>+SUM(START:END!Y17)</f>
        <v>0</v>
      </c>
      <c r="Z17" s="1">
        <f>+SUM(START:END!Z17)</f>
        <v>0</v>
      </c>
      <c r="AB17" s="1">
        <v>0</v>
      </c>
      <c r="AC17" s="1">
        <v>0</v>
      </c>
      <c r="AE17" s="2">
        <f t="shared" si="7"/>
        <v>116192</v>
      </c>
      <c r="AF17" s="2">
        <f t="shared" si="8"/>
        <v>906993.78999999992</v>
      </c>
      <c r="AH17" s="1">
        <v>1089970</v>
      </c>
      <c r="AI17" s="2">
        <f t="shared" si="0"/>
        <v>182976.21000000008</v>
      </c>
      <c r="AJ17" s="6">
        <f t="shared" ref="AJ17:AJ78" si="9">SUM(AI6:AI17)/SUM(AH6:AH17)</f>
        <v>0.14138703959973686</v>
      </c>
      <c r="AK17" s="6"/>
    </row>
    <row r="18" spans="2:37" hidden="1" outlineLevel="1" x14ac:dyDescent="0.25">
      <c r="B18">
        <f t="shared" si="1"/>
        <v>13</v>
      </c>
      <c r="C18" s="33">
        <v>2009</v>
      </c>
      <c r="D18" s="14">
        <v>1</v>
      </c>
      <c r="E18" s="1">
        <f>+SUM(START:END!E18)</f>
        <v>106914</v>
      </c>
      <c r="F18" s="1">
        <f>+SUM(START:END!F18)</f>
        <v>518665.51999999996</v>
      </c>
      <c r="G18" s="16">
        <f t="shared" si="2"/>
        <v>4.8512000000000004</v>
      </c>
      <c r="I18" s="1">
        <f>+SUM(START:END!I18)</f>
        <v>8731</v>
      </c>
      <c r="J18" s="1">
        <f>+SUM(START:END!J18)</f>
        <v>299134.40000000002</v>
      </c>
      <c r="K18" s="16">
        <f t="shared" si="3"/>
        <v>34.261200000000002</v>
      </c>
      <c r="M18" s="1">
        <f>+SUM(START:END!M18)</f>
        <v>22</v>
      </c>
      <c r="N18" s="1">
        <f>+SUM(START:END!N18)</f>
        <v>33851.480000000003</v>
      </c>
      <c r="O18" s="16">
        <f t="shared" si="4"/>
        <v>1538.7036000000001</v>
      </c>
      <c r="Q18" s="1">
        <f>+SUM(START:END!Q18)</f>
        <v>504</v>
      </c>
      <c r="R18" s="1">
        <f>+SUM(START:END!R18)</f>
        <v>110958.11</v>
      </c>
      <c r="S18" s="16">
        <f t="shared" si="5"/>
        <v>220.155</v>
      </c>
      <c r="U18" s="1">
        <f>+SUM(START:END!U18)</f>
        <v>12</v>
      </c>
      <c r="V18" s="1">
        <f>+SUM(START:END!V18)</f>
        <v>38571.769999999997</v>
      </c>
      <c r="W18" s="16">
        <f t="shared" si="6"/>
        <v>3214.3141999999998</v>
      </c>
      <c r="Y18" s="1">
        <f>+SUM(START:END!Y18)</f>
        <v>0</v>
      </c>
      <c r="Z18" s="1">
        <f>+SUM(START:END!Z18)</f>
        <v>0</v>
      </c>
      <c r="AB18" s="1">
        <v>0</v>
      </c>
      <c r="AC18" s="1">
        <v>0</v>
      </c>
      <c r="AE18" s="2">
        <f t="shared" si="7"/>
        <v>116183</v>
      </c>
      <c r="AF18" s="2">
        <f t="shared" si="8"/>
        <v>1001181.2799999999</v>
      </c>
      <c r="AH18" s="1">
        <v>1127810.71</v>
      </c>
      <c r="AI18" s="2">
        <f t="shared" si="0"/>
        <v>126629.43000000005</v>
      </c>
      <c r="AJ18" s="6">
        <f t="shared" si="9"/>
        <v>0.13288646702312437</v>
      </c>
      <c r="AK18" s="6"/>
    </row>
    <row r="19" spans="2:37" hidden="1" outlineLevel="1" x14ac:dyDescent="0.25">
      <c r="B19">
        <f t="shared" si="1"/>
        <v>14</v>
      </c>
      <c r="C19" s="33">
        <v>2009</v>
      </c>
      <c r="D19" s="14">
        <v>2</v>
      </c>
      <c r="E19" s="1">
        <f>+SUM(START:END!E19)</f>
        <v>106974</v>
      </c>
      <c r="F19" s="1">
        <f>+SUM(START:END!F19)</f>
        <v>451117</v>
      </c>
      <c r="G19" s="16">
        <f t="shared" si="2"/>
        <v>4.2171000000000003</v>
      </c>
      <c r="I19" s="1">
        <f>+SUM(START:END!I19)</f>
        <v>8716</v>
      </c>
      <c r="J19" s="1">
        <f>+SUM(START:END!J19)</f>
        <v>292818.46000000002</v>
      </c>
      <c r="K19" s="16">
        <f t="shared" si="3"/>
        <v>33.595500000000001</v>
      </c>
      <c r="M19" s="1">
        <f>+SUM(START:END!M19)</f>
        <v>22</v>
      </c>
      <c r="N19" s="1">
        <f>+SUM(START:END!N19)</f>
        <v>33722.080000000002</v>
      </c>
      <c r="O19" s="16">
        <f t="shared" si="4"/>
        <v>1532.8217999999999</v>
      </c>
      <c r="Q19" s="1">
        <f>+SUM(START:END!Q19)</f>
        <v>503</v>
      </c>
      <c r="R19" s="1">
        <f>+SUM(START:END!R19)</f>
        <v>106674.78</v>
      </c>
      <c r="S19" s="16">
        <f t="shared" si="5"/>
        <v>212.0771</v>
      </c>
      <c r="U19" s="1">
        <f>+SUM(START:END!U19)</f>
        <v>12</v>
      </c>
      <c r="V19" s="1">
        <f>+SUM(START:END!V19)</f>
        <v>35002.79</v>
      </c>
      <c r="W19" s="16">
        <f t="shared" si="6"/>
        <v>2916.8991999999998</v>
      </c>
      <c r="Y19" s="1">
        <f>+SUM(START:END!Y19)</f>
        <v>0</v>
      </c>
      <c r="Z19" s="1">
        <f>+SUM(START:END!Z19)</f>
        <v>0</v>
      </c>
      <c r="AB19" s="1">
        <v>0</v>
      </c>
      <c r="AC19" s="1">
        <v>0</v>
      </c>
      <c r="AE19" s="2">
        <f t="shared" si="7"/>
        <v>116227</v>
      </c>
      <c r="AF19" s="2">
        <f t="shared" si="8"/>
        <v>919335.11</v>
      </c>
      <c r="AH19" s="1">
        <v>1013034.86</v>
      </c>
      <c r="AI19" s="2">
        <f t="shared" si="0"/>
        <v>93699.75</v>
      </c>
      <c r="AJ19" s="6">
        <f t="shared" si="9"/>
        <v>0.13189392343685186</v>
      </c>
      <c r="AK19" s="6"/>
    </row>
    <row r="20" spans="2:37" hidden="1" outlineLevel="1" x14ac:dyDescent="0.25">
      <c r="B20">
        <f t="shared" si="1"/>
        <v>15</v>
      </c>
      <c r="C20" s="33">
        <v>2009</v>
      </c>
      <c r="D20">
        <v>3</v>
      </c>
      <c r="E20" s="1">
        <f>+SUM(START:END!E20)</f>
        <v>107009</v>
      </c>
      <c r="F20" s="1">
        <f>+SUM(START:END!F20)</f>
        <v>425316.9</v>
      </c>
      <c r="G20" s="16">
        <f t="shared" si="2"/>
        <v>3.9746000000000001</v>
      </c>
      <c r="I20" s="1">
        <f>+SUM(START:END!I20)</f>
        <v>8722</v>
      </c>
      <c r="J20" s="1">
        <f>+SUM(START:END!J20)</f>
        <v>270719.28999999998</v>
      </c>
      <c r="K20" s="16">
        <f t="shared" si="3"/>
        <v>31.038699999999999</v>
      </c>
      <c r="M20" s="1">
        <f>+SUM(START:END!M20)</f>
        <v>22</v>
      </c>
      <c r="N20" s="1">
        <f>+SUM(START:END!N20)</f>
        <v>36875.86</v>
      </c>
      <c r="O20" s="16">
        <f t="shared" si="4"/>
        <v>1676.1755000000001</v>
      </c>
      <c r="Q20" s="1">
        <f>+SUM(START:END!Q20)</f>
        <v>501</v>
      </c>
      <c r="R20" s="1">
        <f>+SUM(START:END!R20)</f>
        <v>93813.62000000001</v>
      </c>
      <c r="S20" s="16">
        <f t="shared" si="5"/>
        <v>187.2527</v>
      </c>
      <c r="U20" s="1">
        <f>+SUM(START:END!U20)</f>
        <v>12</v>
      </c>
      <c r="V20" s="1">
        <f>+SUM(START:END!V20)</f>
        <v>34846.449999999997</v>
      </c>
      <c r="W20" s="16">
        <f t="shared" si="6"/>
        <v>2903.8708000000001</v>
      </c>
      <c r="Y20" s="1">
        <f>+SUM(START:END!Y20)</f>
        <v>0</v>
      </c>
      <c r="Z20" s="1">
        <f>+SUM(START:END!Z20)</f>
        <v>0</v>
      </c>
      <c r="AB20" s="1">
        <v>0</v>
      </c>
      <c r="AC20" s="1">
        <v>0</v>
      </c>
      <c r="AE20" s="2">
        <f t="shared" si="7"/>
        <v>116266</v>
      </c>
      <c r="AF20" s="2">
        <f t="shared" si="8"/>
        <v>861572.11999999988</v>
      </c>
      <c r="AH20" s="1">
        <v>1066007.4300000002</v>
      </c>
      <c r="AI20" s="2">
        <f t="shared" si="0"/>
        <v>204435.31000000029</v>
      </c>
      <c r="AJ20" s="6">
        <f t="shared" si="9"/>
        <v>0.12773996393092232</v>
      </c>
      <c r="AK20" s="6"/>
    </row>
    <row r="21" spans="2:37" hidden="1" outlineLevel="1" x14ac:dyDescent="0.25">
      <c r="B21">
        <f t="shared" si="1"/>
        <v>16</v>
      </c>
      <c r="C21" s="33">
        <v>2009</v>
      </c>
      <c r="D21">
        <v>4</v>
      </c>
      <c r="E21" s="1">
        <f>+SUM(START:END!E21)</f>
        <v>107178</v>
      </c>
      <c r="F21" s="1">
        <f>+SUM(START:END!F21)</f>
        <v>460126.68000000005</v>
      </c>
      <c r="G21" s="16">
        <f t="shared" si="2"/>
        <v>4.2930999999999999</v>
      </c>
      <c r="I21" s="1">
        <f>+SUM(START:END!I21)</f>
        <v>8769</v>
      </c>
      <c r="J21" s="1">
        <f>+SUM(START:END!J21)</f>
        <v>299767.08999999997</v>
      </c>
      <c r="K21" s="16">
        <f t="shared" si="3"/>
        <v>34.184899999999999</v>
      </c>
      <c r="M21" s="1">
        <f>+SUM(START:END!M21)</f>
        <v>22</v>
      </c>
      <c r="N21" s="1">
        <f>+SUM(START:END!N21)</f>
        <v>35693.919999999998</v>
      </c>
      <c r="O21" s="16">
        <f t="shared" si="4"/>
        <v>1622.4509</v>
      </c>
      <c r="Q21" s="1">
        <f>+SUM(START:END!Q21)</f>
        <v>501</v>
      </c>
      <c r="R21" s="1">
        <f>+SUM(START:END!R21)</f>
        <v>100895.79000000001</v>
      </c>
      <c r="S21" s="16">
        <f t="shared" si="5"/>
        <v>201.3888</v>
      </c>
      <c r="U21" s="1">
        <f>+SUM(START:END!U21)</f>
        <v>12</v>
      </c>
      <c r="V21" s="1">
        <f>+SUM(START:END!V21)</f>
        <v>28289.77</v>
      </c>
      <c r="W21" s="16">
        <f t="shared" si="6"/>
        <v>2357.4807999999998</v>
      </c>
      <c r="Y21" s="1">
        <f>+SUM(START:END!Y21)</f>
        <v>0</v>
      </c>
      <c r="Z21" s="1">
        <f>+SUM(START:END!Z21)</f>
        <v>0</v>
      </c>
      <c r="AB21" s="1">
        <v>0</v>
      </c>
      <c r="AC21" s="1">
        <v>0</v>
      </c>
      <c r="AE21" s="2">
        <f t="shared" si="7"/>
        <v>116482</v>
      </c>
      <c r="AF21" s="2">
        <f t="shared" si="8"/>
        <v>924773.25000000012</v>
      </c>
      <c r="AH21" s="1">
        <v>1082830.8499999999</v>
      </c>
      <c r="AI21" s="2">
        <f t="shared" si="0"/>
        <v>158057.59999999974</v>
      </c>
      <c r="AJ21" s="6">
        <f t="shared" si="9"/>
        <v>0.12330128971803346</v>
      </c>
      <c r="AK21" s="6"/>
    </row>
    <row r="22" spans="2:37" hidden="1" outlineLevel="1" x14ac:dyDescent="0.25">
      <c r="B22">
        <f t="shared" si="1"/>
        <v>17</v>
      </c>
      <c r="C22" s="33">
        <v>2009</v>
      </c>
      <c r="D22">
        <v>5</v>
      </c>
      <c r="E22" s="1">
        <f>+SUM(START:END!E22)</f>
        <v>107311</v>
      </c>
      <c r="F22" s="1">
        <f>+SUM(START:END!F22)</f>
        <v>457125.11</v>
      </c>
      <c r="G22" s="16">
        <f t="shared" si="2"/>
        <v>4.2598000000000003</v>
      </c>
      <c r="I22" s="1">
        <f>+SUM(START:END!I22)</f>
        <v>8793</v>
      </c>
      <c r="J22" s="1">
        <f>+SUM(START:END!J22)</f>
        <v>300657.69999999995</v>
      </c>
      <c r="K22" s="16">
        <f t="shared" si="3"/>
        <v>34.192799999999998</v>
      </c>
      <c r="M22" s="1">
        <f>+SUM(START:END!M22)</f>
        <v>21</v>
      </c>
      <c r="N22" s="1">
        <f>+SUM(START:END!N22)</f>
        <v>36900.559999999998</v>
      </c>
      <c r="O22" s="16">
        <f t="shared" si="4"/>
        <v>1757.1695</v>
      </c>
      <c r="Q22" s="1">
        <f>+SUM(START:END!Q22)</f>
        <v>503</v>
      </c>
      <c r="R22" s="1">
        <f>+SUM(START:END!R22)</f>
        <v>110614.68999999999</v>
      </c>
      <c r="S22" s="16">
        <f t="shared" si="5"/>
        <v>219.90989999999999</v>
      </c>
      <c r="U22" s="1">
        <f>+SUM(START:END!U22)</f>
        <v>12</v>
      </c>
      <c r="V22" s="1">
        <f>+SUM(START:END!V22)</f>
        <v>34326.559999999998</v>
      </c>
      <c r="W22" s="16">
        <f t="shared" si="6"/>
        <v>2860.5466999999999</v>
      </c>
      <c r="Y22" s="1">
        <f>+SUM(START:END!Y22)</f>
        <v>0</v>
      </c>
      <c r="Z22" s="1">
        <f>+SUM(START:END!Z22)</f>
        <v>0</v>
      </c>
      <c r="AB22" s="1">
        <v>0</v>
      </c>
      <c r="AC22" s="1">
        <v>0</v>
      </c>
      <c r="AE22" s="2">
        <f t="shared" si="7"/>
        <v>116640</v>
      </c>
      <c r="AF22" s="2">
        <f t="shared" si="8"/>
        <v>939624.61999999988</v>
      </c>
      <c r="AH22" s="1">
        <v>1218204.1400000001</v>
      </c>
      <c r="AI22" s="2">
        <f t="shared" si="0"/>
        <v>278579.52000000025</v>
      </c>
      <c r="AJ22" s="6">
        <f t="shared" si="9"/>
        <v>0.12606061976043476</v>
      </c>
      <c r="AK22" s="6"/>
    </row>
    <row r="23" spans="2:37" hidden="1" outlineLevel="1" x14ac:dyDescent="0.25">
      <c r="B23">
        <f t="shared" si="1"/>
        <v>18</v>
      </c>
      <c r="C23" s="33">
        <v>2009</v>
      </c>
      <c r="D23">
        <v>6</v>
      </c>
      <c r="E23" s="1">
        <f>+SUM(START:END!E23)</f>
        <v>107362</v>
      </c>
      <c r="F23" s="1">
        <f>+SUM(START:END!F23)</f>
        <v>534248.22</v>
      </c>
      <c r="G23" s="16">
        <f t="shared" si="2"/>
        <v>4.9760999999999997</v>
      </c>
      <c r="I23" s="1">
        <f>+SUM(START:END!I23)</f>
        <v>8810</v>
      </c>
      <c r="J23" s="1">
        <f>+SUM(START:END!J23)</f>
        <v>330056.07</v>
      </c>
      <c r="K23" s="16">
        <f t="shared" si="3"/>
        <v>37.463799999999999</v>
      </c>
      <c r="M23" s="1">
        <f>+SUM(START:END!M23)</f>
        <v>22</v>
      </c>
      <c r="N23" s="1">
        <f>+SUM(START:END!N23)</f>
        <v>37629.910000000003</v>
      </c>
      <c r="O23" s="16">
        <f t="shared" si="4"/>
        <v>1710.4504999999999</v>
      </c>
      <c r="Q23" s="1">
        <f>+SUM(START:END!Q23)</f>
        <v>514</v>
      </c>
      <c r="R23" s="1">
        <f>+SUM(START:END!R23)</f>
        <v>119811.75</v>
      </c>
      <c r="S23" s="16">
        <f t="shared" si="5"/>
        <v>233.0968</v>
      </c>
      <c r="U23" s="1">
        <f>+SUM(START:END!U23)</f>
        <v>12</v>
      </c>
      <c r="V23" s="1">
        <f>+SUM(START:END!V23)</f>
        <v>40920.629999999997</v>
      </c>
      <c r="W23" s="16">
        <f t="shared" si="6"/>
        <v>3410.0524999999998</v>
      </c>
      <c r="Y23" s="1">
        <f>+SUM(START:END!Y23)</f>
        <v>0</v>
      </c>
      <c r="Z23" s="1">
        <f>+SUM(START:END!Z23)</f>
        <v>0</v>
      </c>
      <c r="AB23" s="1">
        <v>0</v>
      </c>
      <c r="AC23" s="1">
        <v>0</v>
      </c>
      <c r="AE23" s="2">
        <f t="shared" si="7"/>
        <v>116720</v>
      </c>
      <c r="AF23" s="2">
        <f t="shared" si="8"/>
        <v>1062666.58</v>
      </c>
      <c r="AH23" s="1">
        <v>1286679.29</v>
      </c>
      <c r="AI23" s="2">
        <f t="shared" si="0"/>
        <v>224012.70999999996</v>
      </c>
      <c r="AJ23" s="6">
        <f t="shared" si="9"/>
        <v>0.12315001631720077</v>
      </c>
      <c r="AK23" s="6"/>
    </row>
    <row r="24" spans="2:37" hidden="1" outlineLevel="1" x14ac:dyDescent="0.25">
      <c r="B24">
        <f t="shared" si="1"/>
        <v>19</v>
      </c>
      <c r="C24" s="33">
        <v>2009</v>
      </c>
      <c r="D24">
        <v>7</v>
      </c>
      <c r="E24" s="1">
        <f>+SUM(START:END!E24)</f>
        <v>107379</v>
      </c>
      <c r="F24" s="1">
        <f>+SUM(START:END!F24)</f>
        <v>601845.59</v>
      </c>
      <c r="G24" s="16">
        <f t="shared" si="2"/>
        <v>5.6048999999999998</v>
      </c>
      <c r="I24" s="1">
        <f>+SUM(START:END!I24)</f>
        <v>8801</v>
      </c>
      <c r="J24" s="1">
        <f>+SUM(START:END!J24)</f>
        <v>375128.24</v>
      </c>
      <c r="K24" s="16">
        <f t="shared" si="3"/>
        <v>42.623399999999997</v>
      </c>
      <c r="M24" s="1">
        <f>+SUM(START:END!M24)</f>
        <v>22</v>
      </c>
      <c r="N24" s="1">
        <f>+SUM(START:END!N24)</f>
        <v>54191.66</v>
      </c>
      <c r="O24" s="16">
        <f t="shared" si="4"/>
        <v>2463.2573000000002</v>
      </c>
      <c r="Q24" s="1">
        <f>+SUM(START:END!Q24)</f>
        <v>518</v>
      </c>
      <c r="R24" s="1">
        <f>+SUM(START:END!R24)</f>
        <v>137231.4</v>
      </c>
      <c r="S24" s="16">
        <f t="shared" si="5"/>
        <v>264.9255</v>
      </c>
      <c r="U24" s="1">
        <f>+SUM(START:END!U24)</f>
        <v>12</v>
      </c>
      <c r="V24" s="1">
        <f>+SUM(START:END!V24)</f>
        <v>55179.25</v>
      </c>
      <c r="W24" s="16">
        <f t="shared" si="6"/>
        <v>4598.2708000000002</v>
      </c>
      <c r="Y24" s="1">
        <f>+SUM(START:END!Y24)</f>
        <v>0</v>
      </c>
      <c r="Z24" s="1">
        <f>+SUM(START:END!Z24)</f>
        <v>0</v>
      </c>
      <c r="AB24" s="1">
        <v>0</v>
      </c>
      <c r="AC24" s="1">
        <v>0</v>
      </c>
      <c r="AE24" s="2">
        <f t="shared" si="7"/>
        <v>116732</v>
      </c>
      <c r="AF24" s="2">
        <f t="shared" si="8"/>
        <v>1223576.1399999999</v>
      </c>
      <c r="AH24" s="1">
        <v>1358622.72</v>
      </c>
      <c r="AI24" s="2">
        <f t="shared" si="0"/>
        <v>135046.58000000007</v>
      </c>
      <c r="AJ24" s="6">
        <f t="shared" si="9"/>
        <v>0.11376266999631746</v>
      </c>
      <c r="AK24" s="6"/>
    </row>
    <row r="25" spans="2:37" hidden="1" outlineLevel="1" x14ac:dyDescent="0.25">
      <c r="B25">
        <f t="shared" si="1"/>
        <v>20</v>
      </c>
      <c r="C25" s="33">
        <v>2009</v>
      </c>
      <c r="D25">
        <v>8</v>
      </c>
      <c r="E25" s="1">
        <f>+SUM(START:END!E25)</f>
        <v>107642</v>
      </c>
      <c r="F25" s="1">
        <f>+SUM(START:END!F25)</f>
        <v>559317.97</v>
      </c>
      <c r="G25" s="16">
        <f t="shared" si="2"/>
        <v>5.1961000000000004</v>
      </c>
      <c r="I25" s="1">
        <f>+SUM(START:END!I25)</f>
        <v>8797</v>
      </c>
      <c r="J25" s="1">
        <f>+SUM(START:END!J25)</f>
        <v>373755.94</v>
      </c>
      <c r="K25" s="16">
        <f t="shared" si="3"/>
        <v>42.486800000000002</v>
      </c>
      <c r="M25" s="1">
        <f>+SUM(START:END!M25)</f>
        <v>22</v>
      </c>
      <c r="N25" s="1">
        <f>+SUM(START:END!N25)</f>
        <v>51017.25</v>
      </c>
      <c r="O25" s="16">
        <f t="shared" si="4"/>
        <v>2318.9659000000001</v>
      </c>
      <c r="Q25" s="1">
        <f>+SUM(START:END!Q25)</f>
        <v>515</v>
      </c>
      <c r="R25" s="1">
        <f>+SUM(START:END!R25)</f>
        <v>152595.25</v>
      </c>
      <c r="S25" s="16">
        <f t="shared" si="5"/>
        <v>296.30149999999998</v>
      </c>
      <c r="U25" s="1">
        <f>+SUM(START:END!U25)</f>
        <v>12</v>
      </c>
      <c r="V25" s="1">
        <f>+SUM(START:END!V25)</f>
        <v>47458.5</v>
      </c>
      <c r="W25" s="16">
        <f t="shared" si="6"/>
        <v>3954.875</v>
      </c>
      <c r="Y25" s="1">
        <f>+SUM(START:END!Y25)</f>
        <v>0</v>
      </c>
      <c r="Z25" s="1">
        <f>+SUM(START:END!Z25)</f>
        <v>0</v>
      </c>
      <c r="AB25" s="1">
        <v>0</v>
      </c>
      <c r="AC25" s="1">
        <v>0</v>
      </c>
      <c r="AE25" s="2">
        <f t="shared" si="7"/>
        <v>116988</v>
      </c>
      <c r="AF25" s="2">
        <f t="shared" si="8"/>
        <v>1184144.9099999999</v>
      </c>
      <c r="AH25" s="1">
        <v>1330298.8600000001</v>
      </c>
      <c r="AI25" s="2">
        <f t="shared" si="0"/>
        <v>146153.95000000019</v>
      </c>
      <c r="AJ25" s="6">
        <f t="shared" si="9"/>
        <v>0.11507497660176139</v>
      </c>
      <c r="AK25" s="6"/>
    </row>
    <row r="26" spans="2:37" hidden="1" outlineLevel="1" x14ac:dyDescent="0.25">
      <c r="B26">
        <f t="shared" si="1"/>
        <v>21</v>
      </c>
      <c r="C26" s="33">
        <v>2009</v>
      </c>
      <c r="D26">
        <v>9</v>
      </c>
      <c r="E26" s="1">
        <f>+SUM(START:END!E26)</f>
        <v>107598</v>
      </c>
      <c r="F26" s="1">
        <f>+SUM(START:END!F26)</f>
        <v>547106.80000000005</v>
      </c>
      <c r="G26" s="16">
        <f t="shared" si="2"/>
        <v>5.0846999999999998</v>
      </c>
      <c r="I26" s="1">
        <f>+SUM(START:END!I26)</f>
        <v>8809</v>
      </c>
      <c r="J26" s="1">
        <f>+SUM(START:END!J26)</f>
        <v>351818.58999999997</v>
      </c>
      <c r="K26" s="16">
        <f t="shared" si="3"/>
        <v>39.938499999999998</v>
      </c>
      <c r="M26" s="1">
        <f>+SUM(START:END!M26)</f>
        <v>22</v>
      </c>
      <c r="N26" s="1">
        <f>+SUM(START:END!N26)</f>
        <v>53149.5</v>
      </c>
      <c r="O26" s="16">
        <f t="shared" si="4"/>
        <v>2415.8863999999999</v>
      </c>
      <c r="Q26" s="1">
        <f>+SUM(START:END!Q26)</f>
        <v>519</v>
      </c>
      <c r="R26" s="1">
        <f>+SUM(START:END!R26)</f>
        <v>143691</v>
      </c>
      <c r="S26" s="16">
        <f t="shared" si="5"/>
        <v>276.86130000000003</v>
      </c>
      <c r="U26" s="1">
        <f>+SUM(START:END!U26)</f>
        <v>12</v>
      </c>
      <c r="V26" s="1">
        <f>+SUM(START:END!V26)</f>
        <v>40936.5</v>
      </c>
      <c r="W26" s="16">
        <f t="shared" si="6"/>
        <v>3411.375</v>
      </c>
      <c r="Y26" s="1">
        <f>+SUM(START:END!Y26)</f>
        <v>0</v>
      </c>
      <c r="Z26" s="1">
        <f>+SUM(START:END!Z26)</f>
        <v>0</v>
      </c>
      <c r="AB26" s="1">
        <v>0</v>
      </c>
      <c r="AC26" s="1">
        <v>0</v>
      </c>
      <c r="AE26" s="2">
        <f t="shared" si="7"/>
        <v>116960</v>
      </c>
      <c r="AF26" s="2">
        <f t="shared" si="8"/>
        <v>1136702.3900000001</v>
      </c>
      <c r="AH26" s="1">
        <v>1262503.8499999999</v>
      </c>
      <c r="AI26" s="2">
        <f t="shared" si="0"/>
        <v>125801.45999999973</v>
      </c>
      <c r="AJ26" s="6">
        <f t="shared" si="9"/>
        <v>0.1175447298763332</v>
      </c>
      <c r="AK26" s="6"/>
    </row>
    <row r="27" spans="2:37" hidden="1" outlineLevel="1" x14ac:dyDescent="0.25">
      <c r="B27">
        <f t="shared" si="1"/>
        <v>22</v>
      </c>
      <c r="C27" s="33">
        <v>2009</v>
      </c>
      <c r="D27">
        <v>10</v>
      </c>
      <c r="E27" s="1">
        <f>+SUM(START:END!E27)</f>
        <v>107654</v>
      </c>
      <c r="F27" s="1">
        <f>+SUM(START:END!F27)</f>
        <v>503632.10000000003</v>
      </c>
      <c r="G27" s="16">
        <f t="shared" si="2"/>
        <v>4.6782000000000004</v>
      </c>
      <c r="I27" s="1">
        <f>+SUM(START:END!I27)</f>
        <v>8794</v>
      </c>
      <c r="J27" s="1">
        <f>+SUM(START:END!J27)</f>
        <v>341095</v>
      </c>
      <c r="K27" s="16">
        <f t="shared" si="3"/>
        <v>38.787199999999999</v>
      </c>
      <c r="M27" s="1">
        <f>+SUM(START:END!M27)</f>
        <v>22</v>
      </c>
      <c r="N27" s="1">
        <f>+SUM(START:END!N27)</f>
        <v>55113.75</v>
      </c>
      <c r="O27" s="16">
        <f t="shared" si="4"/>
        <v>2505.1705000000002</v>
      </c>
      <c r="Q27" s="1">
        <f>+SUM(START:END!Q27)</f>
        <v>518</v>
      </c>
      <c r="R27" s="1">
        <f>+SUM(START:END!R27)</f>
        <v>138178.5</v>
      </c>
      <c r="S27" s="16">
        <f t="shared" si="5"/>
        <v>266.75389999999999</v>
      </c>
      <c r="U27" s="1">
        <f>+SUM(START:END!U27)</f>
        <v>12</v>
      </c>
      <c r="V27" s="1">
        <f>+SUM(START:END!V27)</f>
        <v>41442</v>
      </c>
      <c r="W27" s="16">
        <f t="shared" si="6"/>
        <v>3453.5</v>
      </c>
      <c r="Y27" s="1">
        <f>+SUM(START:END!Y27)</f>
        <v>0</v>
      </c>
      <c r="Z27" s="1">
        <f>+SUM(START:END!Z27)</f>
        <v>0</v>
      </c>
      <c r="AB27" s="1">
        <v>0</v>
      </c>
      <c r="AC27" s="1">
        <v>0</v>
      </c>
      <c r="AE27" s="2">
        <f t="shared" si="7"/>
        <v>117000</v>
      </c>
      <c r="AF27" s="2">
        <f t="shared" si="8"/>
        <v>1079461.3500000001</v>
      </c>
      <c r="AH27" s="1">
        <v>1131550.43</v>
      </c>
      <c r="AI27" s="2">
        <f t="shared" si="0"/>
        <v>52089.079999999842</v>
      </c>
      <c r="AJ27" s="6">
        <f t="shared" si="9"/>
        <v>0.11970463537954601</v>
      </c>
      <c r="AK27" s="6"/>
    </row>
    <row r="28" spans="2:37" hidden="1" outlineLevel="1" x14ac:dyDescent="0.25">
      <c r="B28">
        <f t="shared" si="1"/>
        <v>23</v>
      </c>
      <c r="C28" s="33">
        <v>2009</v>
      </c>
      <c r="D28">
        <v>11</v>
      </c>
      <c r="E28" s="1">
        <f>+SUM(START:END!E28)</f>
        <v>107596</v>
      </c>
      <c r="F28" s="1">
        <f>+SUM(START:END!F28)</f>
        <v>445415.74</v>
      </c>
      <c r="G28" s="16">
        <f t="shared" si="2"/>
        <v>4.1397000000000004</v>
      </c>
      <c r="I28" s="1">
        <f>+SUM(START:END!I28)</f>
        <v>8749</v>
      </c>
      <c r="J28" s="1">
        <f>+SUM(START:END!J28)</f>
        <v>287453.87</v>
      </c>
      <c r="K28" s="16">
        <f t="shared" si="3"/>
        <v>32.855600000000003</v>
      </c>
      <c r="M28" s="1">
        <f>+SUM(START:END!M28)</f>
        <v>21</v>
      </c>
      <c r="N28" s="1">
        <f>+SUM(START:END!N28)</f>
        <v>46430.25</v>
      </c>
      <c r="O28" s="16">
        <f t="shared" si="4"/>
        <v>2210.9643000000001</v>
      </c>
      <c r="Q28" s="1">
        <f>+SUM(START:END!Q28)</f>
        <v>519</v>
      </c>
      <c r="R28" s="1">
        <f>+SUM(START:END!R28)</f>
        <v>108843.75</v>
      </c>
      <c r="S28" s="16">
        <f t="shared" si="5"/>
        <v>209.7182</v>
      </c>
      <c r="U28" s="1">
        <f>+SUM(START:END!U28)</f>
        <v>12</v>
      </c>
      <c r="V28" s="1">
        <f>+SUM(START:END!V28)</f>
        <v>34494.75</v>
      </c>
      <c r="W28" s="16">
        <f t="shared" si="6"/>
        <v>2874.5625</v>
      </c>
      <c r="Y28" s="1">
        <f>+SUM(START:END!Y28)</f>
        <v>0</v>
      </c>
      <c r="Z28" s="1">
        <f>+SUM(START:END!Z28)</f>
        <v>0</v>
      </c>
      <c r="AB28" s="1">
        <v>0</v>
      </c>
      <c r="AC28" s="1">
        <v>0</v>
      </c>
      <c r="AE28" s="2">
        <f t="shared" si="7"/>
        <v>116897</v>
      </c>
      <c r="AF28" s="2">
        <f t="shared" si="8"/>
        <v>922638.36</v>
      </c>
      <c r="AH28" s="1">
        <v>1019185.43</v>
      </c>
      <c r="AI28" s="2">
        <f t="shared" si="0"/>
        <v>96547.070000000065</v>
      </c>
      <c r="AJ28" s="6">
        <f t="shared" si="9"/>
        <v>0.13041166654669675</v>
      </c>
      <c r="AK28" s="6"/>
    </row>
    <row r="29" spans="2:37" hidden="1" outlineLevel="1" x14ac:dyDescent="0.25">
      <c r="B29">
        <f t="shared" si="1"/>
        <v>24</v>
      </c>
      <c r="C29" s="33">
        <v>2009</v>
      </c>
      <c r="D29">
        <v>12</v>
      </c>
      <c r="E29" s="1">
        <f>+SUM(START:END!E29)</f>
        <v>107500</v>
      </c>
      <c r="F29" s="1">
        <f>+SUM(START:END!F29)</f>
        <v>462586.26</v>
      </c>
      <c r="G29" s="16">
        <f t="shared" si="2"/>
        <v>4.3030999999999997</v>
      </c>
      <c r="I29" s="1">
        <f>+SUM(START:END!I29)</f>
        <v>8760</v>
      </c>
      <c r="J29" s="1">
        <f>+SUM(START:END!J29)</f>
        <v>280929.88</v>
      </c>
      <c r="K29" s="16">
        <f t="shared" si="3"/>
        <v>32.069600000000001</v>
      </c>
      <c r="M29" s="1">
        <f>+SUM(START:END!M29)</f>
        <v>22</v>
      </c>
      <c r="N29" s="1">
        <f>+SUM(START:END!N29)</f>
        <v>38476.5</v>
      </c>
      <c r="O29" s="16">
        <f t="shared" si="4"/>
        <v>1748.9318000000001</v>
      </c>
      <c r="Q29" s="1">
        <f>+SUM(START:END!Q29)</f>
        <v>519</v>
      </c>
      <c r="R29" s="1">
        <f>+SUM(START:END!R29)</f>
        <v>99080.25</v>
      </c>
      <c r="S29" s="16">
        <f t="shared" si="5"/>
        <v>190.90610000000001</v>
      </c>
      <c r="U29" s="1">
        <f>+SUM(START:END!U29)</f>
        <v>12</v>
      </c>
      <c r="V29" s="1">
        <f>+SUM(START:END!V29)</f>
        <v>35559</v>
      </c>
      <c r="W29" s="16">
        <f t="shared" si="6"/>
        <v>2963.25</v>
      </c>
      <c r="Y29" s="1">
        <f>+SUM(START:END!Y29)</f>
        <v>0</v>
      </c>
      <c r="Z29" s="1">
        <f>+SUM(START:END!Z29)</f>
        <v>0</v>
      </c>
      <c r="AB29" s="1">
        <v>0</v>
      </c>
      <c r="AC29" s="1">
        <v>0</v>
      </c>
      <c r="AE29" s="2">
        <f t="shared" si="7"/>
        <v>116813</v>
      </c>
      <c r="AF29" s="2">
        <f t="shared" si="8"/>
        <v>916631.89</v>
      </c>
      <c r="AH29" s="1">
        <v>1007837.43</v>
      </c>
      <c r="AI29" s="2">
        <f t="shared" si="0"/>
        <v>91205.540000000037</v>
      </c>
      <c r="AJ29" s="6">
        <f t="shared" si="9"/>
        <v>0.12458195387040491</v>
      </c>
      <c r="AK29" s="6"/>
    </row>
    <row r="30" spans="2:37" hidden="1" outlineLevel="1" x14ac:dyDescent="0.25">
      <c r="B30">
        <f t="shared" si="1"/>
        <v>25</v>
      </c>
      <c r="C30" s="33">
        <v>2010</v>
      </c>
      <c r="D30" s="14">
        <v>1</v>
      </c>
      <c r="E30" s="1">
        <f>+SUM(START:END!E30)</f>
        <v>107578</v>
      </c>
      <c r="F30" s="1">
        <f>+SUM(START:END!F30)</f>
        <v>496208.23000000004</v>
      </c>
      <c r="G30" s="16">
        <f t="shared" si="2"/>
        <v>4.6124999999999998</v>
      </c>
      <c r="I30" s="1">
        <f>+SUM(START:END!I30)</f>
        <v>8716</v>
      </c>
      <c r="J30" s="1">
        <f>+SUM(START:END!J30)</f>
        <v>293784.34999999998</v>
      </c>
      <c r="K30" s="16">
        <f t="shared" si="3"/>
        <v>33.706299999999999</v>
      </c>
      <c r="M30" s="1">
        <f>+SUM(START:END!M30)</f>
        <v>23</v>
      </c>
      <c r="N30" s="1">
        <f>+SUM(START:END!N30)</f>
        <v>48087.75</v>
      </c>
      <c r="O30" s="16">
        <f t="shared" si="4"/>
        <v>2090.7716999999998</v>
      </c>
      <c r="Q30" s="1">
        <f>+SUM(START:END!Q30)</f>
        <v>522</v>
      </c>
      <c r="R30" s="1">
        <f>+SUM(START:END!R30)</f>
        <v>107779.5</v>
      </c>
      <c r="S30" s="16">
        <f t="shared" si="5"/>
        <v>206.47409999999999</v>
      </c>
      <c r="U30" s="1">
        <f>+SUM(START:END!U30)</f>
        <v>12</v>
      </c>
      <c r="V30" s="1">
        <f>+SUM(START:END!V30)</f>
        <v>40256.25</v>
      </c>
      <c r="W30" s="16">
        <f t="shared" si="6"/>
        <v>3354.6875</v>
      </c>
      <c r="Y30" s="1">
        <f>+SUM(START:END!Y30)</f>
        <v>0</v>
      </c>
      <c r="Z30" s="1">
        <f>+SUM(START:END!Z30)</f>
        <v>0</v>
      </c>
      <c r="AB30" s="1">
        <v>0</v>
      </c>
      <c r="AC30" s="1">
        <v>0</v>
      </c>
      <c r="AE30" s="2">
        <f t="shared" si="7"/>
        <v>116851</v>
      </c>
      <c r="AF30" s="2">
        <f t="shared" si="8"/>
        <v>986116.08000000007</v>
      </c>
      <c r="AH30" s="1">
        <v>1086727</v>
      </c>
      <c r="AI30" s="2">
        <f t="shared" si="0"/>
        <v>100610.91999999993</v>
      </c>
      <c r="AJ30" s="6">
        <f t="shared" si="9"/>
        <v>0.12307438018157559</v>
      </c>
      <c r="AK30" s="6"/>
    </row>
    <row r="31" spans="2:37" hidden="1" outlineLevel="1" x14ac:dyDescent="0.25">
      <c r="B31">
        <f t="shared" si="1"/>
        <v>26</v>
      </c>
      <c r="C31" s="33">
        <v>2010</v>
      </c>
      <c r="D31" s="14">
        <v>2</v>
      </c>
      <c r="E31" s="1">
        <f>+SUM(START:END!E31)</f>
        <v>107757</v>
      </c>
      <c r="F31" s="1">
        <f>+SUM(START:END!F31)</f>
        <v>417138.63</v>
      </c>
      <c r="G31" s="16">
        <f t="shared" si="2"/>
        <v>3.8711000000000002</v>
      </c>
      <c r="I31" s="1">
        <f>+SUM(START:END!I31)</f>
        <v>8700</v>
      </c>
      <c r="J31" s="1">
        <f>+SUM(START:END!J31)</f>
        <v>260798.43</v>
      </c>
      <c r="K31" s="16">
        <f t="shared" si="3"/>
        <v>29.976800000000001</v>
      </c>
      <c r="M31" s="1">
        <f>+SUM(START:END!M31)</f>
        <v>23</v>
      </c>
      <c r="N31" s="1">
        <f>+SUM(START:END!N31)</f>
        <v>34344.75</v>
      </c>
      <c r="O31" s="16">
        <f t="shared" si="4"/>
        <v>1493.25</v>
      </c>
      <c r="Q31" s="1">
        <f>+SUM(START:END!Q31)</f>
        <v>524</v>
      </c>
      <c r="R31" s="1">
        <f>+SUM(START:END!R31)</f>
        <v>106260.75</v>
      </c>
      <c r="S31" s="16">
        <f t="shared" si="5"/>
        <v>202.7877</v>
      </c>
      <c r="U31" s="1">
        <f>+SUM(START:END!U31)</f>
        <v>12</v>
      </c>
      <c r="V31" s="1">
        <f>+SUM(START:END!V31)</f>
        <v>34311</v>
      </c>
      <c r="W31" s="16">
        <f t="shared" si="6"/>
        <v>2859.25</v>
      </c>
      <c r="Y31" s="1">
        <f>+SUM(START:END!Y31)</f>
        <v>0</v>
      </c>
      <c r="Z31" s="1">
        <f>+SUM(START:END!Z31)</f>
        <v>0</v>
      </c>
      <c r="AB31" s="1">
        <v>0</v>
      </c>
      <c r="AC31" s="1">
        <v>0</v>
      </c>
      <c r="AE31" s="2">
        <f t="shared" si="7"/>
        <v>117016</v>
      </c>
      <c r="AF31" s="2">
        <f t="shared" si="8"/>
        <v>852853.56</v>
      </c>
      <c r="AH31" s="1">
        <v>977801</v>
      </c>
      <c r="AI31" s="2">
        <f t="shared" si="0"/>
        <v>124947.43999999994</v>
      </c>
      <c r="AJ31" s="6">
        <f t="shared" si="9"/>
        <v>0.12564766888556686</v>
      </c>
      <c r="AK31" s="6"/>
    </row>
    <row r="32" spans="2:37" hidden="1" outlineLevel="1" x14ac:dyDescent="0.25">
      <c r="B32">
        <f t="shared" si="1"/>
        <v>27</v>
      </c>
      <c r="C32" s="33">
        <v>2010</v>
      </c>
      <c r="D32">
        <v>3</v>
      </c>
      <c r="E32" s="1">
        <f>+SUM(START:END!E32)</f>
        <v>107860</v>
      </c>
      <c r="F32" s="1">
        <f>+SUM(START:END!F32)</f>
        <v>424449.33</v>
      </c>
      <c r="G32" s="16">
        <f t="shared" si="2"/>
        <v>3.9352</v>
      </c>
      <c r="I32" s="1">
        <f>+SUM(START:END!I32)</f>
        <v>8717</v>
      </c>
      <c r="J32" s="1">
        <f>+SUM(START:END!J32)</f>
        <v>263666.75</v>
      </c>
      <c r="K32" s="16">
        <f t="shared" si="3"/>
        <v>30.247399999999999</v>
      </c>
      <c r="M32" s="1">
        <f>+SUM(START:END!M32)</f>
        <v>23</v>
      </c>
      <c r="N32" s="1">
        <f>+SUM(START:END!N32)</f>
        <v>38146.5</v>
      </c>
      <c r="O32" s="16">
        <f t="shared" si="4"/>
        <v>1658.5435</v>
      </c>
      <c r="Q32" s="1">
        <f>+SUM(START:END!Q32)</f>
        <v>529</v>
      </c>
      <c r="R32" s="1">
        <f>+SUM(START:END!R32)</f>
        <v>108588.75</v>
      </c>
      <c r="S32" s="16">
        <f t="shared" si="5"/>
        <v>205.27170000000001</v>
      </c>
      <c r="U32" s="1">
        <f>+SUM(START:END!U32)</f>
        <v>12</v>
      </c>
      <c r="V32" s="1">
        <f>+SUM(START:END!V32)</f>
        <v>32851.5</v>
      </c>
      <c r="W32" s="16">
        <f t="shared" si="6"/>
        <v>2737.625</v>
      </c>
      <c r="Y32" s="1">
        <f>+SUM(START:END!Y32)</f>
        <v>0</v>
      </c>
      <c r="Z32" s="1">
        <f>+SUM(START:END!Z32)</f>
        <v>0</v>
      </c>
      <c r="AB32" s="1">
        <v>0</v>
      </c>
      <c r="AC32" s="1">
        <v>0</v>
      </c>
      <c r="AE32" s="2">
        <f t="shared" si="7"/>
        <v>117141</v>
      </c>
      <c r="AF32" s="2">
        <f t="shared" si="8"/>
        <v>867702.83000000007</v>
      </c>
      <c r="AH32" s="1">
        <v>1043813.14</v>
      </c>
      <c r="AI32" s="2">
        <f t="shared" si="0"/>
        <v>176110.30999999994</v>
      </c>
      <c r="AJ32" s="6">
        <f t="shared" si="9"/>
        <v>0.12379802097458671</v>
      </c>
      <c r="AK32" s="6"/>
    </row>
    <row r="33" spans="2:37" hidden="1" outlineLevel="1" x14ac:dyDescent="0.25">
      <c r="B33">
        <f t="shared" si="1"/>
        <v>28</v>
      </c>
      <c r="C33" s="33">
        <v>2010</v>
      </c>
      <c r="D33">
        <v>4</v>
      </c>
      <c r="E33" s="1">
        <f>+SUM(START:END!E33)</f>
        <v>108117</v>
      </c>
      <c r="F33" s="1">
        <f>+SUM(START:END!F33)</f>
        <v>494117.26</v>
      </c>
      <c r="G33" s="16">
        <f t="shared" si="2"/>
        <v>4.5701999999999998</v>
      </c>
      <c r="I33" s="1">
        <f>+SUM(START:END!I33)</f>
        <v>8741</v>
      </c>
      <c r="J33" s="1">
        <f>+SUM(START:END!J33)</f>
        <v>325570.34999999998</v>
      </c>
      <c r="K33" s="16">
        <f t="shared" si="3"/>
        <v>37.246400000000001</v>
      </c>
      <c r="M33" s="1">
        <f>+SUM(START:END!M33)</f>
        <v>23</v>
      </c>
      <c r="N33" s="1">
        <f>+SUM(START:END!N33)</f>
        <v>45960.75</v>
      </c>
      <c r="O33" s="16">
        <f t="shared" si="4"/>
        <v>1998.2935</v>
      </c>
      <c r="Q33" s="1">
        <f>+SUM(START:END!Q33)</f>
        <v>532</v>
      </c>
      <c r="R33" s="1">
        <f>+SUM(START:END!R33)</f>
        <v>108277.82</v>
      </c>
      <c r="S33" s="16">
        <f t="shared" si="5"/>
        <v>203.52969999999999</v>
      </c>
      <c r="U33" s="1">
        <f>+SUM(START:END!U33)</f>
        <v>12</v>
      </c>
      <c r="V33" s="1">
        <f>+SUM(START:END!V33)</f>
        <v>35161.5</v>
      </c>
      <c r="W33" s="16">
        <f t="shared" si="6"/>
        <v>2930.125</v>
      </c>
      <c r="Y33" s="1">
        <f>+SUM(START:END!Y33)</f>
        <v>0</v>
      </c>
      <c r="Z33" s="1">
        <f>+SUM(START:END!Z33)</f>
        <v>0</v>
      </c>
      <c r="AB33" s="1">
        <v>0</v>
      </c>
      <c r="AC33" s="1">
        <v>0</v>
      </c>
      <c r="AE33" s="2">
        <f t="shared" si="7"/>
        <v>117425</v>
      </c>
      <c r="AF33" s="2">
        <f t="shared" si="8"/>
        <v>1009087.6799999999</v>
      </c>
      <c r="AH33" s="1">
        <v>1139993.1400000001</v>
      </c>
      <c r="AI33" s="2">
        <f t="shared" si="0"/>
        <v>130905.4600000002</v>
      </c>
      <c r="AJ33" s="6">
        <f t="shared" si="9"/>
        <v>0.12132898945154823</v>
      </c>
      <c r="AK33" s="6"/>
    </row>
    <row r="34" spans="2:37" hidden="1" outlineLevel="1" x14ac:dyDescent="0.25">
      <c r="B34">
        <f t="shared" si="1"/>
        <v>29</v>
      </c>
      <c r="C34" s="33">
        <v>2010</v>
      </c>
      <c r="D34">
        <v>5</v>
      </c>
      <c r="E34" s="1">
        <f>+SUM(START:END!E34)</f>
        <v>108241</v>
      </c>
      <c r="F34" s="1">
        <f>+SUM(START:END!F34)</f>
        <v>458239.55</v>
      </c>
      <c r="G34" s="16">
        <f t="shared" si="2"/>
        <v>4.2335000000000003</v>
      </c>
      <c r="I34" s="1">
        <f>+SUM(START:END!I34)</f>
        <v>8769</v>
      </c>
      <c r="J34" s="1">
        <f>+SUM(START:END!J34)</f>
        <v>301445.77</v>
      </c>
      <c r="K34" s="16">
        <f t="shared" si="3"/>
        <v>34.376300000000001</v>
      </c>
      <c r="M34" s="1">
        <f>+SUM(START:END!M34)</f>
        <v>23</v>
      </c>
      <c r="N34" s="1">
        <f>+SUM(START:END!N34)</f>
        <v>46396.5</v>
      </c>
      <c r="O34" s="16">
        <f t="shared" si="4"/>
        <v>2017.2391</v>
      </c>
      <c r="Q34" s="1">
        <f>+SUM(START:END!Q34)</f>
        <v>532</v>
      </c>
      <c r="R34" s="1">
        <f>+SUM(START:END!R34)</f>
        <v>127410</v>
      </c>
      <c r="S34" s="16">
        <f t="shared" si="5"/>
        <v>239.49250000000001</v>
      </c>
      <c r="U34" s="1">
        <f>+SUM(START:END!U34)</f>
        <v>12</v>
      </c>
      <c r="V34" s="1">
        <f>+SUM(START:END!V34)</f>
        <v>33468</v>
      </c>
      <c r="W34" s="16">
        <f t="shared" si="6"/>
        <v>2789</v>
      </c>
      <c r="Y34" s="1">
        <f>+SUM(START:END!Y34)</f>
        <v>0</v>
      </c>
      <c r="Z34" s="1">
        <f>+SUM(START:END!Z34)</f>
        <v>0</v>
      </c>
      <c r="AB34" s="1">
        <v>0</v>
      </c>
      <c r="AC34" s="1">
        <v>0</v>
      </c>
      <c r="AE34" s="2">
        <f t="shared" si="7"/>
        <v>117577</v>
      </c>
      <c r="AF34" s="2">
        <f t="shared" si="8"/>
        <v>966959.82000000007</v>
      </c>
      <c r="AH34" s="1">
        <v>1216075</v>
      </c>
      <c r="AI34" s="2">
        <f t="shared" si="0"/>
        <v>249115.17999999993</v>
      </c>
      <c r="AJ34" s="6">
        <f t="shared" si="9"/>
        <v>0.11922193875744647</v>
      </c>
      <c r="AK34" s="6"/>
    </row>
    <row r="35" spans="2:37" hidden="1" outlineLevel="1" x14ac:dyDescent="0.25">
      <c r="B35">
        <f t="shared" si="1"/>
        <v>30</v>
      </c>
      <c r="C35" s="33">
        <v>2010</v>
      </c>
      <c r="D35">
        <v>6</v>
      </c>
      <c r="E35" s="1">
        <f>+SUM(START:END!E35)</f>
        <v>108223</v>
      </c>
      <c r="F35" s="1">
        <f>+SUM(START:END!F35)</f>
        <v>521307.2</v>
      </c>
      <c r="G35" s="16">
        <f t="shared" si="2"/>
        <v>4.8170000000000002</v>
      </c>
      <c r="I35" s="1">
        <f>+SUM(START:END!I35)</f>
        <v>8797</v>
      </c>
      <c r="J35" s="1">
        <f>+SUM(START:END!J35)</f>
        <v>369378.56</v>
      </c>
      <c r="K35" s="16">
        <f t="shared" si="3"/>
        <v>41.989199999999997</v>
      </c>
      <c r="M35" s="1">
        <f>+SUM(START:END!M35)</f>
        <v>23</v>
      </c>
      <c r="N35" s="1">
        <f>+SUM(START:END!N35)</f>
        <v>43417.5</v>
      </c>
      <c r="O35" s="16">
        <f t="shared" si="4"/>
        <v>1887.7174</v>
      </c>
      <c r="Q35" s="1">
        <f>+SUM(START:END!Q35)</f>
        <v>532</v>
      </c>
      <c r="R35" s="1">
        <f>+SUM(START:END!R35)</f>
        <v>115236</v>
      </c>
      <c r="S35" s="16">
        <f t="shared" si="5"/>
        <v>216.60900000000001</v>
      </c>
      <c r="U35" s="1">
        <f>+SUM(START:END!U35)</f>
        <v>12</v>
      </c>
      <c r="V35" s="1">
        <f>+SUM(START:END!V35)</f>
        <v>37783.5</v>
      </c>
      <c r="W35" s="16">
        <f t="shared" si="6"/>
        <v>3148.625</v>
      </c>
      <c r="Y35" s="1">
        <f>+SUM(START:END!Y35)</f>
        <v>0</v>
      </c>
      <c r="Z35" s="1">
        <f>+SUM(START:END!Z35)</f>
        <v>0</v>
      </c>
      <c r="AB35" s="1">
        <v>0</v>
      </c>
      <c r="AC35" s="1">
        <v>0</v>
      </c>
      <c r="AE35" s="2">
        <f t="shared" si="7"/>
        <v>117587</v>
      </c>
      <c r="AF35" s="2">
        <f t="shared" si="8"/>
        <v>1087122.76</v>
      </c>
      <c r="AH35" s="1">
        <v>1303853.29</v>
      </c>
      <c r="AI35" s="2">
        <f t="shared" si="0"/>
        <v>216730.53000000003</v>
      </c>
      <c r="AJ35" s="6">
        <f t="shared" si="9"/>
        <v>0.11854968613290895</v>
      </c>
      <c r="AK35" s="6"/>
    </row>
    <row r="36" spans="2:37" hidden="1" outlineLevel="1" x14ac:dyDescent="0.25">
      <c r="B36">
        <f t="shared" si="1"/>
        <v>31</v>
      </c>
      <c r="C36" s="33">
        <v>2010</v>
      </c>
      <c r="D36">
        <v>7</v>
      </c>
      <c r="E36" s="1">
        <f>+SUM(START:END!E36)</f>
        <v>108325</v>
      </c>
      <c r="F36" s="1">
        <f>+SUM(START:END!F36)</f>
        <v>616629.55000000005</v>
      </c>
      <c r="G36" s="16">
        <f t="shared" si="2"/>
        <v>5.6924000000000001</v>
      </c>
      <c r="I36" s="1">
        <f>+SUM(START:END!I36)</f>
        <v>8798</v>
      </c>
      <c r="J36" s="1">
        <f>+SUM(START:END!J36)</f>
        <v>390880.12</v>
      </c>
      <c r="K36" s="16">
        <f t="shared" si="3"/>
        <v>44.4283</v>
      </c>
      <c r="M36" s="1">
        <f>+SUM(START:END!M36)</f>
        <v>23</v>
      </c>
      <c r="N36" s="1">
        <f>+SUM(START:END!N36)</f>
        <v>59718.75</v>
      </c>
      <c r="O36" s="16">
        <f t="shared" si="4"/>
        <v>2596.4674</v>
      </c>
      <c r="Q36" s="1">
        <f>+SUM(START:END!Q36)</f>
        <v>529</v>
      </c>
      <c r="R36" s="1">
        <f>+SUM(START:END!R36)</f>
        <v>151741.5</v>
      </c>
      <c r="S36" s="16">
        <f t="shared" si="5"/>
        <v>286.84589999999997</v>
      </c>
      <c r="U36" s="1">
        <f>+SUM(START:END!U36)</f>
        <v>12</v>
      </c>
      <c r="V36" s="1">
        <f>+SUM(START:END!V36)</f>
        <v>47260.5</v>
      </c>
      <c r="W36" s="16">
        <f t="shared" si="6"/>
        <v>3938.375</v>
      </c>
      <c r="Y36" s="1">
        <f>+SUM(START:END!Y36)</f>
        <v>0</v>
      </c>
      <c r="Z36" s="1">
        <f>+SUM(START:END!Z36)</f>
        <v>0</v>
      </c>
      <c r="AB36" s="1">
        <v>0</v>
      </c>
      <c r="AC36" s="1">
        <v>0</v>
      </c>
      <c r="AE36" s="2">
        <f t="shared" si="7"/>
        <v>117687</v>
      </c>
      <c r="AF36" s="2">
        <f t="shared" si="8"/>
        <v>1266230.42</v>
      </c>
      <c r="AH36" s="1">
        <v>1419525.57</v>
      </c>
      <c r="AI36" s="2">
        <f t="shared" si="0"/>
        <v>153295.15000000014</v>
      </c>
      <c r="AJ36" s="6">
        <f t="shared" si="9"/>
        <v>0.11934087821136739</v>
      </c>
      <c r="AK36" s="6"/>
    </row>
    <row r="37" spans="2:37" hidden="1" outlineLevel="1" x14ac:dyDescent="0.25">
      <c r="B37">
        <f t="shared" si="1"/>
        <v>32</v>
      </c>
      <c r="C37" s="33">
        <v>2010</v>
      </c>
      <c r="D37">
        <v>8</v>
      </c>
      <c r="E37" s="1">
        <f>+SUM(START:END!E37)</f>
        <v>108424</v>
      </c>
      <c r="F37" s="1">
        <f>+SUM(START:END!F37)</f>
        <v>581015.38</v>
      </c>
      <c r="G37" s="16">
        <f t="shared" si="2"/>
        <v>5.3586999999999998</v>
      </c>
      <c r="I37" s="1">
        <f>+SUM(START:END!I37)</f>
        <v>8805</v>
      </c>
      <c r="J37" s="1">
        <f>+SUM(START:END!J37)</f>
        <v>381942.05</v>
      </c>
      <c r="K37" s="16">
        <f t="shared" si="3"/>
        <v>43.377899999999997</v>
      </c>
      <c r="M37" s="1">
        <f>+SUM(START:END!M37)</f>
        <v>22</v>
      </c>
      <c r="N37" s="1">
        <f>+SUM(START:END!N37)</f>
        <v>57981.75</v>
      </c>
      <c r="O37" s="16">
        <f t="shared" si="4"/>
        <v>2635.5340999999999</v>
      </c>
      <c r="Q37" s="1">
        <f>+SUM(START:END!Q37)</f>
        <v>532</v>
      </c>
      <c r="R37" s="1">
        <f>+SUM(START:END!R37)</f>
        <v>174107</v>
      </c>
      <c r="S37" s="16">
        <f t="shared" si="5"/>
        <v>327.2688</v>
      </c>
      <c r="U37" s="1">
        <f>+SUM(START:END!U37)</f>
        <v>12</v>
      </c>
      <c r="V37" s="1">
        <f>+SUM(START:END!V37)</f>
        <v>43922.25</v>
      </c>
      <c r="W37" s="16">
        <f t="shared" si="6"/>
        <v>3660.1875</v>
      </c>
      <c r="Y37" s="1">
        <f>+SUM(START:END!Y37)</f>
        <v>0</v>
      </c>
      <c r="Z37" s="1">
        <f>+SUM(START:END!Z37)</f>
        <v>0</v>
      </c>
      <c r="AB37" s="1">
        <v>0</v>
      </c>
      <c r="AC37" s="1">
        <v>0</v>
      </c>
      <c r="AE37" s="2">
        <f t="shared" si="7"/>
        <v>117795</v>
      </c>
      <c r="AF37" s="2">
        <f t="shared" si="8"/>
        <v>1238968.43</v>
      </c>
      <c r="AH37" s="1">
        <v>1569880.1400000001</v>
      </c>
      <c r="AI37" s="2">
        <f t="shared" si="0"/>
        <v>330911.7100000002</v>
      </c>
      <c r="AJ37" s="6">
        <f t="shared" si="9"/>
        <v>0.13035496408539082</v>
      </c>
      <c r="AK37" s="6"/>
    </row>
    <row r="38" spans="2:37" hidden="1" outlineLevel="1" x14ac:dyDescent="0.25">
      <c r="B38">
        <f t="shared" si="1"/>
        <v>33</v>
      </c>
      <c r="C38" s="33">
        <v>2010</v>
      </c>
      <c r="D38">
        <v>9</v>
      </c>
      <c r="E38" s="1">
        <f>+SUM(START:END!E38)</f>
        <v>108472</v>
      </c>
      <c r="F38" s="1">
        <f>+SUM(START:END!F38)</f>
        <v>663809.44000000006</v>
      </c>
      <c r="G38" s="16">
        <f t="shared" si="2"/>
        <v>6.1196000000000002</v>
      </c>
      <c r="I38" s="1">
        <f>+SUM(START:END!I38)</f>
        <v>8814</v>
      </c>
      <c r="J38" s="1">
        <f>+SUM(START:END!J38)</f>
        <v>457201.20999999996</v>
      </c>
      <c r="K38" s="16">
        <f t="shared" si="3"/>
        <v>51.872199999999999</v>
      </c>
      <c r="M38" s="1">
        <f>+SUM(START:END!M38)</f>
        <v>23</v>
      </c>
      <c r="N38" s="1">
        <f>+SUM(START:END!N38)</f>
        <v>59306.25</v>
      </c>
      <c r="O38" s="16">
        <f t="shared" si="4"/>
        <v>2578.5326</v>
      </c>
      <c r="Q38" s="1">
        <f>+SUM(START:END!Q38)</f>
        <v>533</v>
      </c>
      <c r="R38" s="1">
        <f>+SUM(START:END!R38)</f>
        <v>195262.5</v>
      </c>
      <c r="S38" s="16">
        <f t="shared" si="5"/>
        <v>366.34620000000001</v>
      </c>
      <c r="U38" s="1">
        <f>+SUM(START:END!U38)</f>
        <v>12</v>
      </c>
      <c r="V38" s="1">
        <f>+SUM(START:END!V38)</f>
        <v>53575.5</v>
      </c>
      <c r="W38" s="16">
        <f t="shared" si="6"/>
        <v>4464.625</v>
      </c>
      <c r="Y38" s="1">
        <f>+SUM(START:END!Y38)</f>
        <v>0</v>
      </c>
      <c r="Z38" s="1">
        <f>+SUM(START:END!Z38)</f>
        <v>0</v>
      </c>
      <c r="AB38" s="1">
        <v>0</v>
      </c>
      <c r="AC38" s="1">
        <v>0</v>
      </c>
      <c r="AE38" s="2">
        <f t="shared" si="7"/>
        <v>117854</v>
      </c>
      <c r="AF38" s="2">
        <f t="shared" si="8"/>
        <v>1429154.9</v>
      </c>
      <c r="AH38" s="1">
        <v>1496578</v>
      </c>
      <c r="AI38" s="2">
        <f t="shared" si="0"/>
        <v>67423.100000000093</v>
      </c>
      <c r="AJ38" s="6">
        <f t="shared" si="9"/>
        <v>0.12418746250911404</v>
      </c>
      <c r="AK38" s="6"/>
    </row>
    <row r="39" spans="2:37" hidden="1" outlineLevel="1" x14ac:dyDescent="0.25">
      <c r="B39">
        <f t="shared" si="1"/>
        <v>34</v>
      </c>
      <c r="C39" s="33">
        <v>2010</v>
      </c>
      <c r="D39">
        <v>10</v>
      </c>
      <c r="E39" s="1">
        <f>+SUM(START:END!E39)</f>
        <v>108347</v>
      </c>
      <c r="F39" s="1">
        <f>+SUM(START:END!F39)</f>
        <v>625130.18000000005</v>
      </c>
      <c r="G39" s="16">
        <f t="shared" si="2"/>
        <v>5.7697000000000003</v>
      </c>
      <c r="I39" s="1">
        <f>+SUM(START:END!I39)</f>
        <v>8800</v>
      </c>
      <c r="J39" s="1">
        <f>+SUM(START:END!J39)</f>
        <v>395601.94</v>
      </c>
      <c r="K39" s="16">
        <f t="shared" si="3"/>
        <v>44.954799999999999</v>
      </c>
      <c r="M39" s="1">
        <f>+SUM(START:END!M39)</f>
        <v>23</v>
      </c>
      <c r="N39" s="1">
        <f>+SUM(START:END!N39)</f>
        <v>50753.25</v>
      </c>
      <c r="O39" s="16">
        <f t="shared" si="4"/>
        <v>2206.663</v>
      </c>
      <c r="Q39" s="1">
        <f>+SUM(START:END!Q39)</f>
        <v>531</v>
      </c>
      <c r="R39" s="1">
        <f>+SUM(START:END!R39)</f>
        <v>184193.03</v>
      </c>
      <c r="S39" s="16">
        <f t="shared" si="5"/>
        <v>346.87950000000001</v>
      </c>
      <c r="U39" s="1">
        <f>+SUM(START:END!U39)</f>
        <v>12</v>
      </c>
      <c r="V39" s="1">
        <f>+SUM(START:END!V39)</f>
        <v>55509.75</v>
      </c>
      <c r="W39" s="16">
        <f t="shared" si="6"/>
        <v>4625.8125</v>
      </c>
      <c r="Y39" s="1">
        <f>+SUM(START:END!Y39)</f>
        <v>0</v>
      </c>
      <c r="Z39" s="1">
        <f>+SUM(START:END!Z39)</f>
        <v>0</v>
      </c>
      <c r="AB39" s="1">
        <v>0</v>
      </c>
      <c r="AC39" s="1">
        <v>0</v>
      </c>
      <c r="AE39" s="2">
        <f t="shared" si="7"/>
        <v>117713</v>
      </c>
      <c r="AF39" s="2">
        <f t="shared" si="8"/>
        <v>1311188.1500000001</v>
      </c>
      <c r="AH39" s="1">
        <v>1376225.71</v>
      </c>
      <c r="AI39" s="2">
        <f t="shared" si="0"/>
        <v>65037.559999999823</v>
      </c>
      <c r="AJ39" s="6">
        <f t="shared" si="9"/>
        <v>0.12299782387438467</v>
      </c>
      <c r="AK39" s="6"/>
    </row>
    <row r="40" spans="2:37" hidden="1" outlineLevel="1" x14ac:dyDescent="0.25">
      <c r="B40">
        <f t="shared" si="1"/>
        <v>35</v>
      </c>
      <c r="C40" s="33">
        <v>2010</v>
      </c>
      <c r="D40">
        <v>11</v>
      </c>
      <c r="E40" s="1">
        <f>+SUM(START:END!E40)</f>
        <v>108291</v>
      </c>
      <c r="F40" s="1">
        <f>+SUM(START:END!F40)</f>
        <v>509492.83</v>
      </c>
      <c r="G40" s="16">
        <f t="shared" si="2"/>
        <v>4.7047999999999996</v>
      </c>
      <c r="I40" s="1">
        <f>+SUM(START:END!I40)</f>
        <v>8780</v>
      </c>
      <c r="J40" s="1">
        <f>+SUM(START:END!J40)</f>
        <v>337397.5</v>
      </c>
      <c r="K40" s="16">
        <f t="shared" si="3"/>
        <v>38.427999999999997</v>
      </c>
      <c r="M40" s="1">
        <f>+SUM(START:END!M40)</f>
        <v>23</v>
      </c>
      <c r="N40" s="1">
        <f>+SUM(START:END!N40)</f>
        <v>42375</v>
      </c>
      <c r="O40" s="16">
        <f t="shared" si="4"/>
        <v>1842.3913</v>
      </c>
      <c r="Q40" s="1">
        <f>+SUM(START:END!Q40)</f>
        <v>525</v>
      </c>
      <c r="R40" s="1">
        <f>+SUM(START:END!R40)</f>
        <v>132563.25</v>
      </c>
      <c r="S40" s="16">
        <f t="shared" si="5"/>
        <v>252.50139999999999</v>
      </c>
      <c r="U40" s="1">
        <f>+SUM(START:END!U40)</f>
        <v>12</v>
      </c>
      <c r="V40" s="1">
        <f>+SUM(START:END!V40)</f>
        <v>55548.75</v>
      </c>
      <c r="W40" s="16">
        <f t="shared" si="6"/>
        <v>4629.0625</v>
      </c>
      <c r="Y40" s="1">
        <f>+SUM(START:END!Y40)</f>
        <v>0</v>
      </c>
      <c r="Z40" s="1">
        <f>+SUM(START:END!Z40)</f>
        <v>0</v>
      </c>
      <c r="AB40" s="1">
        <v>0</v>
      </c>
      <c r="AC40" s="1">
        <v>0</v>
      </c>
      <c r="AE40" s="2">
        <f t="shared" si="7"/>
        <v>117631</v>
      </c>
      <c r="AF40" s="2">
        <f t="shared" si="8"/>
        <v>1077377.33</v>
      </c>
      <c r="AH40" s="1">
        <v>1083672.58</v>
      </c>
      <c r="AI40" s="2">
        <f t="shared" si="0"/>
        <v>6295.25</v>
      </c>
      <c r="AJ40" s="6">
        <f t="shared" si="9"/>
        <v>0.11632864039638141</v>
      </c>
      <c r="AK40" s="6"/>
    </row>
    <row r="41" spans="2:37" hidden="1" outlineLevel="1" x14ac:dyDescent="0.25">
      <c r="B41">
        <f t="shared" si="1"/>
        <v>36</v>
      </c>
      <c r="C41" s="33">
        <v>2010</v>
      </c>
      <c r="D41">
        <v>12</v>
      </c>
      <c r="E41" s="1">
        <f>+SUM(START:END!E41)</f>
        <v>108389</v>
      </c>
      <c r="F41" s="1">
        <f>+SUM(START:END!F41)</f>
        <v>417677.75</v>
      </c>
      <c r="G41" s="16">
        <f t="shared" si="2"/>
        <v>3.8534999999999999</v>
      </c>
      <c r="I41" s="1">
        <f>+SUM(START:END!I41)</f>
        <v>8766</v>
      </c>
      <c r="J41" s="1">
        <f>+SUM(START:END!J41)</f>
        <v>306830</v>
      </c>
      <c r="K41" s="16">
        <f t="shared" si="3"/>
        <v>35.002299999999998</v>
      </c>
      <c r="M41" s="1">
        <f>+SUM(START:END!M41)</f>
        <v>22</v>
      </c>
      <c r="N41" s="1">
        <f>+SUM(START:END!N41)</f>
        <v>40937.25</v>
      </c>
      <c r="O41" s="16">
        <f t="shared" si="4"/>
        <v>1860.7841000000001</v>
      </c>
      <c r="Q41" s="1">
        <f>+SUM(START:END!Q41)</f>
        <v>524</v>
      </c>
      <c r="R41" s="1">
        <f>+SUM(START:END!R41)</f>
        <v>96981</v>
      </c>
      <c r="S41" s="16">
        <f t="shared" si="5"/>
        <v>185.07820000000001</v>
      </c>
      <c r="U41" s="1">
        <f>+SUM(START:END!U41)</f>
        <v>12</v>
      </c>
      <c r="V41" s="1">
        <f>+SUM(START:END!V41)</f>
        <v>16382.25</v>
      </c>
      <c r="W41" s="16">
        <f t="shared" si="6"/>
        <v>1365.1875</v>
      </c>
      <c r="Y41" s="1">
        <f>+SUM(START:END!Y41)</f>
        <v>0</v>
      </c>
      <c r="Z41" s="1">
        <f>+SUM(START:END!Z41)</f>
        <v>0</v>
      </c>
      <c r="AB41" s="1">
        <v>0</v>
      </c>
      <c r="AC41" s="1">
        <v>0</v>
      </c>
      <c r="AE41" s="2">
        <f t="shared" si="7"/>
        <v>117713</v>
      </c>
      <c r="AF41" s="2">
        <f t="shared" si="8"/>
        <v>878808.25</v>
      </c>
      <c r="AH41" s="1">
        <v>1103234.29</v>
      </c>
      <c r="AI41" s="2">
        <f t="shared" si="0"/>
        <v>224426.04000000004</v>
      </c>
      <c r="AJ41" s="6">
        <f t="shared" si="9"/>
        <v>0.12457052407445833</v>
      </c>
      <c r="AK41" s="6"/>
    </row>
    <row r="42" spans="2:37" hidden="1" outlineLevel="1" x14ac:dyDescent="0.25">
      <c r="B42">
        <f t="shared" si="1"/>
        <v>37</v>
      </c>
      <c r="C42" s="33">
        <v>2011</v>
      </c>
      <c r="D42" s="14">
        <v>1</v>
      </c>
      <c r="E42" s="1">
        <f>+SUM(START:END!E42)</f>
        <v>108446</v>
      </c>
      <c r="F42" s="1">
        <f>+SUM(START:END!F42)</f>
        <v>537690.03</v>
      </c>
      <c r="G42" s="16">
        <f t="shared" si="2"/>
        <v>4.9581</v>
      </c>
      <c r="I42" s="1">
        <f>+SUM(START:END!I42)</f>
        <v>8757</v>
      </c>
      <c r="J42" s="1">
        <f>+SUM(START:END!J42)</f>
        <v>305979.5</v>
      </c>
      <c r="K42" s="16">
        <f t="shared" si="3"/>
        <v>34.941099999999999</v>
      </c>
      <c r="M42" s="1">
        <f>+SUM(START:END!M42)</f>
        <v>22</v>
      </c>
      <c r="N42" s="1">
        <f>+SUM(START:END!N42)</f>
        <v>29901.75</v>
      </c>
      <c r="O42" s="16">
        <f t="shared" si="4"/>
        <v>1359.1704999999999</v>
      </c>
      <c r="Q42" s="1">
        <f>+SUM(START:END!Q42)</f>
        <v>528</v>
      </c>
      <c r="R42" s="1">
        <f>+SUM(START:END!R42)</f>
        <v>96365.25</v>
      </c>
      <c r="S42" s="16">
        <f t="shared" si="5"/>
        <v>182.50989999999999</v>
      </c>
      <c r="U42" s="1">
        <f>+SUM(START:END!U42)</f>
        <v>12</v>
      </c>
      <c r="V42" s="1">
        <f>+SUM(START:END!V42)</f>
        <v>40779</v>
      </c>
      <c r="W42" s="16">
        <f t="shared" si="6"/>
        <v>3398.25</v>
      </c>
      <c r="Y42" s="1">
        <f>+SUM(START:END!Y42)</f>
        <v>0</v>
      </c>
      <c r="Z42" s="1">
        <f>+SUM(START:END!Z42)</f>
        <v>0</v>
      </c>
      <c r="AB42" s="1">
        <v>0</v>
      </c>
      <c r="AC42" s="1">
        <v>0</v>
      </c>
      <c r="AE42" s="2">
        <f t="shared" si="7"/>
        <v>117765</v>
      </c>
      <c r="AF42" s="2">
        <f t="shared" si="8"/>
        <v>1010715.53</v>
      </c>
      <c r="AH42" s="1">
        <v>1092740.5699999998</v>
      </c>
      <c r="AI42" s="2">
        <f t="shared" si="0"/>
        <v>82025.039999999804</v>
      </c>
      <c r="AJ42" s="6">
        <f t="shared" si="9"/>
        <v>0.12326616721702752</v>
      </c>
      <c r="AK42" s="6"/>
    </row>
    <row r="43" spans="2:37" hidden="1" outlineLevel="1" x14ac:dyDescent="0.25">
      <c r="B43">
        <f t="shared" si="1"/>
        <v>38</v>
      </c>
      <c r="C43" s="33">
        <v>2011</v>
      </c>
      <c r="D43" s="14">
        <v>2</v>
      </c>
      <c r="E43" s="1">
        <f>+SUM(START:END!E43)</f>
        <v>108390</v>
      </c>
      <c r="F43" s="1">
        <f>+SUM(START:END!F43)</f>
        <v>414341.75</v>
      </c>
      <c r="G43" s="16">
        <f t="shared" si="2"/>
        <v>3.8227000000000002</v>
      </c>
      <c r="I43" s="1">
        <f>+SUM(START:END!I43)</f>
        <v>8722</v>
      </c>
      <c r="J43" s="1">
        <f>+SUM(START:END!J43)</f>
        <v>265364.25</v>
      </c>
      <c r="K43" s="16">
        <f t="shared" si="3"/>
        <v>30.424700000000001</v>
      </c>
      <c r="M43" s="1">
        <f>+SUM(START:END!M43)</f>
        <v>22</v>
      </c>
      <c r="N43" s="1">
        <f>+SUM(START:END!N43)</f>
        <v>37290</v>
      </c>
      <c r="O43" s="16">
        <f t="shared" si="4"/>
        <v>1695</v>
      </c>
      <c r="Q43" s="1">
        <f>+SUM(START:END!Q43)</f>
        <v>525</v>
      </c>
      <c r="R43" s="1">
        <f>+SUM(START:END!R43)</f>
        <v>87920.25</v>
      </c>
      <c r="S43" s="16">
        <f t="shared" si="5"/>
        <v>167.46709999999999</v>
      </c>
      <c r="U43" s="1">
        <f>+SUM(START:END!U43)</f>
        <v>12</v>
      </c>
      <c r="V43" s="1">
        <f>+SUM(START:END!V43)</f>
        <v>29749.5</v>
      </c>
      <c r="W43" s="16">
        <f t="shared" si="6"/>
        <v>2479.125</v>
      </c>
      <c r="Y43" s="1">
        <f>+SUM(START:END!Y43)</f>
        <v>0</v>
      </c>
      <c r="Z43" s="1">
        <f>+SUM(START:END!Z43)</f>
        <v>0</v>
      </c>
      <c r="AB43" s="1">
        <v>0</v>
      </c>
      <c r="AC43" s="1">
        <v>0</v>
      </c>
      <c r="AE43" s="2">
        <f t="shared" si="7"/>
        <v>117671</v>
      </c>
      <c r="AF43" s="2">
        <f t="shared" si="8"/>
        <v>834665.75</v>
      </c>
      <c r="AH43" s="1">
        <v>980303.57</v>
      </c>
      <c r="AI43" s="2">
        <f t="shared" si="0"/>
        <v>145637.81999999995</v>
      </c>
      <c r="AJ43" s="6">
        <f t="shared" si="9"/>
        <v>0.12464091712507065</v>
      </c>
      <c r="AK43" s="6"/>
    </row>
    <row r="44" spans="2:37" hidden="1" outlineLevel="1" x14ac:dyDescent="0.25">
      <c r="B44">
        <f t="shared" si="1"/>
        <v>39</v>
      </c>
      <c r="C44" s="33">
        <v>2011</v>
      </c>
      <c r="D44">
        <v>3</v>
      </c>
      <c r="E44" s="1">
        <f>+SUM(START:END!E44)</f>
        <v>108590</v>
      </c>
      <c r="F44" s="1">
        <f>+SUM(START:END!F44)</f>
        <v>410415.82</v>
      </c>
      <c r="G44" s="16">
        <f t="shared" si="2"/>
        <v>3.7795000000000001</v>
      </c>
      <c r="I44" s="1">
        <f>+SUM(START:END!I44)</f>
        <v>8717</v>
      </c>
      <c r="J44" s="1">
        <f>+SUM(START:END!J44)</f>
        <v>263460.5</v>
      </c>
      <c r="K44" s="16">
        <f t="shared" si="3"/>
        <v>30.223800000000001</v>
      </c>
      <c r="M44" s="1">
        <f>+SUM(START:END!M44)</f>
        <v>22</v>
      </c>
      <c r="N44" s="1">
        <f>+SUM(START:END!N44)</f>
        <v>35547</v>
      </c>
      <c r="O44" s="16">
        <f t="shared" si="4"/>
        <v>1615.7727</v>
      </c>
      <c r="Q44" s="1">
        <f>+SUM(START:END!Q44)</f>
        <v>526</v>
      </c>
      <c r="R44" s="1">
        <f>+SUM(START:END!R44)</f>
        <v>91816.5</v>
      </c>
      <c r="S44" s="16">
        <f t="shared" si="5"/>
        <v>174.55609999999999</v>
      </c>
      <c r="U44" s="1">
        <f>+SUM(START:END!U44)</f>
        <v>12</v>
      </c>
      <c r="V44" s="1">
        <f>+SUM(START:END!V44)</f>
        <v>28011.75</v>
      </c>
      <c r="W44" s="16">
        <f t="shared" si="6"/>
        <v>2334.3125</v>
      </c>
      <c r="Y44" s="1">
        <f>+SUM(START:END!Y44)</f>
        <v>0</v>
      </c>
      <c r="Z44" s="1">
        <f>+SUM(START:END!Z44)</f>
        <v>0</v>
      </c>
      <c r="AB44" s="1">
        <v>0</v>
      </c>
      <c r="AC44" s="1">
        <v>0</v>
      </c>
      <c r="AE44" s="2">
        <f t="shared" si="7"/>
        <v>117867</v>
      </c>
      <c r="AF44" s="2">
        <f t="shared" si="8"/>
        <v>829251.57000000007</v>
      </c>
      <c r="AH44" s="1">
        <v>1039414</v>
      </c>
      <c r="AI44" s="2">
        <f t="shared" si="0"/>
        <v>210162.42999999993</v>
      </c>
      <c r="AJ44" s="6">
        <f t="shared" si="9"/>
        <v>0.12697539356192891</v>
      </c>
      <c r="AK44" s="6"/>
    </row>
    <row r="45" spans="2:37" hidden="1" outlineLevel="1" x14ac:dyDescent="0.25">
      <c r="B45">
        <f t="shared" si="1"/>
        <v>40</v>
      </c>
      <c r="C45" s="33">
        <v>2011</v>
      </c>
      <c r="D45">
        <v>4</v>
      </c>
      <c r="E45" s="1">
        <f>+SUM(START:END!E45)</f>
        <v>108838</v>
      </c>
      <c r="F45" s="1">
        <f>+SUM(START:END!F45)</f>
        <v>439334.44999999995</v>
      </c>
      <c r="G45" s="16">
        <f t="shared" si="2"/>
        <v>4.0366</v>
      </c>
      <c r="I45" s="1">
        <f>+SUM(START:END!I45)</f>
        <v>8739</v>
      </c>
      <c r="J45" s="1">
        <f>+SUM(START:END!J45)</f>
        <v>287371.25</v>
      </c>
      <c r="K45" s="16">
        <f t="shared" si="3"/>
        <v>32.883800000000001</v>
      </c>
      <c r="M45" s="1">
        <f>+SUM(START:END!M45)</f>
        <v>23</v>
      </c>
      <c r="N45" s="1">
        <f>+SUM(START:END!N45)</f>
        <v>39598.5</v>
      </c>
      <c r="O45" s="16">
        <f t="shared" si="4"/>
        <v>1721.6739</v>
      </c>
      <c r="Q45" s="1">
        <f>+SUM(START:END!Q45)</f>
        <v>528</v>
      </c>
      <c r="R45" s="1">
        <f>+SUM(START:END!R45)</f>
        <v>98639.25</v>
      </c>
      <c r="S45" s="16">
        <f t="shared" si="5"/>
        <v>186.8168</v>
      </c>
      <c r="U45" s="1">
        <f>+SUM(START:END!U45)</f>
        <v>12</v>
      </c>
      <c r="V45" s="1">
        <f>+SUM(START:END!V45)</f>
        <v>31137</v>
      </c>
      <c r="W45" s="16">
        <f t="shared" si="6"/>
        <v>2594.75</v>
      </c>
      <c r="Y45" s="1">
        <f>+SUM(START:END!Y45)</f>
        <v>0</v>
      </c>
      <c r="Z45" s="1">
        <f>+SUM(START:END!Z45)</f>
        <v>0</v>
      </c>
      <c r="AB45" s="1">
        <v>0</v>
      </c>
      <c r="AC45" s="1">
        <v>0</v>
      </c>
      <c r="AE45" s="2">
        <f t="shared" si="7"/>
        <v>118140</v>
      </c>
      <c r="AF45" s="2">
        <f t="shared" si="8"/>
        <v>896080.45</v>
      </c>
      <c r="AH45" s="1">
        <v>1025147.5800000001</v>
      </c>
      <c r="AI45" s="2">
        <f t="shared" si="0"/>
        <v>129067.13000000012</v>
      </c>
      <c r="AJ45" s="6">
        <f t="shared" si="9"/>
        <v>0.12784195596192288</v>
      </c>
      <c r="AK45" s="6"/>
    </row>
    <row r="46" spans="2:37" hidden="1" outlineLevel="1" x14ac:dyDescent="0.25">
      <c r="B46">
        <f t="shared" si="1"/>
        <v>41</v>
      </c>
      <c r="C46" s="33">
        <v>2011</v>
      </c>
      <c r="D46">
        <v>5</v>
      </c>
      <c r="E46" s="1">
        <f>+SUM(START:END!E46)</f>
        <v>109038</v>
      </c>
      <c r="F46" s="1">
        <f>+SUM(START:END!F46)</f>
        <v>440770.30000000005</v>
      </c>
      <c r="G46" s="16">
        <f t="shared" si="2"/>
        <v>4.0423999999999998</v>
      </c>
      <c r="I46" s="1">
        <f>+SUM(START:END!I46)</f>
        <v>8754</v>
      </c>
      <c r="J46" s="1">
        <f>+SUM(START:END!J46)</f>
        <v>284421.95</v>
      </c>
      <c r="K46" s="16">
        <f t="shared" si="3"/>
        <v>32.490499999999997</v>
      </c>
      <c r="M46" s="1">
        <f>+SUM(START:END!M46)</f>
        <v>23</v>
      </c>
      <c r="N46" s="1">
        <f>+SUM(START:END!N46)</f>
        <v>32567.25</v>
      </c>
      <c r="O46" s="16">
        <f t="shared" si="4"/>
        <v>1415.9674</v>
      </c>
      <c r="Q46" s="1">
        <f>+SUM(START:END!Q46)</f>
        <v>527</v>
      </c>
      <c r="R46" s="1">
        <f>+SUM(START:END!R46)</f>
        <v>105745.5</v>
      </c>
      <c r="S46" s="16">
        <f t="shared" si="5"/>
        <v>200.65559999999999</v>
      </c>
      <c r="U46" s="1">
        <f>+SUM(START:END!U46)</f>
        <v>12</v>
      </c>
      <c r="V46" s="1">
        <f>+SUM(START:END!V46)</f>
        <v>28593</v>
      </c>
      <c r="W46" s="16">
        <f t="shared" si="6"/>
        <v>2382.75</v>
      </c>
      <c r="Y46" s="1">
        <f>+SUM(START:END!Y46)</f>
        <v>0</v>
      </c>
      <c r="Z46" s="1">
        <f>+SUM(START:END!Z46)</f>
        <v>0</v>
      </c>
      <c r="AB46" s="1">
        <v>0</v>
      </c>
      <c r="AC46" s="1">
        <v>0</v>
      </c>
      <c r="AE46" s="2">
        <f t="shared" si="7"/>
        <v>118354</v>
      </c>
      <c r="AF46" s="2">
        <f t="shared" si="8"/>
        <v>892098</v>
      </c>
      <c r="AH46" s="1">
        <v>1134545.2799999998</v>
      </c>
      <c r="AI46" s="2">
        <f t="shared" si="0"/>
        <v>242447.2799999998</v>
      </c>
      <c r="AJ46" s="6">
        <f t="shared" si="9"/>
        <v>0.12809870727233347</v>
      </c>
      <c r="AK46" s="6"/>
    </row>
    <row r="47" spans="2:37" hidden="1" outlineLevel="1" x14ac:dyDescent="0.25">
      <c r="B47">
        <f t="shared" si="1"/>
        <v>42</v>
      </c>
      <c r="C47" s="33">
        <v>2011</v>
      </c>
      <c r="D47">
        <v>6</v>
      </c>
      <c r="E47" s="1">
        <f>+SUM(START:END!E47)</f>
        <v>109020</v>
      </c>
      <c r="F47" s="1">
        <f>+SUM(START:END!F47)</f>
        <v>535835.41</v>
      </c>
      <c r="G47" s="16">
        <f t="shared" si="2"/>
        <v>4.915</v>
      </c>
      <c r="I47" s="1">
        <f>+SUM(START:END!I47)</f>
        <v>8777</v>
      </c>
      <c r="J47" s="1">
        <f>+SUM(START:END!J47)</f>
        <v>320483.90000000002</v>
      </c>
      <c r="K47" s="16">
        <f t="shared" si="3"/>
        <v>36.514099999999999</v>
      </c>
      <c r="M47" s="1">
        <f>+SUM(START:END!M47)</f>
        <v>23</v>
      </c>
      <c r="N47" s="1">
        <f>+SUM(START:END!N47)</f>
        <v>31494.75</v>
      </c>
      <c r="O47" s="16">
        <f t="shared" si="4"/>
        <v>1369.337</v>
      </c>
      <c r="Q47" s="1">
        <f>+SUM(START:END!Q47)</f>
        <v>527</v>
      </c>
      <c r="R47" s="1">
        <f>+SUM(START:END!R47)</f>
        <v>114636.75</v>
      </c>
      <c r="S47" s="16">
        <f t="shared" si="5"/>
        <v>217.52699999999999</v>
      </c>
      <c r="U47" s="1">
        <f>+SUM(START:END!U47)</f>
        <v>12</v>
      </c>
      <c r="V47" s="1">
        <f>+SUM(START:END!V47)</f>
        <v>49648.5</v>
      </c>
      <c r="W47" s="16">
        <f t="shared" si="6"/>
        <v>4137.375</v>
      </c>
      <c r="Y47" s="1">
        <f>+SUM(START:END!Y47)</f>
        <v>0</v>
      </c>
      <c r="Z47" s="1">
        <f>+SUM(START:END!Z47)</f>
        <v>0</v>
      </c>
      <c r="AB47" s="1">
        <v>0</v>
      </c>
      <c r="AC47" s="1">
        <v>0</v>
      </c>
      <c r="AE47" s="2">
        <f t="shared" si="7"/>
        <v>118359</v>
      </c>
      <c r="AF47" s="2">
        <f t="shared" si="8"/>
        <v>1052099.31</v>
      </c>
      <c r="AH47" s="1">
        <v>1356270.86</v>
      </c>
      <c r="AI47" s="2">
        <f t="shared" si="0"/>
        <v>304171.55000000005</v>
      </c>
      <c r="AJ47" s="6">
        <f t="shared" si="9"/>
        <v>0.1335987029950251</v>
      </c>
      <c r="AK47" s="6"/>
    </row>
    <row r="48" spans="2:37" hidden="1" outlineLevel="1" x14ac:dyDescent="0.25">
      <c r="B48">
        <f t="shared" si="1"/>
        <v>43</v>
      </c>
      <c r="C48" s="33">
        <v>2011</v>
      </c>
      <c r="D48">
        <v>7</v>
      </c>
      <c r="E48" s="1">
        <f>+SUM(START:END!E48)</f>
        <v>109105</v>
      </c>
      <c r="F48" s="1">
        <f>+SUM(START:END!F48)</f>
        <v>592652.32999999996</v>
      </c>
      <c r="G48" s="16">
        <f t="shared" si="2"/>
        <v>5.4318999999999997</v>
      </c>
      <c r="I48" s="1">
        <f>+SUM(START:END!I48)</f>
        <v>8784</v>
      </c>
      <c r="J48" s="1">
        <f>+SUM(START:END!J48)</f>
        <v>381324.5</v>
      </c>
      <c r="K48" s="16">
        <f t="shared" si="3"/>
        <v>43.411299999999997</v>
      </c>
      <c r="M48" s="1">
        <f>+SUM(START:END!M48)</f>
        <v>23</v>
      </c>
      <c r="N48" s="1">
        <f>+SUM(START:END!N48)</f>
        <v>48409.5</v>
      </c>
      <c r="O48" s="16">
        <f t="shared" si="4"/>
        <v>2104.7609000000002</v>
      </c>
      <c r="Q48" s="1">
        <f>+SUM(START:END!Q48)</f>
        <v>531</v>
      </c>
      <c r="R48" s="1">
        <f>+SUM(START:END!R48)</f>
        <v>147159.75</v>
      </c>
      <c r="S48" s="16">
        <f t="shared" si="5"/>
        <v>277.137</v>
      </c>
      <c r="U48" s="1">
        <f>+SUM(START:END!U48)</f>
        <v>12</v>
      </c>
      <c r="V48" s="1">
        <f>+SUM(START:END!V48)</f>
        <v>38277</v>
      </c>
      <c r="W48" s="16">
        <f t="shared" si="6"/>
        <v>3189.75</v>
      </c>
      <c r="Y48" s="1">
        <f>+SUM(START:END!Y48)</f>
        <v>0</v>
      </c>
      <c r="Z48" s="1">
        <f>+SUM(START:END!Z48)</f>
        <v>0</v>
      </c>
      <c r="AB48" s="1">
        <v>0</v>
      </c>
      <c r="AC48" s="1">
        <v>0</v>
      </c>
      <c r="AE48" s="2">
        <f t="shared" si="7"/>
        <v>118455</v>
      </c>
      <c r="AF48" s="2">
        <f t="shared" si="8"/>
        <v>1207823.08</v>
      </c>
      <c r="AH48" s="1">
        <v>1399417.29</v>
      </c>
      <c r="AI48" s="2">
        <f t="shared" si="0"/>
        <v>191594.20999999996</v>
      </c>
      <c r="AJ48" s="6">
        <f t="shared" si="9"/>
        <v>0.13639492992505103</v>
      </c>
      <c r="AK48" s="6"/>
    </row>
    <row r="49" spans="2:37" hidden="1" outlineLevel="1" x14ac:dyDescent="0.25">
      <c r="B49">
        <f t="shared" si="1"/>
        <v>44</v>
      </c>
      <c r="C49" s="33">
        <v>2011</v>
      </c>
      <c r="D49">
        <v>8</v>
      </c>
      <c r="E49" s="1">
        <f>+SUM(START:END!E49)</f>
        <v>109295</v>
      </c>
      <c r="F49" s="1">
        <f>+SUM(START:END!F49)</f>
        <v>548956.23</v>
      </c>
      <c r="G49" s="16">
        <f t="shared" si="2"/>
        <v>5.0227000000000004</v>
      </c>
      <c r="I49" s="1">
        <f>+SUM(START:END!I49)</f>
        <v>8784</v>
      </c>
      <c r="J49" s="1">
        <f>+SUM(START:END!J49)</f>
        <v>370419.75</v>
      </c>
      <c r="K49" s="16">
        <f t="shared" si="3"/>
        <v>42.169800000000002</v>
      </c>
      <c r="M49" s="1">
        <f>+SUM(START:END!M49)</f>
        <v>23</v>
      </c>
      <c r="N49" s="1">
        <f>+SUM(START:END!N49)</f>
        <v>50901.75</v>
      </c>
      <c r="O49" s="16">
        <f t="shared" si="4"/>
        <v>2213.1196</v>
      </c>
      <c r="Q49" s="1">
        <f>+SUM(START:END!Q49)</f>
        <v>532</v>
      </c>
      <c r="R49" s="1">
        <f>+SUM(START:END!R49)</f>
        <v>153891.75</v>
      </c>
      <c r="S49" s="16">
        <f t="shared" si="5"/>
        <v>289.27019999999999</v>
      </c>
      <c r="U49" s="1">
        <f>+SUM(START:END!U49)</f>
        <v>12</v>
      </c>
      <c r="V49" s="1">
        <f>+SUM(START:END!V49)</f>
        <v>46500.75</v>
      </c>
      <c r="W49" s="16">
        <f t="shared" si="6"/>
        <v>3875.0625</v>
      </c>
      <c r="Y49" s="1">
        <f>+SUM(START:END!Y49)</f>
        <v>0</v>
      </c>
      <c r="Z49" s="1">
        <f>+SUM(START:END!Z49)</f>
        <v>0</v>
      </c>
      <c r="AB49" s="1">
        <v>0</v>
      </c>
      <c r="AC49" s="1">
        <v>0</v>
      </c>
      <c r="AE49" s="2">
        <f t="shared" si="7"/>
        <v>118646</v>
      </c>
      <c r="AF49" s="2">
        <f t="shared" si="8"/>
        <v>1170670.23</v>
      </c>
      <c r="AH49" s="1">
        <v>1405569.71</v>
      </c>
      <c r="AI49" s="2">
        <f t="shared" si="0"/>
        <v>234899.47999999998</v>
      </c>
      <c r="AJ49" s="6">
        <f t="shared" si="9"/>
        <v>0.13131658080090999</v>
      </c>
      <c r="AK49" s="6"/>
    </row>
    <row r="50" spans="2:37" hidden="1" outlineLevel="1" x14ac:dyDescent="0.25">
      <c r="B50">
        <f t="shared" si="1"/>
        <v>45</v>
      </c>
      <c r="C50" s="33">
        <v>2011</v>
      </c>
      <c r="D50">
        <v>9</v>
      </c>
      <c r="E50" s="1">
        <f>+SUM(START:END!E50)</f>
        <v>109354</v>
      </c>
      <c r="F50" s="1">
        <f>+SUM(START:END!F50)</f>
        <v>603404.5</v>
      </c>
      <c r="G50" s="16">
        <f t="shared" si="2"/>
        <v>5.5179</v>
      </c>
      <c r="I50" s="1">
        <f>+SUM(START:END!I50)</f>
        <v>8778</v>
      </c>
      <c r="J50" s="1">
        <f>+SUM(START:END!J50)</f>
        <v>406635.02</v>
      </c>
      <c r="K50" s="16">
        <f t="shared" si="3"/>
        <v>46.324300000000001</v>
      </c>
      <c r="M50" s="1">
        <f>+SUM(START:END!M50)</f>
        <v>23</v>
      </c>
      <c r="N50" s="1">
        <f>+SUM(START:END!N50)</f>
        <v>55152</v>
      </c>
      <c r="O50" s="16">
        <f t="shared" si="4"/>
        <v>2397.913</v>
      </c>
      <c r="Q50" s="1">
        <f>+SUM(START:END!Q50)</f>
        <v>534</v>
      </c>
      <c r="R50" s="1">
        <f>+SUM(START:END!R50)</f>
        <v>164767.5</v>
      </c>
      <c r="S50" s="16">
        <f t="shared" si="5"/>
        <v>308.55340000000001</v>
      </c>
      <c r="U50" s="1">
        <f>+SUM(START:END!U50)</f>
        <v>13</v>
      </c>
      <c r="V50" s="1">
        <f>+SUM(START:END!V50)</f>
        <v>53333.25</v>
      </c>
      <c r="W50" s="16">
        <f t="shared" si="6"/>
        <v>4102.5577000000003</v>
      </c>
      <c r="Y50" s="1">
        <f>+SUM(START:END!Y50)</f>
        <v>0</v>
      </c>
      <c r="Z50" s="1">
        <f>+SUM(START:END!Z50)</f>
        <v>0</v>
      </c>
      <c r="AB50" s="1">
        <v>0</v>
      </c>
      <c r="AC50" s="1">
        <v>0</v>
      </c>
      <c r="AE50" s="2">
        <f t="shared" si="7"/>
        <v>118702</v>
      </c>
      <c r="AF50" s="2">
        <f t="shared" si="8"/>
        <v>1283292.27</v>
      </c>
      <c r="AH50" s="1">
        <v>1183950.5699999998</v>
      </c>
      <c r="AI50" s="2">
        <f t="shared" si="0"/>
        <v>-99341.700000000186</v>
      </c>
      <c r="AJ50" s="6">
        <f t="shared" si="9"/>
        <v>0.12245146986264541</v>
      </c>
      <c r="AK50" s="6"/>
    </row>
    <row r="51" spans="2:37" hidden="1" outlineLevel="1" x14ac:dyDescent="0.25">
      <c r="B51">
        <f t="shared" si="1"/>
        <v>46</v>
      </c>
      <c r="C51" s="33">
        <v>2011</v>
      </c>
      <c r="D51">
        <v>10</v>
      </c>
      <c r="E51" s="1">
        <f>+SUM(START:END!E51)</f>
        <v>109302</v>
      </c>
      <c r="F51" s="1">
        <f>+SUM(START:END!F51)</f>
        <v>477737.36</v>
      </c>
      <c r="G51" s="16">
        <f t="shared" si="2"/>
        <v>4.3708</v>
      </c>
      <c r="I51" s="1">
        <f>+SUM(START:END!I51)</f>
        <v>8767</v>
      </c>
      <c r="J51" s="1">
        <f>+SUM(START:END!J51)</f>
        <v>316467.07</v>
      </c>
      <c r="K51" s="16">
        <f t="shared" si="3"/>
        <v>36.097499999999997</v>
      </c>
      <c r="M51" s="1">
        <f>+SUM(START:END!M51)</f>
        <v>23</v>
      </c>
      <c r="N51" s="1">
        <f>+SUM(START:END!N51)</f>
        <v>43126.5</v>
      </c>
      <c r="O51" s="16">
        <f t="shared" si="4"/>
        <v>1875.0652</v>
      </c>
      <c r="Q51" s="1">
        <f>+SUM(START:END!Q51)</f>
        <v>532</v>
      </c>
      <c r="R51" s="1">
        <f>+SUM(START:END!R51)</f>
        <v>127105.5</v>
      </c>
      <c r="S51" s="16">
        <f t="shared" si="5"/>
        <v>238.92009999999999</v>
      </c>
      <c r="U51" s="1">
        <f>+SUM(START:END!U51)</f>
        <v>13</v>
      </c>
      <c r="V51" s="1">
        <f>+SUM(START:END!V51)</f>
        <v>34360.5</v>
      </c>
      <c r="W51" s="16">
        <f t="shared" si="6"/>
        <v>2643.1154000000001</v>
      </c>
      <c r="Y51" s="1">
        <f>+SUM(START:END!Y51)</f>
        <v>0</v>
      </c>
      <c r="Z51" s="1">
        <f>+SUM(START:END!Z51)</f>
        <v>0</v>
      </c>
      <c r="AB51" s="1">
        <v>0</v>
      </c>
      <c r="AC51" s="1">
        <v>0</v>
      </c>
      <c r="AE51" s="2">
        <f t="shared" si="7"/>
        <v>118637</v>
      </c>
      <c r="AF51" s="2">
        <f t="shared" si="8"/>
        <v>998796.92999999993</v>
      </c>
      <c r="AH51" s="1">
        <v>1143969.7200000002</v>
      </c>
      <c r="AI51" s="2">
        <f t="shared" si="0"/>
        <v>145172.79000000027</v>
      </c>
      <c r="AJ51" s="6">
        <f t="shared" si="9"/>
        <v>0.1302356310428994</v>
      </c>
      <c r="AK51" s="6"/>
    </row>
    <row r="52" spans="2:37" hidden="1" outlineLevel="1" x14ac:dyDescent="0.25">
      <c r="B52">
        <f t="shared" si="1"/>
        <v>47</v>
      </c>
      <c r="C52" s="33">
        <v>2011</v>
      </c>
      <c r="D52">
        <v>11</v>
      </c>
      <c r="E52" s="1">
        <f>+SUM(START:END!E52)</f>
        <v>109207</v>
      </c>
      <c r="F52" s="1">
        <f>+SUM(START:END!F52)</f>
        <v>421793.21</v>
      </c>
      <c r="G52" s="16">
        <f t="shared" si="2"/>
        <v>3.8622999999999998</v>
      </c>
      <c r="I52" s="1">
        <f>+SUM(START:END!I52)</f>
        <v>8757</v>
      </c>
      <c r="J52" s="1">
        <f>+SUM(START:END!J52)</f>
        <v>282188.25</v>
      </c>
      <c r="K52" s="16">
        <f t="shared" si="3"/>
        <v>32.224299999999999</v>
      </c>
      <c r="M52" s="1">
        <f>+SUM(START:END!M52)</f>
        <v>23</v>
      </c>
      <c r="N52" s="1">
        <f>+SUM(START:END!N52)</f>
        <v>38820</v>
      </c>
      <c r="O52" s="16">
        <f t="shared" si="4"/>
        <v>1687.8261</v>
      </c>
      <c r="Q52" s="1">
        <f>+SUM(START:END!Q52)</f>
        <v>530</v>
      </c>
      <c r="R52" s="1">
        <f>+SUM(START:END!R52)</f>
        <v>102157.5</v>
      </c>
      <c r="S52" s="16">
        <f t="shared" si="5"/>
        <v>192.75</v>
      </c>
      <c r="U52" s="1">
        <f>+SUM(START:END!U52)</f>
        <v>13</v>
      </c>
      <c r="V52" s="1">
        <f>+SUM(START:END!V52)</f>
        <v>30853.5</v>
      </c>
      <c r="W52" s="16">
        <f t="shared" si="6"/>
        <v>2373.3462</v>
      </c>
      <c r="Y52" s="1">
        <f>+SUM(START:END!Y52)</f>
        <v>0</v>
      </c>
      <c r="Z52" s="1">
        <f>+SUM(START:END!Z52)</f>
        <v>0</v>
      </c>
      <c r="AB52" s="1">
        <v>0</v>
      </c>
      <c r="AC52" s="1">
        <v>0</v>
      </c>
      <c r="AE52" s="2">
        <f t="shared" si="7"/>
        <v>118530</v>
      </c>
      <c r="AF52" s="2">
        <f t="shared" si="8"/>
        <v>875812.46</v>
      </c>
      <c r="AH52" s="1">
        <v>1011987.14</v>
      </c>
      <c r="AI52" s="2">
        <f t="shared" si="0"/>
        <v>136174.68000000005</v>
      </c>
      <c r="AJ52" s="6">
        <f t="shared" si="9"/>
        <v>0.14026805428183001</v>
      </c>
      <c r="AK52" s="6"/>
    </row>
    <row r="53" spans="2:37" hidden="1" outlineLevel="1" x14ac:dyDescent="0.25">
      <c r="B53">
        <f t="shared" si="1"/>
        <v>48</v>
      </c>
      <c r="C53" s="33">
        <v>2011</v>
      </c>
      <c r="D53">
        <v>12</v>
      </c>
      <c r="E53" s="1">
        <f>+SUM(START:END!E53)</f>
        <v>109071</v>
      </c>
      <c r="F53" s="1">
        <f>+SUM(START:END!F53)</f>
        <v>432483.18</v>
      </c>
      <c r="G53" s="16">
        <f t="shared" si="2"/>
        <v>3.9651999999999998</v>
      </c>
      <c r="I53" s="1">
        <f>+SUM(START:END!I53)</f>
        <v>8735</v>
      </c>
      <c r="J53" s="1">
        <f>+SUM(START:END!J53)</f>
        <v>263942.05</v>
      </c>
      <c r="K53" s="16">
        <f t="shared" si="3"/>
        <v>30.2166</v>
      </c>
      <c r="M53" s="1">
        <f>+SUM(START:END!M53)</f>
        <v>23</v>
      </c>
      <c r="N53" s="1">
        <f>+SUM(START:END!N53)</f>
        <v>37606.5</v>
      </c>
      <c r="O53" s="16">
        <f t="shared" si="4"/>
        <v>1635.0652</v>
      </c>
      <c r="Q53" s="1">
        <f>+SUM(START:END!Q53)</f>
        <v>532</v>
      </c>
      <c r="R53" s="1">
        <f>+SUM(START:END!R53)</f>
        <v>94442</v>
      </c>
      <c r="S53" s="16">
        <f t="shared" si="5"/>
        <v>177.52260000000001</v>
      </c>
      <c r="U53" s="1">
        <f>+SUM(START:END!U53)</f>
        <v>13</v>
      </c>
      <c r="V53" s="1">
        <f>+SUM(START:END!V53)</f>
        <v>30134.25</v>
      </c>
      <c r="W53" s="16">
        <f t="shared" si="6"/>
        <v>2318.0192000000002</v>
      </c>
      <c r="Y53" s="1">
        <f>+SUM(START:END!Y53)</f>
        <v>0</v>
      </c>
      <c r="Z53" s="1">
        <f>+SUM(START:END!Z53)</f>
        <v>0</v>
      </c>
      <c r="AB53" s="1">
        <v>0</v>
      </c>
      <c r="AC53" s="1">
        <v>0</v>
      </c>
      <c r="AE53" s="2">
        <f t="shared" si="7"/>
        <v>118374</v>
      </c>
      <c r="AF53" s="2">
        <f t="shared" si="8"/>
        <v>858607.98</v>
      </c>
      <c r="AH53" s="1">
        <v>1012173</v>
      </c>
      <c r="AI53" s="2">
        <f t="shared" si="0"/>
        <v>153565.02000000002</v>
      </c>
      <c r="AJ53" s="6">
        <f t="shared" si="9"/>
        <v>0.13605434602604513</v>
      </c>
      <c r="AK53" s="6"/>
    </row>
    <row r="54" spans="2:37" ht="15.75" hidden="1" customHeight="1" outlineLevel="1" x14ac:dyDescent="0.25">
      <c r="B54">
        <f t="shared" si="1"/>
        <v>49</v>
      </c>
      <c r="C54" s="33">
        <v>2012</v>
      </c>
      <c r="D54" s="14">
        <v>1</v>
      </c>
      <c r="E54" s="1">
        <f>+SUM(START:END!E54)</f>
        <v>109285</v>
      </c>
      <c r="F54" s="1">
        <f>+SUM(START:END!F54)</f>
        <v>462037.39</v>
      </c>
      <c r="G54" s="16">
        <f>ROUND(IF(E54=0,0,F54/E54),4)</f>
        <v>4.2278000000000002</v>
      </c>
      <c r="I54" s="1">
        <f>+SUM(START:END!I54)</f>
        <v>8718</v>
      </c>
      <c r="J54" s="1">
        <f>+SUM(START:END!J54)</f>
        <v>269822.74</v>
      </c>
      <c r="K54" s="16">
        <f>ROUND(IF(I54=0,0,J54/I54),4)</f>
        <v>30.950099999999999</v>
      </c>
      <c r="M54" s="1">
        <f>+SUM(START:END!M54)</f>
        <v>23</v>
      </c>
      <c r="N54" s="1">
        <f>+SUM(START:END!N54)</f>
        <v>37349.25</v>
      </c>
      <c r="O54" s="16">
        <f>ROUND(IF(M54=0,0,N54/M54),4)</f>
        <v>1623.8804</v>
      </c>
      <c r="Q54" s="1">
        <f>+SUM(START:END!Q54)</f>
        <v>531</v>
      </c>
      <c r="R54" s="1">
        <f>+SUM(START:END!R54)</f>
        <v>83800.5</v>
      </c>
      <c r="S54" s="16">
        <f>ROUND(IF(Q54=0,0,R54/Q54),4)</f>
        <v>157.81639999999999</v>
      </c>
      <c r="U54" s="1">
        <f>+SUM(START:END!U54)</f>
        <v>13</v>
      </c>
      <c r="V54" s="1">
        <f>+SUM(START:END!V54)</f>
        <v>34948.5</v>
      </c>
      <c r="W54" s="16">
        <f>ROUND(IF(U54=0,0,V54/U54),4)</f>
        <v>2688.3462</v>
      </c>
      <c r="Y54" s="1">
        <f>+SUM(START:END!Y54)</f>
        <v>0</v>
      </c>
      <c r="Z54" s="1">
        <f>+SUM(START:END!Z54)</f>
        <v>0</v>
      </c>
      <c r="AB54" s="1">
        <v>0</v>
      </c>
      <c r="AC54" s="1">
        <v>0</v>
      </c>
      <c r="AE54" s="2">
        <f t="shared" si="7"/>
        <v>118570</v>
      </c>
      <c r="AF54" s="2">
        <f t="shared" si="8"/>
        <v>887958.38</v>
      </c>
      <c r="AH54" s="1">
        <v>1032857</v>
      </c>
      <c r="AI54" s="2">
        <f t="shared" ref="AI54:AI117" si="10">+AH54-AF54</f>
        <v>144898.62</v>
      </c>
      <c r="AJ54" s="6">
        <f t="shared" si="9"/>
        <v>0.14122868961443547</v>
      </c>
      <c r="AK54" s="6"/>
    </row>
    <row r="55" spans="2:37" hidden="1" outlineLevel="1" x14ac:dyDescent="0.25">
      <c r="B55">
        <f t="shared" si="1"/>
        <v>50</v>
      </c>
      <c r="C55" s="33">
        <v>2012</v>
      </c>
      <c r="D55" s="14">
        <v>2</v>
      </c>
      <c r="E55" s="1">
        <f>+SUM(START:END!E55)</f>
        <v>109508</v>
      </c>
      <c r="F55" s="1">
        <f>+SUM(START:END!F55)</f>
        <v>410877</v>
      </c>
      <c r="G55" s="16">
        <f t="shared" ref="G55:G118" si="11">ROUND(IF(E55=0,0,F55/E55),4)</f>
        <v>3.7519999999999998</v>
      </c>
      <c r="I55" s="1">
        <f>+SUM(START:END!I55)</f>
        <v>8704</v>
      </c>
      <c r="J55" s="1">
        <f>+SUM(START:END!J55)</f>
        <v>266898.5</v>
      </c>
      <c r="K55" s="16">
        <f t="shared" ref="K55:K118" si="12">ROUND(IF(I55=0,0,J55/I55),4)</f>
        <v>30.663900000000002</v>
      </c>
      <c r="M55" s="1">
        <f>+SUM(START:END!M55)</f>
        <v>23</v>
      </c>
      <c r="N55" s="1">
        <f>+SUM(START:END!N55)</f>
        <v>40715.25</v>
      </c>
      <c r="O55" s="16">
        <f t="shared" ref="O55:O118" si="13">ROUND(IF(M55=0,0,N55/M55),4)</f>
        <v>1770.2283</v>
      </c>
      <c r="Q55" s="1">
        <f>+SUM(START:END!Q55)</f>
        <v>531</v>
      </c>
      <c r="R55" s="1">
        <f>+SUM(START:END!R55)</f>
        <v>84099.75</v>
      </c>
      <c r="S55" s="16">
        <f t="shared" ref="S55:S118" si="14">ROUND(IF(Q55=0,0,R55/Q55),4)</f>
        <v>158.37989999999999</v>
      </c>
      <c r="U55" s="1">
        <f>+SUM(START:END!U55)</f>
        <v>13</v>
      </c>
      <c r="V55" s="1">
        <f>+SUM(START:END!V55)</f>
        <v>30264</v>
      </c>
      <c r="W55" s="16">
        <f t="shared" ref="W55:W118" si="15">ROUND(IF(U55=0,0,V55/U55),4)</f>
        <v>2328</v>
      </c>
      <c r="Y55" s="1">
        <f>+SUM(START:END!Y55)</f>
        <v>0</v>
      </c>
      <c r="Z55" s="1">
        <f>+SUM(START:END!Z55)</f>
        <v>0</v>
      </c>
      <c r="AB55" s="1">
        <v>0</v>
      </c>
      <c r="AC55" s="1">
        <v>0</v>
      </c>
      <c r="AE55" s="2">
        <f t="shared" si="7"/>
        <v>118779</v>
      </c>
      <c r="AF55" s="2">
        <f t="shared" si="8"/>
        <v>832854.5</v>
      </c>
      <c r="AH55" s="1">
        <v>947518.14</v>
      </c>
      <c r="AI55" s="2">
        <f t="shared" si="10"/>
        <v>114663.64000000001</v>
      </c>
      <c r="AJ55" s="6">
        <f t="shared" si="9"/>
        <v>0.13930476626448154</v>
      </c>
      <c r="AK55" s="6"/>
    </row>
    <row r="56" spans="2:37" hidden="1" outlineLevel="1" x14ac:dyDescent="0.25">
      <c r="B56">
        <f t="shared" si="1"/>
        <v>51</v>
      </c>
      <c r="C56" s="33">
        <v>2012</v>
      </c>
      <c r="D56">
        <v>3</v>
      </c>
      <c r="E56" s="1">
        <f>+SUM(START:END!E56)</f>
        <v>109782</v>
      </c>
      <c r="F56" s="1">
        <f>+SUM(START:END!F56)</f>
        <v>413697</v>
      </c>
      <c r="G56" s="16">
        <f t="shared" si="11"/>
        <v>3.7684000000000002</v>
      </c>
      <c r="I56" s="1">
        <f>+SUM(START:END!I56)</f>
        <v>8709</v>
      </c>
      <c r="J56" s="1">
        <f>+SUM(START:END!J56)</f>
        <v>264837.5</v>
      </c>
      <c r="K56" s="16">
        <f t="shared" si="12"/>
        <v>30.409600000000001</v>
      </c>
      <c r="M56" s="1">
        <f>+SUM(START:END!M56)</f>
        <v>23</v>
      </c>
      <c r="N56" s="1">
        <f>+SUM(START:END!N56)</f>
        <v>40547.25</v>
      </c>
      <c r="O56" s="16">
        <f t="shared" si="13"/>
        <v>1762.9239</v>
      </c>
      <c r="Q56" s="1">
        <f>+SUM(START:END!Q56)</f>
        <v>529</v>
      </c>
      <c r="R56" s="1">
        <f>+SUM(START:END!R56)</f>
        <v>77388</v>
      </c>
      <c r="S56" s="16">
        <f t="shared" si="14"/>
        <v>146.2911</v>
      </c>
      <c r="U56" s="1">
        <f>+SUM(START:END!U56)</f>
        <v>13</v>
      </c>
      <c r="V56" s="1">
        <f>+SUM(START:END!V56)</f>
        <v>29349.75</v>
      </c>
      <c r="W56" s="16">
        <f t="shared" si="15"/>
        <v>2257.6731</v>
      </c>
      <c r="Y56" s="1">
        <f>+SUM(START:END!Y56)</f>
        <v>0</v>
      </c>
      <c r="Z56" s="1">
        <f>+SUM(START:END!Z56)</f>
        <v>0</v>
      </c>
      <c r="AB56" s="1">
        <v>0</v>
      </c>
      <c r="AC56" s="1">
        <v>0</v>
      </c>
      <c r="AE56" s="2">
        <f t="shared" si="7"/>
        <v>119056</v>
      </c>
      <c r="AF56" s="2">
        <f t="shared" si="8"/>
        <v>825819.5</v>
      </c>
      <c r="AH56" s="1">
        <v>1027573.15</v>
      </c>
      <c r="AI56" s="2">
        <f t="shared" si="10"/>
        <v>201753.65000000002</v>
      </c>
      <c r="AJ56" s="6">
        <f t="shared" si="9"/>
        <v>0.13881070126072786</v>
      </c>
      <c r="AK56" s="6"/>
    </row>
    <row r="57" spans="2:37" hidden="1" outlineLevel="1" x14ac:dyDescent="0.25">
      <c r="B57">
        <f t="shared" si="1"/>
        <v>52</v>
      </c>
      <c r="C57" s="33">
        <v>2012</v>
      </c>
      <c r="D57">
        <v>4</v>
      </c>
      <c r="E57" s="1">
        <f>+SUM(START:END!E57)</f>
        <v>110019</v>
      </c>
      <c r="F57" s="1">
        <f>+SUM(START:END!F57)</f>
        <v>432460.5</v>
      </c>
      <c r="G57" s="16">
        <f t="shared" si="11"/>
        <v>3.9308000000000001</v>
      </c>
      <c r="I57" s="1">
        <f>+SUM(START:END!I57)</f>
        <v>8758</v>
      </c>
      <c r="J57" s="1">
        <f>+SUM(START:END!J57)</f>
        <v>278194.52</v>
      </c>
      <c r="K57" s="16">
        <f t="shared" si="12"/>
        <v>31.764600000000002</v>
      </c>
      <c r="M57" s="1">
        <f>+SUM(START:END!M57)</f>
        <v>24</v>
      </c>
      <c r="N57" s="1">
        <f>+SUM(START:END!N57)</f>
        <v>44777.25</v>
      </c>
      <c r="O57" s="16">
        <f t="shared" si="13"/>
        <v>1865.7188000000001</v>
      </c>
      <c r="Q57" s="1">
        <f>+SUM(START:END!Q57)</f>
        <v>531</v>
      </c>
      <c r="R57" s="1">
        <f>+SUM(START:END!R57)</f>
        <v>96322.5</v>
      </c>
      <c r="S57" s="16">
        <f t="shared" si="14"/>
        <v>181.39830000000001</v>
      </c>
      <c r="U57" s="1">
        <f>+SUM(START:END!U57)</f>
        <v>13</v>
      </c>
      <c r="V57" s="1">
        <f>+SUM(START:END!V57)</f>
        <v>26985.75</v>
      </c>
      <c r="W57" s="16">
        <f t="shared" si="15"/>
        <v>2075.8269</v>
      </c>
      <c r="Y57" s="1">
        <f>+SUM(START:END!Y57)</f>
        <v>0</v>
      </c>
      <c r="Z57" s="1">
        <f>+SUM(START:END!Z57)</f>
        <v>0</v>
      </c>
      <c r="AB57" s="1">
        <v>0</v>
      </c>
      <c r="AC57" s="1">
        <v>0</v>
      </c>
      <c r="AE57" s="2">
        <f t="shared" si="7"/>
        <v>119345</v>
      </c>
      <c r="AF57" s="2">
        <f t="shared" si="8"/>
        <v>878740.52</v>
      </c>
      <c r="AH57" s="1">
        <v>1064872.8600000001</v>
      </c>
      <c r="AI57" s="2">
        <f t="shared" si="10"/>
        <v>186132.34000000008</v>
      </c>
      <c r="AJ57" s="6">
        <f t="shared" si="9"/>
        <v>0.1425678636716555</v>
      </c>
      <c r="AK57" s="6"/>
    </row>
    <row r="58" spans="2:37" hidden="1" outlineLevel="1" x14ac:dyDescent="0.25">
      <c r="B58">
        <f t="shared" si="1"/>
        <v>53</v>
      </c>
      <c r="C58" s="33">
        <v>2012</v>
      </c>
      <c r="D58">
        <v>5</v>
      </c>
      <c r="E58" s="1">
        <f>+SUM(START:END!E58)</f>
        <v>110165</v>
      </c>
      <c r="F58" s="1">
        <f>+SUM(START:END!F58)</f>
        <v>455248.75</v>
      </c>
      <c r="G58" s="16">
        <f t="shared" si="11"/>
        <v>4.1323999999999996</v>
      </c>
      <c r="I58" s="1">
        <f>+SUM(START:END!I58)</f>
        <v>8786</v>
      </c>
      <c r="J58" s="1">
        <f>+SUM(START:END!J58)</f>
        <v>300959</v>
      </c>
      <c r="K58" s="16">
        <f t="shared" si="12"/>
        <v>34.254399999999997</v>
      </c>
      <c r="M58" s="1">
        <f>+SUM(START:END!M58)</f>
        <v>24</v>
      </c>
      <c r="N58" s="1">
        <f>+SUM(START:END!N58)</f>
        <v>42250.5</v>
      </c>
      <c r="O58" s="16">
        <f t="shared" si="13"/>
        <v>1760.4375</v>
      </c>
      <c r="Q58" s="1">
        <f>+SUM(START:END!Q58)</f>
        <v>533</v>
      </c>
      <c r="R58" s="1">
        <f>+SUM(START:END!R58)</f>
        <v>104190.75</v>
      </c>
      <c r="S58" s="16">
        <f t="shared" si="14"/>
        <v>195.47980000000001</v>
      </c>
      <c r="U58" s="1">
        <f>+SUM(START:END!U58)</f>
        <v>13</v>
      </c>
      <c r="V58" s="1">
        <f>+SUM(START:END!V58)</f>
        <v>31381.5</v>
      </c>
      <c r="W58" s="16">
        <f t="shared" si="15"/>
        <v>2413.9614999999999</v>
      </c>
      <c r="Y58" s="1">
        <f>+SUM(START:END!Y58)</f>
        <v>0</v>
      </c>
      <c r="Z58" s="1">
        <f>+SUM(START:END!Z58)</f>
        <v>0</v>
      </c>
      <c r="AB58" s="1">
        <v>0</v>
      </c>
      <c r="AC58" s="1">
        <v>0</v>
      </c>
      <c r="AE58" s="2">
        <f t="shared" si="7"/>
        <v>119521</v>
      </c>
      <c r="AF58" s="2">
        <f t="shared" si="8"/>
        <v>934030.5</v>
      </c>
      <c r="AH58" s="1">
        <v>1299597.99997</v>
      </c>
      <c r="AI58" s="2">
        <f t="shared" si="10"/>
        <v>365567.49997</v>
      </c>
      <c r="AJ58" s="6">
        <f t="shared" si="9"/>
        <v>0.14973988916044992</v>
      </c>
      <c r="AK58" s="6"/>
    </row>
    <row r="59" spans="2:37" hidden="1" outlineLevel="1" x14ac:dyDescent="0.25">
      <c r="B59">
        <f t="shared" si="1"/>
        <v>54</v>
      </c>
      <c r="C59" s="33">
        <v>2012</v>
      </c>
      <c r="D59">
        <v>6</v>
      </c>
      <c r="E59" s="1">
        <f>+SUM(START:END!E59)</f>
        <v>110453</v>
      </c>
      <c r="F59" s="1">
        <f>+SUM(START:END!F59)</f>
        <v>622766.88</v>
      </c>
      <c r="G59" s="16">
        <f t="shared" si="11"/>
        <v>5.6383000000000001</v>
      </c>
      <c r="I59" s="1">
        <f>+SUM(START:END!I59)</f>
        <v>8813</v>
      </c>
      <c r="J59" s="1">
        <f>+SUM(START:END!J59)</f>
        <v>369935.5</v>
      </c>
      <c r="K59" s="16">
        <f t="shared" si="12"/>
        <v>41.976100000000002</v>
      </c>
      <c r="M59" s="1">
        <f>+SUM(START:END!M59)</f>
        <v>24</v>
      </c>
      <c r="N59" s="1">
        <f>+SUM(START:END!N59)</f>
        <v>48716.25</v>
      </c>
      <c r="O59" s="16">
        <f t="shared" si="13"/>
        <v>2029.8438000000001</v>
      </c>
      <c r="Q59" s="1">
        <f>+SUM(START:END!Q59)</f>
        <v>533</v>
      </c>
      <c r="R59" s="1">
        <f>+SUM(START:END!R59)</f>
        <v>146952</v>
      </c>
      <c r="S59" s="16">
        <f t="shared" si="14"/>
        <v>275.70729999999998</v>
      </c>
      <c r="U59" s="1">
        <f>+SUM(START:END!U59)</f>
        <v>13</v>
      </c>
      <c r="V59" s="1">
        <f>+SUM(START:END!V59)</f>
        <v>46218</v>
      </c>
      <c r="W59" s="16">
        <f t="shared" si="15"/>
        <v>3555.2307999999998</v>
      </c>
      <c r="Y59" s="1">
        <f>+SUM(START:END!Y59)</f>
        <v>0</v>
      </c>
      <c r="Z59" s="1">
        <f>+SUM(START:END!Z59)</f>
        <v>0</v>
      </c>
      <c r="AB59" s="1">
        <v>0</v>
      </c>
      <c r="AC59" s="1">
        <v>0</v>
      </c>
      <c r="AE59" s="2">
        <f t="shared" si="7"/>
        <v>119836</v>
      </c>
      <c r="AF59" s="2">
        <f t="shared" si="8"/>
        <v>1234588.6299999999</v>
      </c>
      <c r="AH59" s="1">
        <v>1506865.7142</v>
      </c>
      <c r="AI59" s="2">
        <f t="shared" si="10"/>
        <v>272277.08420000016</v>
      </c>
      <c r="AJ59" s="6">
        <f t="shared" si="9"/>
        <v>0.14586106641255867</v>
      </c>
      <c r="AK59" s="6"/>
    </row>
    <row r="60" spans="2:37" hidden="1" outlineLevel="1" x14ac:dyDescent="0.25">
      <c r="B60">
        <f t="shared" si="1"/>
        <v>55</v>
      </c>
      <c r="C60" s="33">
        <v>2012</v>
      </c>
      <c r="D60">
        <v>7</v>
      </c>
      <c r="E60" s="1">
        <f>+SUM(START:END!E60)</f>
        <v>110556</v>
      </c>
      <c r="F60" s="1">
        <f>+SUM(START:END!F60)</f>
        <v>724137.25</v>
      </c>
      <c r="G60" s="16">
        <f t="shared" si="11"/>
        <v>6.55</v>
      </c>
      <c r="I60" s="1">
        <f>+SUM(START:END!I60)</f>
        <v>8834</v>
      </c>
      <c r="J60" s="1">
        <f>+SUM(START:END!J60)</f>
        <v>428410.87</v>
      </c>
      <c r="K60" s="16">
        <f t="shared" si="12"/>
        <v>48.495699999999999</v>
      </c>
      <c r="M60" s="1">
        <f>+SUM(START:END!M60)</f>
        <v>25</v>
      </c>
      <c r="N60" s="1">
        <f>+SUM(START:END!N60)</f>
        <v>56117.25</v>
      </c>
      <c r="O60" s="16">
        <f t="shared" si="13"/>
        <v>2244.69</v>
      </c>
      <c r="Q60" s="1">
        <f>+SUM(START:END!Q60)</f>
        <v>534</v>
      </c>
      <c r="R60" s="1">
        <f>+SUM(START:END!R60)</f>
        <v>168995.25</v>
      </c>
      <c r="S60" s="16">
        <f t="shared" si="14"/>
        <v>316.47050000000002</v>
      </c>
      <c r="U60" s="1">
        <f>+SUM(START:END!U60)</f>
        <v>13</v>
      </c>
      <c r="V60" s="1">
        <f>+SUM(START:END!V60)</f>
        <v>39683.25</v>
      </c>
      <c r="W60" s="16">
        <f t="shared" si="15"/>
        <v>3052.5576999999998</v>
      </c>
      <c r="Y60" s="1">
        <f>+SUM(START:END!Y60)</f>
        <v>0</v>
      </c>
      <c r="Z60" s="1">
        <f>+SUM(START:END!Z60)</f>
        <v>0</v>
      </c>
      <c r="AB60" s="1">
        <v>0</v>
      </c>
      <c r="AC60" s="1">
        <v>0</v>
      </c>
      <c r="AE60" s="2">
        <f t="shared" si="7"/>
        <v>119962</v>
      </c>
      <c r="AF60" s="2">
        <f t="shared" si="8"/>
        <v>1417343.87</v>
      </c>
      <c r="AH60" s="1">
        <v>1541552.71438</v>
      </c>
      <c r="AI60" s="2">
        <f t="shared" si="10"/>
        <v>124208.84437999991</v>
      </c>
      <c r="AJ60" s="6">
        <f t="shared" si="9"/>
        <v>0.13964620119249838</v>
      </c>
      <c r="AK60" s="6"/>
    </row>
    <row r="61" spans="2:37" hidden="1" outlineLevel="1" x14ac:dyDescent="0.25">
      <c r="B61">
        <f t="shared" si="1"/>
        <v>56</v>
      </c>
      <c r="C61" s="33">
        <v>2012</v>
      </c>
      <c r="D61">
        <v>8</v>
      </c>
      <c r="E61" s="1">
        <f>+SUM(START:END!E61)</f>
        <v>110784</v>
      </c>
      <c r="F61" s="1">
        <f>+SUM(START:END!F61)</f>
        <v>658715.69750000001</v>
      </c>
      <c r="G61" s="16">
        <f t="shared" si="11"/>
        <v>5.9459</v>
      </c>
      <c r="I61" s="1">
        <f>+SUM(START:END!I61)</f>
        <v>8833</v>
      </c>
      <c r="J61" s="1">
        <f>+SUM(START:END!J61)</f>
        <v>436206.5</v>
      </c>
      <c r="K61" s="16">
        <f t="shared" si="12"/>
        <v>49.383699999999997</v>
      </c>
      <c r="M61" s="1">
        <f>+SUM(START:END!M61)</f>
        <v>25</v>
      </c>
      <c r="N61" s="1">
        <f>+SUM(START:END!N61)</f>
        <v>55728.75</v>
      </c>
      <c r="O61" s="16">
        <f t="shared" si="13"/>
        <v>2229.15</v>
      </c>
      <c r="Q61" s="1">
        <f>+SUM(START:END!Q61)</f>
        <v>535</v>
      </c>
      <c r="R61" s="1">
        <f>+SUM(START:END!R61)</f>
        <v>172668.25</v>
      </c>
      <c r="S61" s="16">
        <f t="shared" si="14"/>
        <v>322.74439999999998</v>
      </c>
      <c r="U61" s="1">
        <f>+SUM(START:END!U61)</f>
        <v>13</v>
      </c>
      <c r="V61" s="1">
        <f>+SUM(START:END!V61)</f>
        <v>68253.75</v>
      </c>
      <c r="W61" s="16">
        <f t="shared" si="15"/>
        <v>5250.2884999999997</v>
      </c>
      <c r="Y61" s="1">
        <f>+SUM(START:END!Y61)</f>
        <v>0</v>
      </c>
      <c r="Z61" s="1">
        <f>+SUM(START:END!Z61)</f>
        <v>0</v>
      </c>
      <c r="AB61" s="1">
        <v>0</v>
      </c>
      <c r="AC61" s="1">
        <v>0</v>
      </c>
      <c r="AE61" s="2">
        <f t="shared" si="7"/>
        <v>120190</v>
      </c>
      <c r="AF61" s="2">
        <f t="shared" si="8"/>
        <v>1391572.9475</v>
      </c>
      <c r="AH61" s="1">
        <v>1502234.42854</v>
      </c>
      <c r="AI61" s="2">
        <f t="shared" si="10"/>
        <v>110661.48103999998</v>
      </c>
      <c r="AJ61" s="6">
        <f t="shared" si="9"/>
        <v>0.12999748743616871</v>
      </c>
      <c r="AK61" s="6"/>
    </row>
    <row r="62" spans="2:37" hidden="1" outlineLevel="1" x14ac:dyDescent="0.25">
      <c r="B62">
        <f t="shared" si="1"/>
        <v>57</v>
      </c>
      <c r="C62" s="33">
        <v>2012</v>
      </c>
      <c r="D62">
        <v>9</v>
      </c>
      <c r="E62" s="1">
        <f>+SUM(START:END!E62)</f>
        <v>110879</v>
      </c>
      <c r="F62" s="1">
        <f>+SUM(START:END!F62)</f>
        <v>532255.53749999998</v>
      </c>
      <c r="G62" s="16">
        <f t="shared" si="11"/>
        <v>4.8003</v>
      </c>
      <c r="I62" s="1">
        <f>+SUM(START:END!I62)</f>
        <v>8842</v>
      </c>
      <c r="J62" s="1">
        <f>+SUM(START:END!J62)</f>
        <v>386630.41</v>
      </c>
      <c r="K62" s="16">
        <f t="shared" si="12"/>
        <v>43.726599999999998</v>
      </c>
      <c r="M62" s="1">
        <f>+SUM(START:END!M62)</f>
        <v>25</v>
      </c>
      <c r="N62" s="1">
        <f>+SUM(START:END!N62)</f>
        <v>61499.25</v>
      </c>
      <c r="O62" s="16">
        <f t="shared" si="13"/>
        <v>2459.9699999999998</v>
      </c>
      <c r="Q62" s="1">
        <f>+SUM(START:END!Q62)</f>
        <v>534</v>
      </c>
      <c r="R62" s="1">
        <f>+SUM(START:END!R62)</f>
        <v>189246</v>
      </c>
      <c r="S62" s="16">
        <f t="shared" si="14"/>
        <v>354.39330000000001</v>
      </c>
      <c r="U62" s="1">
        <f>+SUM(START:END!U62)</f>
        <v>13</v>
      </c>
      <c r="V62" s="1">
        <f>+SUM(START:END!V62)</f>
        <v>52232.25</v>
      </c>
      <c r="W62" s="16">
        <f t="shared" si="15"/>
        <v>4017.8654000000001</v>
      </c>
      <c r="Y62" s="1">
        <f>+SUM(START:END!Y62)</f>
        <v>0</v>
      </c>
      <c r="Z62" s="1">
        <f>+SUM(START:END!Z62)</f>
        <v>0</v>
      </c>
      <c r="AB62" s="1">
        <v>0</v>
      </c>
      <c r="AC62" s="1">
        <v>0</v>
      </c>
      <c r="AE62" s="2">
        <f t="shared" si="7"/>
        <v>120293</v>
      </c>
      <c r="AF62" s="2">
        <f t="shared" si="8"/>
        <v>1221863.4475</v>
      </c>
      <c r="AH62" s="1">
        <v>1247281.8572</v>
      </c>
      <c r="AI62" s="2">
        <f t="shared" si="10"/>
        <v>25418.40969999996</v>
      </c>
      <c r="AJ62" s="6">
        <f t="shared" si="9"/>
        <v>0.13812437196095984</v>
      </c>
      <c r="AK62" s="6"/>
    </row>
    <row r="63" spans="2:37" hidden="1" outlineLevel="1" x14ac:dyDescent="0.25">
      <c r="B63">
        <f t="shared" si="1"/>
        <v>58</v>
      </c>
      <c r="C63" s="33">
        <v>2012</v>
      </c>
      <c r="D63">
        <v>10</v>
      </c>
      <c r="E63" s="1">
        <f>+SUM(START:END!E63)</f>
        <v>111366</v>
      </c>
      <c r="F63" s="1">
        <f>+SUM(START:END!F63)</f>
        <v>506467.73749999999</v>
      </c>
      <c r="G63" s="16">
        <f t="shared" si="11"/>
        <v>4.5477999999999996</v>
      </c>
      <c r="I63" s="1">
        <f>+SUM(START:END!I63)</f>
        <v>8902</v>
      </c>
      <c r="J63" s="1">
        <f>+SUM(START:END!J63)</f>
        <v>347453.25</v>
      </c>
      <c r="K63" s="16">
        <f t="shared" si="12"/>
        <v>39.030900000000003</v>
      </c>
      <c r="M63" s="1">
        <f>+SUM(START:END!M63)</f>
        <v>26</v>
      </c>
      <c r="N63" s="1">
        <f>+SUM(START:END!N63)</f>
        <v>42090.75</v>
      </c>
      <c r="O63" s="16">
        <f t="shared" si="13"/>
        <v>1618.875</v>
      </c>
      <c r="Q63" s="1">
        <f>+SUM(START:END!Q63)</f>
        <v>546</v>
      </c>
      <c r="R63" s="1">
        <f>+SUM(START:END!R63)</f>
        <v>130438.5</v>
      </c>
      <c r="S63" s="16">
        <f t="shared" si="14"/>
        <v>238.89840000000001</v>
      </c>
      <c r="U63" s="1">
        <f>+SUM(START:END!U63)</f>
        <v>13</v>
      </c>
      <c r="V63" s="1">
        <f>+SUM(START:END!V63)</f>
        <v>33117.75</v>
      </c>
      <c r="W63" s="16">
        <f t="shared" si="15"/>
        <v>2547.5192000000002</v>
      </c>
      <c r="Y63" s="1">
        <f>+SUM(START:END!Y63)</f>
        <v>0</v>
      </c>
      <c r="Z63" s="1">
        <f>+SUM(START:END!Z63)</f>
        <v>0</v>
      </c>
      <c r="AB63" s="1">
        <v>0</v>
      </c>
      <c r="AC63" s="1">
        <v>0</v>
      </c>
      <c r="AE63" s="2">
        <f t="shared" si="7"/>
        <v>120853</v>
      </c>
      <c r="AF63" s="2">
        <f t="shared" si="8"/>
        <v>1059567.9875</v>
      </c>
      <c r="AH63" s="1">
        <v>1171127.5713599999</v>
      </c>
      <c r="AI63" s="2">
        <f t="shared" si="10"/>
        <v>111559.5838599999</v>
      </c>
      <c r="AJ63" s="6">
        <f t="shared" si="9"/>
        <v>0.1355234183518817</v>
      </c>
      <c r="AK63" s="6"/>
    </row>
    <row r="64" spans="2:37" hidden="1" outlineLevel="1" x14ac:dyDescent="0.25">
      <c r="B64">
        <f t="shared" si="1"/>
        <v>59</v>
      </c>
      <c r="C64" s="33">
        <v>2012</v>
      </c>
      <c r="D64">
        <v>11</v>
      </c>
      <c r="E64" s="1">
        <f>+SUM(START:END!E64)</f>
        <v>111417</v>
      </c>
      <c r="F64" s="1">
        <f>+SUM(START:END!F64)</f>
        <v>461480</v>
      </c>
      <c r="G64" s="16">
        <f t="shared" si="11"/>
        <v>4.1418999999999997</v>
      </c>
      <c r="I64" s="1">
        <f>+SUM(START:END!I64)</f>
        <v>8897</v>
      </c>
      <c r="J64" s="1">
        <f>+SUM(START:END!J64)</f>
        <v>314824.5</v>
      </c>
      <c r="K64" s="16">
        <f t="shared" si="12"/>
        <v>35.3855</v>
      </c>
      <c r="M64" s="1">
        <f>+SUM(START:END!M64)</f>
        <v>25</v>
      </c>
      <c r="N64" s="1">
        <f>+SUM(START:END!N64)</f>
        <v>44001.75</v>
      </c>
      <c r="O64" s="16">
        <f t="shared" si="13"/>
        <v>1760.07</v>
      </c>
      <c r="Q64" s="1">
        <f>+SUM(START:END!Q64)</f>
        <v>547</v>
      </c>
      <c r="R64" s="1">
        <f>+SUM(START:END!R64)</f>
        <v>119200.5</v>
      </c>
      <c r="S64" s="16">
        <f t="shared" si="14"/>
        <v>217.91679999999999</v>
      </c>
      <c r="U64" s="1">
        <f>+SUM(START:END!U64)</f>
        <v>13</v>
      </c>
      <c r="V64" s="1">
        <f>+SUM(START:END!V64)</f>
        <v>37755</v>
      </c>
      <c r="W64" s="16">
        <f t="shared" si="15"/>
        <v>2904.2307999999998</v>
      </c>
      <c r="Y64" s="1">
        <f>+SUM(START:END!Y64)</f>
        <v>0</v>
      </c>
      <c r="Z64" s="1">
        <f>+SUM(START:END!Z64)</f>
        <v>0</v>
      </c>
      <c r="AB64" s="1">
        <v>0</v>
      </c>
      <c r="AC64" s="1">
        <v>0</v>
      </c>
      <c r="AE64" s="2">
        <f t="shared" si="7"/>
        <v>120899</v>
      </c>
      <c r="AF64" s="2">
        <f t="shared" si="8"/>
        <v>977261.75</v>
      </c>
      <c r="AH64" s="1">
        <v>1035446.5713899999</v>
      </c>
      <c r="AI64" s="2">
        <f t="shared" si="10"/>
        <v>58184.821389999939</v>
      </c>
      <c r="AJ64" s="6">
        <f t="shared" si="9"/>
        <v>0.12988240152220962</v>
      </c>
      <c r="AK64" s="6"/>
    </row>
    <row r="65" spans="2:37" hidden="1" outlineLevel="1" x14ac:dyDescent="0.25">
      <c r="B65">
        <f t="shared" si="1"/>
        <v>60</v>
      </c>
      <c r="C65" s="33">
        <v>2012</v>
      </c>
      <c r="D65">
        <v>12</v>
      </c>
      <c r="E65" s="1">
        <f>+SUM(START:END!E65)</f>
        <v>111457</v>
      </c>
      <c r="F65" s="1">
        <f>+SUM(START:END!F65)</f>
        <v>415717</v>
      </c>
      <c r="G65" s="16">
        <f t="shared" si="11"/>
        <v>3.7298</v>
      </c>
      <c r="I65" s="1">
        <f>+SUM(START:END!I65)</f>
        <v>8872</v>
      </c>
      <c r="J65" s="1">
        <f>+SUM(START:END!J65)</f>
        <v>260755.5</v>
      </c>
      <c r="K65" s="16">
        <f t="shared" si="12"/>
        <v>29.390799999999999</v>
      </c>
      <c r="M65" s="1">
        <f>+SUM(START:END!M65)</f>
        <v>24</v>
      </c>
      <c r="N65" s="1">
        <f>+SUM(START:END!N65)</f>
        <v>41670.75</v>
      </c>
      <c r="O65" s="16">
        <f t="shared" si="13"/>
        <v>1736.2813000000001</v>
      </c>
      <c r="Q65" s="1">
        <f>+SUM(START:END!Q65)</f>
        <v>545</v>
      </c>
      <c r="R65" s="1">
        <f>+SUM(START:END!R65)</f>
        <v>100245.75</v>
      </c>
      <c r="S65" s="16">
        <f t="shared" si="14"/>
        <v>183.93719999999999</v>
      </c>
      <c r="U65" s="1">
        <f>+SUM(START:END!U65)</f>
        <v>13</v>
      </c>
      <c r="V65" s="1">
        <f>+SUM(START:END!V65)</f>
        <v>29715.75</v>
      </c>
      <c r="W65" s="16">
        <f t="shared" si="15"/>
        <v>2285.8269</v>
      </c>
      <c r="Y65" s="1">
        <f>+SUM(START:END!Y65)</f>
        <v>0</v>
      </c>
      <c r="Z65" s="1">
        <f>+SUM(START:END!Z65)</f>
        <v>0</v>
      </c>
      <c r="AB65" s="1">
        <v>0</v>
      </c>
      <c r="AC65" s="1">
        <v>0</v>
      </c>
      <c r="AE65" s="2">
        <f t="shared" si="7"/>
        <v>120911</v>
      </c>
      <c r="AF65" s="2">
        <f t="shared" si="8"/>
        <v>848104.75</v>
      </c>
      <c r="AH65" s="1">
        <v>1016599.00009</v>
      </c>
      <c r="AI65" s="2">
        <f t="shared" si="10"/>
        <v>168494.25008999999</v>
      </c>
      <c r="AJ65" s="6">
        <f t="shared" si="9"/>
        <v>0.13087968110226406</v>
      </c>
      <c r="AK65" s="6"/>
    </row>
    <row r="66" spans="2:37" hidden="1" outlineLevel="1" x14ac:dyDescent="0.25">
      <c r="B66">
        <f t="shared" si="1"/>
        <v>61</v>
      </c>
      <c r="C66" s="33">
        <v>2013</v>
      </c>
      <c r="D66" s="14">
        <v>1</v>
      </c>
      <c r="E66" s="1">
        <f>+SUM(START:END!E66)</f>
        <v>110286</v>
      </c>
      <c r="F66" s="1">
        <f>+SUM(START:END!F66)</f>
        <v>466325</v>
      </c>
      <c r="G66" s="16">
        <f t="shared" si="11"/>
        <v>4.2282999999999999</v>
      </c>
      <c r="I66" s="1">
        <f>+SUM(START:END!I66)</f>
        <v>8864</v>
      </c>
      <c r="J66" s="1">
        <f>+SUM(START:END!J66)</f>
        <v>251945.25</v>
      </c>
      <c r="K66" s="16">
        <f t="shared" si="12"/>
        <v>28.423400000000001</v>
      </c>
      <c r="M66" s="1">
        <f>+SUM(START:END!M66)</f>
        <v>24</v>
      </c>
      <c r="N66" s="1">
        <f>+SUM(START:END!N66)</f>
        <v>34616.25</v>
      </c>
      <c r="O66" s="16">
        <f t="shared" si="13"/>
        <v>1442.3438000000001</v>
      </c>
      <c r="Q66" s="1">
        <f>+SUM(START:END!Q66)</f>
        <v>544</v>
      </c>
      <c r="R66" s="1">
        <f>+SUM(START:END!R66)</f>
        <v>90759.75</v>
      </c>
      <c r="S66" s="16">
        <f t="shared" si="14"/>
        <v>166.83779999999999</v>
      </c>
      <c r="U66" s="1">
        <f>+SUM(START:END!U66)</f>
        <v>13</v>
      </c>
      <c r="V66" s="1">
        <f>+SUM(START:END!V66)</f>
        <v>27885</v>
      </c>
      <c r="W66" s="16">
        <f t="shared" si="15"/>
        <v>2145</v>
      </c>
      <c r="Y66" s="1">
        <f>+SUM(START:END!Y66)</f>
        <v>0</v>
      </c>
      <c r="Z66" s="1">
        <f>+SUM(START:END!Z66)</f>
        <v>0</v>
      </c>
      <c r="AB66" s="1">
        <v>0</v>
      </c>
      <c r="AC66" s="1">
        <v>0</v>
      </c>
      <c r="AE66" s="2">
        <f t="shared" si="7"/>
        <v>119731</v>
      </c>
      <c r="AF66" s="2">
        <f t="shared" si="8"/>
        <v>871531.25</v>
      </c>
      <c r="AH66" s="1">
        <v>1045647.8571200001</v>
      </c>
      <c r="AI66" s="2">
        <f t="shared" si="10"/>
        <v>174116.60712000006</v>
      </c>
      <c r="AJ66" s="6">
        <f t="shared" si="9"/>
        <v>0.13279161474683968</v>
      </c>
      <c r="AK66" s="6"/>
    </row>
    <row r="67" spans="2:37" hidden="1" outlineLevel="1" x14ac:dyDescent="0.25">
      <c r="B67">
        <f t="shared" si="1"/>
        <v>62</v>
      </c>
      <c r="C67" s="33">
        <v>2013</v>
      </c>
      <c r="D67" s="14">
        <v>2</v>
      </c>
      <c r="E67" s="1">
        <f>+SUM(START:END!E67)</f>
        <v>110430</v>
      </c>
      <c r="F67" s="1">
        <f>+SUM(START:END!F67)</f>
        <v>434074.33</v>
      </c>
      <c r="G67" s="16">
        <f t="shared" si="11"/>
        <v>3.9308000000000001</v>
      </c>
      <c r="I67" s="1">
        <f>+SUM(START:END!I67)</f>
        <v>8863</v>
      </c>
      <c r="J67" s="1">
        <f>+SUM(START:END!J67)</f>
        <v>272502</v>
      </c>
      <c r="K67" s="16">
        <f t="shared" si="12"/>
        <v>30.745999999999999</v>
      </c>
      <c r="M67" s="1">
        <f>+SUM(START:END!M67)</f>
        <v>24</v>
      </c>
      <c r="N67" s="1">
        <f>+SUM(START:END!N67)</f>
        <v>41222.25</v>
      </c>
      <c r="O67" s="16">
        <f t="shared" si="13"/>
        <v>1717.5938000000001</v>
      </c>
      <c r="Q67" s="1">
        <f>+SUM(START:END!Q67)</f>
        <v>545</v>
      </c>
      <c r="R67" s="1">
        <f>+SUM(START:END!R67)</f>
        <v>98673</v>
      </c>
      <c r="S67" s="16">
        <f t="shared" si="14"/>
        <v>181.0514</v>
      </c>
      <c r="U67" s="1">
        <f>+SUM(START:END!U67)</f>
        <v>13</v>
      </c>
      <c r="V67" s="1">
        <f>+SUM(START:END!V67)</f>
        <v>32253</v>
      </c>
      <c r="W67" s="16">
        <f t="shared" si="15"/>
        <v>2481</v>
      </c>
      <c r="Y67" s="1">
        <f>+SUM(START:END!Y67)</f>
        <v>0</v>
      </c>
      <c r="Z67" s="1">
        <f>+SUM(START:END!Z67)</f>
        <v>0</v>
      </c>
      <c r="AB67" s="1">
        <v>0</v>
      </c>
      <c r="AC67" s="1">
        <v>0</v>
      </c>
      <c r="AE67" s="2">
        <f t="shared" si="7"/>
        <v>119875</v>
      </c>
      <c r="AF67" s="2">
        <f t="shared" si="8"/>
        <v>878724.58000000007</v>
      </c>
      <c r="AH67" s="1">
        <v>948317.85712000006</v>
      </c>
      <c r="AI67" s="2">
        <f t="shared" si="10"/>
        <v>69593.277119999984</v>
      </c>
      <c r="AJ67" s="6">
        <f t="shared" si="9"/>
        <v>0.12965590364067617</v>
      </c>
      <c r="AK67" s="6"/>
    </row>
    <row r="68" spans="2:37" hidden="1" outlineLevel="1" x14ac:dyDescent="0.25">
      <c r="B68">
        <f t="shared" si="1"/>
        <v>63</v>
      </c>
      <c r="C68" s="33">
        <v>2013</v>
      </c>
      <c r="D68">
        <v>3</v>
      </c>
      <c r="E68" s="1">
        <f>+SUM(START:END!E68)</f>
        <v>110601</v>
      </c>
      <c r="F68" s="1">
        <f>+SUM(START:END!F68)</f>
        <v>405078</v>
      </c>
      <c r="G68" s="16">
        <f t="shared" si="11"/>
        <v>3.6625000000000001</v>
      </c>
      <c r="I68" s="1">
        <f>+SUM(START:END!I68)</f>
        <v>8874</v>
      </c>
      <c r="J68" s="1">
        <f>+SUM(START:END!J68)</f>
        <v>268887.5</v>
      </c>
      <c r="K68" s="16">
        <f t="shared" si="12"/>
        <v>30.300599999999999</v>
      </c>
      <c r="M68" s="1">
        <f>+SUM(START:END!M68)</f>
        <v>24</v>
      </c>
      <c r="N68" s="1">
        <f>+SUM(START:END!N68)</f>
        <v>38369.25</v>
      </c>
      <c r="O68" s="16">
        <f t="shared" si="13"/>
        <v>1598.7188000000001</v>
      </c>
      <c r="Q68" s="1">
        <f>+SUM(START:END!Q68)</f>
        <v>545</v>
      </c>
      <c r="R68" s="1">
        <f>+SUM(START:END!R68)</f>
        <v>84146.25</v>
      </c>
      <c r="S68" s="16">
        <f t="shared" si="14"/>
        <v>154.39680000000001</v>
      </c>
      <c r="U68" s="1">
        <f>+SUM(START:END!U68)</f>
        <v>12</v>
      </c>
      <c r="V68" s="1">
        <f>+SUM(START:END!V68)</f>
        <v>26999.25</v>
      </c>
      <c r="W68" s="16">
        <f t="shared" si="15"/>
        <v>2249.9375</v>
      </c>
      <c r="Y68" s="1">
        <f>+SUM(START:END!Y68)</f>
        <v>0</v>
      </c>
      <c r="Z68" s="1">
        <f>+SUM(START:END!Z68)</f>
        <v>0</v>
      </c>
      <c r="AB68" s="1">
        <v>0</v>
      </c>
      <c r="AC68" s="1">
        <v>0</v>
      </c>
      <c r="AE68" s="2">
        <f t="shared" si="7"/>
        <v>120056</v>
      </c>
      <c r="AF68" s="2">
        <f t="shared" si="8"/>
        <v>823480.25</v>
      </c>
      <c r="AH68" s="1">
        <v>1042725.14292</v>
      </c>
      <c r="AI68" s="2">
        <f t="shared" si="10"/>
        <v>219244.89292000001</v>
      </c>
      <c r="AJ68" s="6">
        <f t="shared" si="9"/>
        <v>0.13073248160269674</v>
      </c>
      <c r="AK68" s="6"/>
    </row>
    <row r="69" spans="2:37" hidden="1" outlineLevel="1" x14ac:dyDescent="0.25">
      <c r="B69">
        <f t="shared" si="1"/>
        <v>64</v>
      </c>
      <c r="C69" s="33">
        <v>2013</v>
      </c>
      <c r="D69">
        <v>4</v>
      </c>
      <c r="E69" s="1">
        <f>+SUM(START:END!E69)</f>
        <v>110770</v>
      </c>
      <c r="F69" s="1">
        <f>+SUM(START:END!F69)</f>
        <v>418929.57</v>
      </c>
      <c r="G69" s="16">
        <f t="shared" si="11"/>
        <v>3.782</v>
      </c>
      <c r="I69" s="1">
        <f>+SUM(START:END!I69)</f>
        <v>8893</v>
      </c>
      <c r="J69" s="1">
        <f>+SUM(START:END!J69)</f>
        <v>262278.75</v>
      </c>
      <c r="K69" s="16">
        <f t="shared" si="12"/>
        <v>29.492699999999999</v>
      </c>
      <c r="M69" s="1">
        <f>+SUM(START:END!M69)</f>
        <v>24</v>
      </c>
      <c r="N69" s="1">
        <f>+SUM(START:END!N69)</f>
        <v>42171</v>
      </c>
      <c r="O69" s="16">
        <f t="shared" si="13"/>
        <v>1757.125</v>
      </c>
      <c r="Q69" s="1">
        <f>+SUM(START:END!Q69)</f>
        <v>548</v>
      </c>
      <c r="R69" s="1">
        <f>+SUM(START:END!R69)</f>
        <v>96467.25</v>
      </c>
      <c r="S69" s="16">
        <f t="shared" si="14"/>
        <v>176.0351</v>
      </c>
      <c r="U69" s="1">
        <f>+SUM(START:END!U69)</f>
        <v>12</v>
      </c>
      <c r="V69" s="1">
        <f>+SUM(START:END!V69)</f>
        <v>27402.75</v>
      </c>
      <c r="W69" s="16">
        <f t="shared" si="15"/>
        <v>2283.5625</v>
      </c>
      <c r="Y69" s="1">
        <f>+SUM(START:END!Y69)</f>
        <v>0</v>
      </c>
      <c r="Z69" s="1">
        <f>+SUM(START:END!Z69)</f>
        <v>0</v>
      </c>
      <c r="AB69" s="1">
        <v>0</v>
      </c>
      <c r="AC69" s="1">
        <v>0</v>
      </c>
      <c r="AE69" s="2">
        <f t="shared" si="7"/>
        <v>120247</v>
      </c>
      <c r="AF69" s="2">
        <f t="shared" si="8"/>
        <v>847249.32000000007</v>
      </c>
      <c r="AH69" s="1">
        <v>1030243.8570999999</v>
      </c>
      <c r="AI69" s="2">
        <f t="shared" si="10"/>
        <v>182994.53709999984</v>
      </c>
      <c r="AJ69" s="6">
        <f t="shared" si="9"/>
        <v>0.13082904591271335</v>
      </c>
      <c r="AK69" s="6"/>
    </row>
    <row r="70" spans="2:37" hidden="1" outlineLevel="1" x14ac:dyDescent="0.25">
      <c r="B70">
        <f t="shared" si="1"/>
        <v>65</v>
      </c>
      <c r="C70" s="33">
        <v>2013</v>
      </c>
      <c r="D70">
        <v>5</v>
      </c>
      <c r="E70" s="1">
        <f>+SUM(START:END!E70)</f>
        <v>112842</v>
      </c>
      <c r="F70" s="1">
        <f>+SUM(START:END!F70)</f>
        <v>455955.58399999997</v>
      </c>
      <c r="G70" s="16">
        <f t="shared" si="11"/>
        <v>4.0407000000000002</v>
      </c>
      <c r="I70" s="1">
        <f>+SUM(START:END!I70)</f>
        <v>8846</v>
      </c>
      <c r="J70" s="1">
        <f>+SUM(START:END!J70)</f>
        <v>240262.796</v>
      </c>
      <c r="K70" s="16">
        <f t="shared" si="12"/>
        <v>27.160599999999999</v>
      </c>
      <c r="M70" s="1">
        <f>+SUM(START:END!M70)</f>
        <v>24</v>
      </c>
      <c r="N70" s="1">
        <f>+SUM(START:END!N70)</f>
        <v>42130.851999999999</v>
      </c>
      <c r="O70" s="16">
        <f t="shared" si="13"/>
        <v>1755.4521999999999</v>
      </c>
      <c r="Q70" s="1">
        <f>+SUM(START:END!Q70)</f>
        <v>523</v>
      </c>
      <c r="R70" s="1">
        <f>+SUM(START:END!R70)</f>
        <v>101416.046</v>
      </c>
      <c r="S70" s="16">
        <f t="shared" si="14"/>
        <v>193.91210000000001</v>
      </c>
      <c r="U70" s="1">
        <f>+SUM(START:END!U70)</f>
        <v>12</v>
      </c>
      <c r="V70" s="1">
        <f>+SUM(START:END!V70)</f>
        <v>30122.972000000002</v>
      </c>
      <c r="W70" s="16">
        <f t="shared" si="15"/>
        <v>2510.2476999999999</v>
      </c>
      <c r="Y70" s="1">
        <f>+SUM(START:END!Y70)</f>
        <v>0</v>
      </c>
      <c r="Z70" s="1">
        <f>+SUM(START:END!Z70)</f>
        <v>0</v>
      </c>
      <c r="AB70" s="1">
        <v>0</v>
      </c>
      <c r="AC70" s="1">
        <v>0</v>
      </c>
      <c r="AE70" s="2">
        <f t="shared" si="7"/>
        <v>122247</v>
      </c>
      <c r="AF70" s="2">
        <f t="shared" si="8"/>
        <v>869888.24999999988</v>
      </c>
      <c r="AH70" s="1">
        <v>1134062.1429000001</v>
      </c>
      <c r="AI70" s="2">
        <f t="shared" si="10"/>
        <v>264173.89290000021</v>
      </c>
      <c r="AJ70" s="6">
        <f t="shared" si="9"/>
        <v>0.12522251225072289</v>
      </c>
      <c r="AK70" s="6"/>
    </row>
    <row r="71" spans="2:37" hidden="1" outlineLevel="1" x14ac:dyDescent="0.25">
      <c r="B71">
        <f t="shared" ref="B71:B134" si="16">B70+1</f>
        <v>66</v>
      </c>
      <c r="C71" s="33">
        <v>2013</v>
      </c>
      <c r="D71">
        <v>6</v>
      </c>
      <c r="E71" s="1">
        <f>+SUM(START:END!E71)</f>
        <v>112909</v>
      </c>
      <c r="F71" s="1">
        <f>+SUM(START:END!F71)</f>
        <v>528796.35600000003</v>
      </c>
      <c r="G71" s="16">
        <f t="shared" si="11"/>
        <v>4.6833999999999998</v>
      </c>
      <c r="I71" s="1">
        <f>+SUM(START:END!I71)</f>
        <v>8843</v>
      </c>
      <c r="J71" s="1">
        <f>+SUM(START:END!J71)</f>
        <v>365046.44</v>
      </c>
      <c r="K71" s="16">
        <f t="shared" si="12"/>
        <v>41.280799999999999</v>
      </c>
      <c r="M71" s="1">
        <f>+SUM(START:END!M71)</f>
        <v>24</v>
      </c>
      <c r="N71" s="1">
        <f>+SUM(START:END!N71)</f>
        <v>43265.815999999999</v>
      </c>
      <c r="O71" s="16">
        <f t="shared" si="13"/>
        <v>1802.7422999999999</v>
      </c>
      <c r="Q71" s="1">
        <f>+SUM(START:END!Q71)</f>
        <v>524</v>
      </c>
      <c r="R71" s="1">
        <f>+SUM(START:END!R71)</f>
        <v>129053.711</v>
      </c>
      <c r="S71" s="16">
        <f t="shared" si="14"/>
        <v>246.28569999999999</v>
      </c>
      <c r="U71" s="1">
        <f>+SUM(START:END!U71)</f>
        <v>12</v>
      </c>
      <c r="V71" s="1">
        <f>+SUM(START:END!V71)</f>
        <v>51267.171999999999</v>
      </c>
      <c r="W71" s="16">
        <f t="shared" si="15"/>
        <v>4272.2642999999998</v>
      </c>
      <c r="Y71" s="1">
        <f>+SUM(START:END!Y71)</f>
        <v>0</v>
      </c>
      <c r="Z71" s="1">
        <f>+SUM(START:END!Z71)</f>
        <v>0</v>
      </c>
      <c r="AB71" s="1">
        <v>0</v>
      </c>
      <c r="AC71" s="1">
        <v>0</v>
      </c>
      <c r="AE71" s="2">
        <f t="shared" ref="AE71:AE134" si="17">+E71+I71+M71+Q71+U71+Y71+AB71</f>
        <v>122312</v>
      </c>
      <c r="AF71" s="2">
        <f t="shared" ref="AF71:AF134" si="18">+F71+J71+N71+R71+V71+Z71+AC71</f>
        <v>1117429.4950000001</v>
      </c>
      <c r="AH71" s="1">
        <v>1184200</v>
      </c>
      <c r="AI71" s="2">
        <f t="shared" si="10"/>
        <v>66770.504999999888</v>
      </c>
      <c r="AJ71" s="6">
        <f t="shared" si="9"/>
        <v>0.11334422220971639</v>
      </c>
      <c r="AK71" s="6"/>
    </row>
    <row r="72" spans="2:37" hidden="1" outlineLevel="1" x14ac:dyDescent="0.25">
      <c r="B72">
        <f t="shared" si="16"/>
        <v>67</v>
      </c>
      <c r="C72" s="33">
        <v>2013</v>
      </c>
      <c r="D72">
        <v>7</v>
      </c>
      <c r="E72" s="1">
        <f>+SUM(START:END!E72)</f>
        <v>112957</v>
      </c>
      <c r="F72" s="1">
        <f>+SUM(START:END!F72)</f>
        <v>475443.76</v>
      </c>
      <c r="G72" s="16">
        <f t="shared" si="11"/>
        <v>4.2091000000000003</v>
      </c>
      <c r="I72" s="1">
        <f>+SUM(START:END!I72)</f>
        <v>8854</v>
      </c>
      <c r="J72" s="1">
        <f>+SUM(START:END!J72)</f>
        <v>339429.68400000001</v>
      </c>
      <c r="K72" s="16">
        <f t="shared" si="12"/>
        <v>38.336300000000001</v>
      </c>
      <c r="M72" s="1">
        <f>+SUM(START:END!M72)</f>
        <v>25</v>
      </c>
      <c r="N72" s="1">
        <f>+SUM(START:END!N72)</f>
        <v>57085.116000000002</v>
      </c>
      <c r="O72" s="16">
        <f t="shared" si="13"/>
        <v>2283.4045999999998</v>
      </c>
      <c r="Q72" s="1">
        <f>+SUM(START:END!Q72)</f>
        <v>525</v>
      </c>
      <c r="R72" s="1">
        <f>+SUM(START:END!R72)</f>
        <v>127905.981</v>
      </c>
      <c r="S72" s="16">
        <f t="shared" si="14"/>
        <v>243.63040000000001</v>
      </c>
      <c r="U72" s="1">
        <f>+SUM(START:END!U72)</f>
        <v>12</v>
      </c>
      <c r="V72" s="1">
        <f>+SUM(START:END!V72)</f>
        <v>26932.488000000001</v>
      </c>
      <c r="W72" s="16">
        <f t="shared" si="15"/>
        <v>2244.3739999999998</v>
      </c>
      <c r="Y72" s="1">
        <f>+SUM(START:END!Y72)</f>
        <v>0</v>
      </c>
      <c r="Z72" s="1">
        <f>+SUM(START:END!Z72)</f>
        <v>0</v>
      </c>
      <c r="AB72" s="1">
        <v>0</v>
      </c>
      <c r="AC72" s="1">
        <v>0</v>
      </c>
      <c r="AE72" s="2">
        <f t="shared" si="17"/>
        <v>122373</v>
      </c>
      <c r="AF72" s="2">
        <f t="shared" si="18"/>
        <v>1026797.0290000001</v>
      </c>
      <c r="AH72" s="1">
        <v>1212739.5714</v>
      </c>
      <c r="AI72" s="2">
        <f t="shared" si="10"/>
        <v>185942.54239999992</v>
      </c>
      <c r="AJ72" s="6">
        <f t="shared" si="9"/>
        <v>0.1206395945090943</v>
      </c>
      <c r="AK72" s="6"/>
    </row>
    <row r="73" spans="2:37" hidden="1" outlineLevel="1" x14ac:dyDescent="0.25">
      <c r="B73">
        <f t="shared" si="16"/>
        <v>68</v>
      </c>
      <c r="C73" s="33">
        <v>2013</v>
      </c>
      <c r="D73">
        <v>8</v>
      </c>
      <c r="E73" s="1">
        <f>+SUM(START:END!E73)</f>
        <v>113608</v>
      </c>
      <c r="F73" s="1">
        <f>+SUM(START:END!F73)</f>
        <v>529827.85</v>
      </c>
      <c r="G73" s="16">
        <f t="shared" si="11"/>
        <v>4.6635999999999997</v>
      </c>
      <c r="I73" s="1">
        <f>+SUM(START:END!I73)</f>
        <v>8979</v>
      </c>
      <c r="J73" s="1">
        <f>+SUM(START:END!J73)</f>
        <v>351075.3</v>
      </c>
      <c r="K73" s="16">
        <f t="shared" si="12"/>
        <v>39.099600000000002</v>
      </c>
      <c r="M73" s="1">
        <f>+SUM(START:END!M73)</f>
        <v>24</v>
      </c>
      <c r="N73" s="1">
        <f>+SUM(START:END!N73)</f>
        <v>49728.54</v>
      </c>
      <c r="O73" s="16">
        <f t="shared" si="13"/>
        <v>2072.0225</v>
      </c>
      <c r="Q73" s="1">
        <f>+SUM(START:END!Q73)</f>
        <v>534</v>
      </c>
      <c r="R73" s="1">
        <f>+SUM(START:END!R73)</f>
        <v>139717.42000000001</v>
      </c>
      <c r="S73" s="16">
        <f t="shared" si="14"/>
        <v>261.6431</v>
      </c>
      <c r="U73" s="1">
        <f>+SUM(START:END!U73)</f>
        <v>12</v>
      </c>
      <c r="V73" s="1">
        <f>+SUM(START:END!V73)</f>
        <v>34638.380000000005</v>
      </c>
      <c r="W73" s="16">
        <f t="shared" si="15"/>
        <v>2886.5317</v>
      </c>
      <c r="Y73" s="1">
        <f>+SUM(START:END!Y73)</f>
        <v>0</v>
      </c>
      <c r="Z73" s="1">
        <f>+SUM(START:END!Z73)</f>
        <v>0</v>
      </c>
      <c r="AB73" s="1">
        <v>0</v>
      </c>
      <c r="AC73" s="1">
        <v>0</v>
      </c>
      <c r="AE73" s="2">
        <f t="shared" si="17"/>
        <v>123157</v>
      </c>
      <c r="AF73" s="2">
        <f t="shared" si="18"/>
        <v>1104987.4899999998</v>
      </c>
      <c r="AH73" s="1">
        <v>1271973.7143400002</v>
      </c>
      <c r="AI73" s="2">
        <f t="shared" si="10"/>
        <v>166986.22434000042</v>
      </c>
      <c r="AJ73" s="6">
        <f t="shared" si="9"/>
        <v>0.12694401733345545</v>
      </c>
      <c r="AK73" s="6"/>
    </row>
    <row r="74" spans="2:37" hidden="1" outlineLevel="1" x14ac:dyDescent="0.25">
      <c r="B74">
        <f t="shared" si="16"/>
        <v>69</v>
      </c>
      <c r="C74" s="33">
        <v>2013</v>
      </c>
      <c r="D74">
        <v>9</v>
      </c>
      <c r="E74" s="1">
        <f>+SUM(START:END!E74)</f>
        <v>113783</v>
      </c>
      <c r="F74" s="1">
        <f>+SUM(START:END!F74)</f>
        <v>512147.38</v>
      </c>
      <c r="G74" s="16">
        <f t="shared" si="11"/>
        <v>4.5011000000000001</v>
      </c>
      <c r="I74" s="1">
        <f>+SUM(START:END!I74)</f>
        <v>8988</v>
      </c>
      <c r="J74" s="1">
        <f>+SUM(START:END!J74)</f>
        <v>332193.52999999997</v>
      </c>
      <c r="K74" s="16">
        <f t="shared" si="12"/>
        <v>36.959699999999998</v>
      </c>
      <c r="M74" s="1">
        <f>+SUM(START:END!M74)</f>
        <v>24</v>
      </c>
      <c r="N74" s="1">
        <f>+SUM(START:END!N74)</f>
        <v>52680.14</v>
      </c>
      <c r="O74" s="16">
        <f t="shared" si="13"/>
        <v>2195.0057999999999</v>
      </c>
      <c r="Q74" s="1">
        <f>+SUM(START:END!Q74)</f>
        <v>533</v>
      </c>
      <c r="R74" s="1">
        <f>+SUM(START:END!R74)</f>
        <v>136970.77000000002</v>
      </c>
      <c r="S74" s="16">
        <f t="shared" si="14"/>
        <v>256.98079999999999</v>
      </c>
      <c r="U74" s="1">
        <f>+SUM(START:END!U74)</f>
        <v>12</v>
      </c>
      <c r="V74" s="1">
        <f>+SUM(START:END!V74)</f>
        <v>37799.440000000002</v>
      </c>
      <c r="W74" s="16">
        <f t="shared" si="15"/>
        <v>3149.9533000000001</v>
      </c>
      <c r="Y74" s="1">
        <f>+SUM(START:END!Y74)</f>
        <v>0</v>
      </c>
      <c r="Z74" s="1">
        <f>+SUM(START:END!Z74)</f>
        <v>0</v>
      </c>
      <c r="AB74" s="1">
        <v>0</v>
      </c>
      <c r="AC74" s="1">
        <v>0</v>
      </c>
      <c r="AE74" s="2">
        <f t="shared" si="17"/>
        <v>123340</v>
      </c>
      <c r="AF74" s="2">
        <f t="shared" si="18"/>
        <v>1071791.26</v>
      </c>
      <c r="AH74" s="1">
        <v>1274570.2786300001</v>
      </c>
      <c r="AI74" s="2">
        <f t="shared" si="10"/>
        <v>202779.01863000006</v>
      </c>
      <c r="AJ74" s="6">
        <f t="shared" si="9"/>
        <v>0.13995277060863676</v>
      </c>
      <c r="AK74" s="6"/>
    </row>
    <row r="75" spans="2:37" hidden="1" outlineLevel="1" x14ac:dyDescent="0.25">
      <c r="B75">
        <f t="shared" si="16"/>
        <v>70</v>
      </c>
      <c r="C75" s="33">
        <v>2013</v>
      </c>
      <c r="D75">
        <v>10</v>
      </c>
      <c r="E75" s="1">
        <f>+SUM(START:END!E75)</f>
        <v>113723</v>
      </c>
      <c r="F75" s="1">
        <f>+SUM(START:END!F75)</f>
        <v>528594.82799999998</v>
      </c>
      <c r="G75" s="16">
        <f t="shared" si="11"/>
        <v>4.6481000000000003</v>
      </c>
      <c r="I75" s="1">
        <f>+SUM(START:END!I75)</f>
        <v>8957</v>
      </c>
      <c r="J75" s="1">
        <f>+SUM(START:END!J75)</f>
        <v>315866.18799999997</v>
      </c>
      <c r="K75" s="16">
        <f t="shared" si="12"/>
        <v>35.264699999999998</v>
      </c>
      <c r="M75" s="1">
        <f>+SUM(START:END!M75)</f>
        <v>24</v>
      </c>
      <c r="N75" s="1">
        <f>+SUM(START:END!N75)</f>
        <v>47496.504000000001</v>
      </c>
      <c r="O75" s="16">
        <f t="shared" si="13"/>
        <v>1979.021</v>
      </c>
      <c r="Q75" s="1">
        <f>+SUM(START:END!Q75)</f>
        <v>531</v>
      </c>
      <c r="R75" s="1">
        <f>+SUM(START:END!R75)</f>
        <v>99468.292000000001</v>
      </c>
      <c r="S75" s="16">
        <f t="shared" si="14"/>
        <v>187.32259999999999</v>
      </c>
      <c r="U75" s="1">
        <f>+SUM(START:END!U75)</f>
        <v>12</v>
      </c>
      <c r="V75" s="1">
        <f>+SUM(START:END!V75)</f>
        <v>32953.887999999999</v>
      </c>
      <c r="W75" s="16">
        <f t="shared" si="15"/>
        <v>2746.1572999999999</v>
      </c>
      <c r="Y75" s="1">
        <f>+SUM(START:END!Y75)</f>
        <v>0</v>
      </c>
      <c r="Z75" s="1">
        <f>+SUM(START:END!Z75)</f>
        <v>0</v>
      </c>
      <c r="AB75" s="1">
        <v>0</v>
      </c>
      <c r="AC75" s="1">
        <v>0</v>
      </c>
      <c r="AE75" s="2">
        <f t="shared" si="17"/>
        <v>123247</v>
      </c>
      <c r="AF75" s="2">
        <f t="shared" si="18"/>
        <v>1024379.7</v>
      </c>
      <c r="AH75" s="1">
        <v>1159862.1427999998</v>
      </c>
      <c r="AI75" s="2">
        <f t="shared" si="10"/>
        <v>135482.44279999984</v>
      </c>
      <c r="AJ75" s="6">
        <f t="shared" si="9"/>
        <v>0.14186193097592939</v>
      </c>
      <c r="AK75" s="6"/>
    </row>
    <row r="76" spans="2:37" hidden="1" outlineLevel="1" x14ac:dyDescent="0.25">
      <c r="B76">
        <f t="shared" si="16"/>
        <v>71</v>
      </c>
      <c r="C76" s="33">
        <v>2013</v>
      </c>
      <c r="D76">
        <v>11</v>
      </c>
      <c r="E76" s="1">
        <f>+SUM(START:END!E76)</f>
        <v>113691</v>
      </c>
      <c r="F76" s="1">
        <f>+SUM(START:END!F76)</f>
        <v>400533.63999999996</v>
      </c>
      <c r="G76" s="16">
        <f t="shared" si="11"/>
        <v>3.5230000000000001</v>
      </c>
      <c r="I76" s="1">
        <f>+SUM(START:END!I76)</f>
        <v>8923</v>
      </c>
      <c r="J76" s="1">
        <f>+SUM(START:END!J76)</f>
        <v>293448.70999999996</v>
      </c>
      <c r="K76" s="16">
        <f t="shared" si="12"/>
        <v>32.886800000000001</v>
      </c>
      <c r="M76" s="1">
        <f>+SUM(START:END!M76)</f>
        <v>24</v>
      </c>
      <c r="N76" s="1">
        <f>+SUM(START:END!N76)</f>
        <v>42615.8</v>
      </c>
      <c r="O76" s="16">
        <f t="shared" si="13"/>
        <v>1775.6583000000001</v>
      </c>
      <c r="Q76" s="1">
        <f>+SUM(START:END!Q76)</f>
        <v>531</v>
      </c>
      <c r="R76" s="1">
        <f>+SUM(START:END!R76)</f>
        <v>132752.79</v>
      </c>
      <c r="S76" s="16">
        <f t="shared" si="14"/>
        <v>250.00530000000001</v>
      </c>
      <c r="U76" s="1">
        <f>+SUM(START:END!U76)</f>
        <v>12</v>
      </c>
      <c r="V76" s="1">
        <f>+SUM(START:END!V76)</f>
        <v>33424.379999999997</v>
      </c>
      <c r="W76" s="16">
        <f t="shared" si="15"/>
        <v>2785.3649999999998</v>
      </c>
      <c r="Y76" s="1">
        <f>+SUM(START:END!Y76)</f>
        <v>0</v>
      </c>
      <c r="Z76" s="1">
        <f>+SUM(START:END!Z76)</f>
        <v>0</v>
      </c>
      <c r="AB76" s="1">
        <v>0</v>
      </c>
      <c r="AC76" s="1">
        <v>0</v>
      </c>
      <c r="AE76" s="2">
        <f t="shared" si="17"/>
        <v>123181</v>
      </c>
      <c r="AF76" s="2">
        <f t="shared" si="18"/>
        <v>902775.32</v>
      </c>
      <c r="AH76" s="1">
        <v>1011568.57157</v>
      </c>
      <c r="AI76" s="2">
        <f t="shared" si="10"/>
        <v>108793.25157000008</v>
      </c>
      <c r="AJ76" s="6">
        <f t="shared" si="9"/>
        <v>0.1459118667188283</v>
      </c>
      <c r="AK76" s="6"/>
    </row>
    <row r="77" spans="2:37" hidden="1" outlineLevel="1" x14ac:dyDescent="0.25">
      <c r="B77">
        <f t="shared" si="16"/>
        <v>72</v>
      </c>
      <c r="C77" s="33">
        <v>2013</v>
      </c>
      <c r="D77">
        <v>12</v>
      </c>
      <c r="E77" s="1">
        <f>+SUM(START:END!E77)</f>
        <v>113777</v>
      </c>
      <c r="F77" s="1">
        <f>+SUM(START:END!F77)</f>
        <v>459417.86000000004</v>
      </c>
      <c r="G77" s="16">
        <f t="shared" si="11"/>
        <v>4.0378999999999996</v>
      </c>
      <c r="I77" s="1">
        <f>+SUM(START:END!I77)</f>
        <v>8920</v>
      </c>
      <c r="J77" s="1">
        <f>+SUM(START:END!J77)</f>
        <v>266267.05599999998</v>
      </c>
      <c r="K77" s="16">
        <f t="shared" si="12"/>
        <v>29.8506</v>
      </c>
      <c r="M77" s="1">
        <f>+SUM(START:END!M77)</f>
        <v>24</v>
      </c>
      <c r="N77" s="1">
        <f>+SUM(START:END!N77)</f>
        <v>36034.152000000002</v>
      </c>
      <c r="O77" s="16">
        <f t="shared" si="13"/>
        <v>1501.423</v>
      </c>
      <c r="Q77" s="1">
        <f>+SUM(START:END!Q77)</f>
        <v>530</v>
      </c>
      <c r="R77" s="1">
        <f>+SUM(START:END!R77)</f>
        <v>77241.471999999994</v>
      </c>
      <c r="S77" s="16">
        <f t="shared" si="14"/>
        <v>145.73859999999999</v>
      </c>
      <c r="U77" s="1">
        <f>+SUM(START:END!U77)</f>
        <v>12</v>
      </c>
      <c r="V77" s="1">
        <f>+SUM(START:END!V77)</f>
        <v>16678.903999999999</v>
      </c>
      <c r="W77" s="16">
        <f t="shared" si="15"/>
        <v>1389.9087</v>
      </c>
      <c r="Y77" s="1">
        <f>+SUM(START:END!Y77)</f>
        <v>0</v>
      </c>
      <c r="Z77" s="1">
        <f>+SUM(START:END!Z77)</f>
        <v>0</v>
      </c>
      <c r="AB77" s="1">
        <v>0</v>
      </c>
      <c r="AC77" s="1">
        <v>0</v>
      </c>
      <c r="AE77" s="2">
        <f t="shared" si="17"/>
        <v>123263</v>
      </c>
      <c r="AF77" s="2">
        <f t="shared" si="18"/>
        <v>855639.4439999999</v>
      </c>
      <c r="AH77" s="1">
        <v>1031967.4285799999</v>
      </c>
      <c r="AI77" s="2">
        <f t="shared" si="10"/>
        <v>176327.98458000005</v>
      </c>
      <c r="AJ77" s="6">
        <f t="shared" si="9"/>
        <v>0.14633075713452093</v>
      </c>
      <c r="AK77" s="6"/>
    </row>
    <row r="78" spans="2:37" hidden="1" outlineLevel="1" x14ac:dyDescent="0.25">
      <c r="B78">
        <f t="shared" si="16"/>
        <v>73</v>
      </c>
      <c r="C78" s="33">
        <v>2014</v>
      </c>
      <c r="D78" s="14">
        <v>1</v>
      </c>
      <c r="E78" s="1">
        <f>+SUM(START:END!E78)</f>
        <v>113816</v>
      </c>
      <c r="F78" s="1">
        <f>+SUM(START:END!F78)</f>
        <v>493102.54399999999</v>
      </c>
      <c r="G78" s="16">
        <f t="shared" si="11"/>
        <v>4.3324999999999996</v>
      </c>
      <c r="I78" s="1">
        <f>+SUM(START:END!I78)</f>
        <v>8917</v>
      </c>
      <c r="J78" s="1">
        <f>+SUM(START:END!J78)</f>
        <v>308935.21999999997</v>
      </c>
      <c r="K78" s="16">
        <f t="shared" si="12"/>
        <v>34.645600000000002</v>
      </c>
      <c r="M78" s="1">
        <f>+SUM(START:END!M78)</f>
        <v>25</v>
      </c>
      <c r="N78" s="1">
        <f>+SUM(START:END!N78)</f>
        <v>43907.6</v>
      </c>
      <c r="O78" s="16">
        <f t="shared" si="13"/>
        <v>1756.3040000000001</v>
      </c>
      <c r="Q78" s="1">
        <f>+SUM(START:END!Q78)</f>
        <v>531</v>
      </c>
      <c r="R78" s="1">
        <f>+SUM(START:END!R78)</f>
        <v>132314.46799999999</v>
      </c>
      <c r="S78" s="16">
        <f t="shared" si="14"/>
        <v>249.1798</v>
      </c>
      <c r="U78" s="1">
        <f>+SUM(START:END!U78)</f>
        <v>13</v>
      </c>
      <c r="V78" s="1">
        <f>+SUM(START:END!V78)</f>
        <v>36358.036</v>
      </c>
      <c r="W78" s="16">
        <f t="shared" si="15"/>
        <v>2796.7719999999999</v>
      </c>
      <c r="Y78" s="1">
        <f>+SUM(START:END!Y78)</f>
        <v>0</v>
      </c>
      <c r="Z78" s="1">
        <f>+SUM(START:END!Z78)</f>
        <v>0</v>
      </c>
      <c r="AB78" s="1">
        <v>0</v>
      </c>
      <c r="AC78" s="1">
        <v>0</v>
      </c>
      <c r="AE78" s="2">
        <f t="shared" si="17"/>
        <v>123302</v>
      </c>
      <c r="AF78" s="2">
        <f t="shared" si="18"/>
        <v>1014617.8679999999</v>
      </c>
      <c r="AH78" s="1">
        <v>1197064.8571899999</v>
      </c>
      <c r="AI78" s="2">
        <f t="shared" si="10"/>
        <v>182446.98918999999</v>
      </c>
      <c r="AJ78" s="6">
        <f t="shared" si="9"/>
        <v>0.1453065124154416</v>
      </c>
      <c r="AK78" s="6"/>
    </row>
    <row r="79" spans="2:37" hidden="1" outlineLevel="1" x14ac:dyDescent="0.25">
      <c r="B79">
        <f t="shared" si="16"/>
        <v>74</v>
      </c>
      <c r="C79" s="33">
        <v>2014</v>
      </c>
      <c r="D79" s="14">
        <v>2</v>
      </c>
      <c r="E79" s="1">
        <f>+SUM(START:END!E79)</f>
        <v>113795</v>
      </c>
      <c r="F79" s="1">
        <f>+SUM(START:END!F79)</f>
        <v>493794.94799999997</v>
      </c>
      <c r="G79" s="16">
        <f t="shared" si="11"/>
        <v>4.3392999999999997</v>
      </c>
      <c r="I79" s="1">
        <f>+SUM(START:END!I79)</f>
        <v>8894</v>
      </c>
      <c r="J79" s="1">
        <f>+SUM(START:END!J79)</f>
        <v>313008.08</v>
      </c>
      <c r="K79" s="16">
        <f t="shared" si="12"/>
        <v>35.193199999999997</v>
      </c>
      <c r="M79" s="1">
        <f>+SUM(START:END!M79)</f>
        <v>25</v>
      </c>
      <c r="N79" s="1">
        <f>+SUM(START:END!N79)</f>
        <v>39488.415999999997</v>
      </c>
      <c r="O79" s="16">
        <f t="shared" si="13"/>
        <v>1579.5365999999999</v>
      </c>
      <c r="Q79" s="1">
        <f>+SUM(START:END!Q79)</f>
        <v>531</v>
      </c>
      <c r="R79" s="1">
        <f>+SUM(START:END!R79)</f>
        <v>39936.468000000001</v>
      </c>
      <c r="S79" s="16">
        <f t="shared" si="14"/>
        <v>75.209900000000005</v>
      </c>
      <c r="U79" s="1">
        <f>+SUM(START:END!U79)</f>
        <v>13</v>
      </c>
      <c r="V79" s="1">
        <f>+SUM(START:END!V79)</f>
        <v>21674.048000000003</v>
      </c>
      <c r="W79" s="16">
        <f t="shared" si="15"/>
        <v>1667.2345</v>
      </c>
      <c r="Y79" s="1">
        <f>+SUM(START:END!Y79)</f>
        <v>0</v>
      </c>
      <c r="Z79" s="1">
        <f>+SUM(START:END!Z79)</f>
        <v>0</v>
      </c>
      <c r="AB79" s="1">
        <v>0</v>
      </c>
      <c r="AC79" s="1">
        <v>0</v>
      </c>
      <c r="AE79" s="2">
        <f t="shared" si="17"/>
        <v>123258</v>
      </c>
      <c r="AF79" s="2">
        <f t="shared" si="18"/>
        <v>907901.95999999985</v>
      </c>
      <c r="AH79" s="1">
        <v>1062924.14282</v>
      </c>
      <c r="AI79" s="2">
        <f t="shared" si="10"/>
        <v>155022.1828200001</v>
      </c>
      <c r="AJ79" s="6">
        <f t="shared" ref="AJ79:AJ142" si="19">SUM(AI68:AI79)/SUM(AH68:AH79)</f>
        <v>0.15035839737689977</v>
      </c>
      <c r="AK79" s="6"/>
    </row>
    <row r="80" spans="2:37" hidden="1" outlineLevel="1" x14ac:dyDescent="0.25">
      <c r="B80">
        <f t="shared" si="16"/>
        <v>75</v>
      </c>
      <c r="C80" s="33">
        <v>2014</v>
      </c>
      <c r="D80">
        <v>3</v>
      </c>
      <c r="E80" s="1">
        <f>+SUM(START:END!E80)</f>
        <v>113580</v>
      </c>
      <c r="F80" s="1">
        <f>+SUM(START:END!F80)</f>
        <v>437160.91599999997</v>
      </c>
      <c r="G80" s="16">
        <f t="shared" si="11"/>
        <v>3.8489</v>
      </c>
      <c r="I80" s="1">
        <f>+SUM(START:END!I80)</f>
        <v>8869</v>
      </c>
      <c r="J80" s="1">
        <f>+SUM(START:END!J80)</f>
        <v>273783.70799999998</v>
      </c>
      <c r="K80" s="16">
        <f t="shared" si="12"/>
        <v>30.869700000000002</v>
      </c>
      <c r="M80" s="1">
        <f>+SUM(START:END!M80)</f>
        <v>25</v>
      </c>
      <c r="N80" s="1">
        <f>+SUM(START:END!N80)</f>
        <v>38561.644</v>
      </c>
      <c r="O80" s="16">
        <f t="shared" si="13"/>
        <v>1542.4657999999999</v>
      </c>
      <c r="Q80" s="1">
        <f>+SUM(START:END!Q80)</f>
        <v>531</v>
      </c>
      <c r="R80" s="1">
        <f>+SUM(START:END!R80)</f>
        <v>80018.796000000002</v>
      </c>
      <c r="S80" s="16">
        <f t="shared" si="14"/>
        <v>150.69450000000001</v>
      </c>
      <c r="U80" s="1">
        <f>+SUM(START:END!U80)</f>
        <v>13</v>
      </c>
      <c r="V80" s="1">
        <f>+SUM(START:END!V80)</f>
        <v>55259.248</v>
      </c>
      <c r="W80" s="16">
        <f t="shared" si="15"/>
        <v>4250.7114000000001</v>
      </c>
      <c r="Y80" s="1">
        <f>+SUM(START:END!Y80)</f>
        <v>0</v>
      </c>
      <c r="Z80" s="1">
        <f>+SUM(START:END!Z80)</f>
        <v>0</v>
      </c>
      <c r="AB80" s="1">
        <v>0</v>
      </c>
      <c r="AC80" s="1">
        <v>0</v>
      </c>
      <c r="AE80" s="2">
        <f t="shared" si="17"/>
        <v>123018</v>
      </c>
      <c r="AF80" s="2">
        <f t="shared" si="18"/>
        <v>884784.31199999992</v>
      </c>
      <c r="AH80" s="1">
        <v>1077176.0000700001</v>
      </c>
      <c r="AI80" s="2">
        <f t="shared" si="10"/>
        <v>192391.68807000015</v>
      </c>
      <c r="AJ80" s="6">
        <f t="shared" si="19"/>
        <v>0.14801136098312559</v>
      </c>
      <c r="AK80" s="6"/>
    </row>
    <row r="81" spans="2:37" hidden="1" outlineLevel="1" x14ac:dyDescent="0.25">
      <c r="B81">
        <f t="shared" si="16"/>
        <v>76</v>
      </c>
      <c r="C81" s="33">
        <v>2014</v>
      </c>
      <c r="D81">
        <v>4</v>
      </c>
      <c r="E81" s="1">
        <f>+SUM(START:END!E81)</f>
        <v>113585</v>
      </c>
      <c r="F81" s="1">
        <f>+SUM(START:END!F81)</f>
        <v>446063.35999999999</v>
      </c>
      <c r="G81" s="16">
        <f t="shared" si="11"/>
        <v>3.9270999999999998</v>
      </c>
      <c r="I81" s="1">
        <f>+SUM(START:END!I81)</f>
        <v>8872</v>
      </c>
      <c r="J81" s="1">
        <f>+SUM(START:END!J81)</f>
        <v>294881.79600000003</v>
      </c>
      <c r="K81" s="16">
        <f t="shared" si="12"/>
        <v>33.237400000000001</v>
      </c>
      <c r="M81" s="1">
        <f>+SUM(START:END!M81)</f>
        <v>25</v>
      </c>
      <c r="N81" s="1">
        <f>+SUM(START:END!N81)</f>
        <v>41024.807999999997</v>
      </c>
      <c r="O81" s="16">
        <f t="shared" si="13"/>
        <v>1640.9922999999999</v>
      </c>
      <c r="Q81" s="1">
        <f>+SUM(START:END!Q81)</f>
        <v>530</v>
      </c>
      <c r="R81" s="1">
        <f>+SUM(START:END!R81)</f>
        <v>79256.584000000003</v>
      </c>
      <c r="S81" s="16">
        <f t="shared" si="14"/>
        <v>149.54069999999999</v>
      </c>
      <c r="U81" s="1">
        <f>+SUM(START:END!U81)</f>
        <v>13</v>
      </c>
      <c r="V81" s="1">
        <f>+SUM(START:END!V81)</f>
        <v>22663.652000000002</v>
      </c>
      <c r="W81" s="16">
        <f t="shared" si="15"/>
        <v>1743.3578</v>
      </c>
      <c r="Y81" s="1">
        <f>+SUM(START:END!Y81)</f>
        <v>0</v>
      </c>
      <c r="Z81" s="1">
        <f>+SUM(START:END!Z81)</f>
        <v>0</v>
      </c>
      <c r="AB81" s="1">
        <v>0</v>
      </c>
      <c r="AC81" s="1">
        <v>0</v>
      </c>
      <c r="AE81" s="2">
        <f t="shared" si="17"/>
        <v>123025</v>
      </c>
      <c r="AF81" s="2">
        <f t="shared" si="18"/>
        <v>883890.2</v>
      </c>
      <c r="AH81" s="1">
        <v>1073542.00003</v>
      </c>
      <c r="AI81" s="2">
        <f t="shared" si="10"/>
        <v>189651.80003000004</v>
      </c>
      <c r="AJ81" s="6">
        <f t="shared" si="19"/>
        <v>0.14802952138391343</v>
      </c>
      <c r="AK81" s="6"/>
    </row>
    <row r="82" spans="2:37" hidden="1" outlineLevel="1" x14ac:dyDescent="0.25">
      <c r="B82">
        <f t="shared" si="16"/>
        <v>77</v>
      </c>
      <c r="C82" s="33">
        <v>2014</v>
      </c>
      <c r="D82">
        <v>5</v>
      </c>
      <c r="E82" s="1">
        <f>+SUM(START:END!E82)</f>
        <v>113550</v>
      </c>
      <c r="F82" s="1">
        <f>+SUM(START:END!F82)</f>
        <v>452218.62800000003</v>
      </c>
      <c r="G82" s="16">
        <f t="shared" si="11"/>
        <v>3.9826000000000001</v>
      </c>
      <c r="I82" s="1">
        <f>+SUM(START:END!I82)</f>
        <v>8884</v>
      </c>
      <c r="J82" s="1">
        <f>+SUM(START:END!J82)</f>
        <v>263328.91200000001</v>
      </c>
      <c r="K82" s="16">
        <f t="shared" si="12"/>
        <v>29.640799999999999</v>
      </c>
      <c r="M82" s="1">
        <f>+SUM(START:END!M82)</f>
        <v>25</v>
      </c>
      <c r="N82" s="1">
        <f>+SUM(START:END!N82)</f>
        <v>44675.796000000002</v>
      </c>
      <c r="O82" s="16">
        <f t="shared" si="13"/>
        <v>1787.0318</v>
      </c>
      <c r="Q82" s="1">
        <f>+SUM(START:END!Q82)</f>
        <v>531</v>
      </c>
      <c r="R82" s="1">
        <f>+SUM(START:END!R82)</f>
        <v>98596.124000000011</v>
      </c>
      <c r="S82" s="16">
        <f t="shared" si="14"/>
        <v>185.68010000000001</v>
      </c>
      <c r="U82" s="1">
        <f>+SUM(START:END!U82)</f>
        <v>13</v>
      </c>
      <c r="V82" s="1">
        <f>+SUM(START:END!V82)</f>
        <v>34458.116000000002</v>
      </c>
      <c r="W82" s="16">
        <f t="shared" si="15"/>
        <v>2650.6242999999999</v>
      </c>
      <c r="Y82" s="1">
        <f>+SUM(START:END!Y82)</f>
        <v>0</v>
      </c>
      <c r="Z82" s="1">
        <f>+SUM(START:END!Z82)</f>
        <v>0</v>
      </c>
      <c r="AB82" s="1">
        <v>0</v>
      </c>
      <c r="AC82" s="1">
        <v>0</v>
      </c>
      <c r="AE82" s="2">
        <f t="shared" si="17"/>
        <v>123003</v>
      </c>
      <c r="AF82" s="2">
        <f t="shared" si="18"/>
        <v>893277.576</v>
      </c>
      <c r="AH82" s="1">
        <v>1210615.4286199999</v>
      </c>
      <c r="AI82" s="2">
        <f t="shared" si="10"/>
        <v>317337.8526199999</v>
      </c>
      <c r="AJ82" s="6">
        <f t="shared" si="19"/>
        <v>0.15106781258450447</v>
      </c>
      <c r="AK82" s="6"/>
    </row>
    <row r="83" spans="2:37" hidden="1" outlineLevel="1" x14ac:dyDescent="0.25">
      <c r="B83">
        <f t="shared" si="16"/>
        <v>78</v>
      </c>
      <c r="C83" s="33">
        <v>2014</v>
      </c>
      <c r="D83">
        <v>6</v>
      </c>
      <c r="E83" s="1">
        <f>+SUM(START:END!E83)</f>
        <v>113659</v>
      </c>
      <c r="F83" s="1">
        <f>+SUM(START:END!F83)</f>
        <v>522245.136</v>
      </c>
      <c r="G83" s="16">
        <f t="shared" si="11"/>
        <v>4.5948000000000002</v>
      </c>
      <c r="I83" s="1">
        <f>+SUM(START:END!I83)</f>
        <v>8882</v>
      </c>
      <c r="J83" s="1">
        <f>+SUM(START:END!J83)</f>
        <v>343809.97199999995</v>
      </c>
      <c r="K83" s="16">
        <f t="shared" si="12"/>
        <v>38.708599999999997</v>
      </c>
      <c r="M83" s="1">
        <f>+SUM(START:END!M83)</f>
        <v>25</v>
      </c>
      <c r="N83" s="1">
        <f>+SUM(START:END!N83)</f>
        <v>50712.904000000002</v>
      </c>
      <c r="O83" s="16">
        <f t="shared" si="13"/>
        <v>2028.5162</v>
      </c>
      <c r="Q83" s="1">
        <f>+SUM(START:END!Q83)</f>
        <v>531</v>
      </c>
      <c r="R83" s="1">
        <f>+SUM(START:END!R83)</f>
        <v>117986.52800000001</v>
      </c>
      <c r="S83" s="16">
        <f t="shared" si="14"/>
        <v>222.1969</v>
      </c>
      <c r="U83" s="1">
        <f>+SUM(START:END!U83)</f>
        <v>13</v>
      </c>
      <c r="V83" s="1">
        <f>+SUM(START:END!V83)</f>
        <v>35559.919999999998</v>
      </c>
      <c r="W83" s="16">
        <f t="shared" si="15"/>
        <v>2735.3784999999998</v>
      </c>
      <c r="Y83" s="1">
        <f>+SUM(START:END!Y83)</f>
        <v>0</v>
      </c>
      <c r="Z83" s="1">
        <f>+SUM(START:END!Z83)</f>
        <v>0</v>
      </c>
      <c r="AB83" s="1">
        <v>0</v>
      </c>
      <c r="AC83" s="1">
        <v>0</v>
      </c>
      <c r="AE83" s="2">
        <f t="shared" si="17"/>
        <v>123110</v>
      </c>
      <c r="AF83" s="2">
        <f t="shared" si="18"/>
        <v>1070314.46</v>
      </c>
      <c r="AH83" s="1">
        <v>1277141.5714</v>
      </c>
      <c r="AI83" s="2">
        <f t="shared" si="10"/>
        <v>206827.11140000005</v>
      </c>
      <c r="AJ83" s="6">
        <f t="shared" si="19"/>
        <v>0.16015913368956328</v>
      </c>
      <c r="AK83" s="6"/>
    </row>
    <row r="84" spans="2:37" hidden="1" outlineLevel="1" x14ac:dyDescent="0.25">
      <c r="B84">
        <f t="shared" si="16"/>
        <v>79</v>
      </c>
      <c r="C84" s="33">
        <v>2014</v>
      </c>
      <c r="D84">
        <v>7</v>
      </c>
      <c r="E84" s="1">
        <f>+SUM(START:END!E84)</f>
        <v>113591</v>
      </c>
      <c r="F84" s="1">
        <f>+SUM(START:END!F84)</f>
        <v>581709.00799999991</v>
      </c>
      <c r="G84" s="16">
        <f t="shared" si="11"/>
        <v>5.1211000000000002</v>
      </c>
      <c r="I84" s="1">
        <f>+SUM(START:END!I84)</f>
        <v>8884</v>
      </c>
      <c r="J84" s="1">
        <f>+SUM(START:END!J84)</f>
        <v>332077.59199999995</v>
      </c>
      <c r="K84" s="16">
        <f t="shared" si="12"/>
        <v>37.379300000000001</v>
      </c>
      <c r="M84" s="1">
        <f>+SUM(START:END!M84)</f>
        <v>25</v>
      </c>
      <c r="N84" s="1">
        <f>+SUM(START:END!N84)</f>
        <v>55725.252</v>
      </c>
      <c r="O84" s="16">
        <f t="shared" si="13"/>
        <v>2229.0101</v>
      </c>
      <c r="Q84" s="1">
        <f>+SUM(START:END!Q84)</f>
        <v>530</v>
      </c>
      <c r="R84" s="1">
        <f>+SUM(START:END!R84)</f>
        <v>124511.33200000001</v>
      </c>
      <c r="S84" s="16">
        <f t="shared" si="14"/>
        <v>234.92699999999999</v>
      </c>
      <c r="U84" s="1">
        <f>+SUM(START:END!U84)</f>
        <v>13</v>
      </c>
      <c r="V84" s="1">
        <f>+SUM(START:END!V84)</f>
        <v>58076.216</v>
      </c>
      <c r="W84" s="16">
        <f t="shared" si="15"/>
        <v>4467.4012000000002</v>
      </c>
      <c r="Y84" s="1">
        <f>+SUM(START:END!Y84)</f>
        <v>0</v>
      </c>
      <c r="Z84" s="1">
        <f>+SUM(START:END!Z84)</f>
        <v>0</v>
      </c>
      <c r="AB84" s="1">
        <v>0</v>
      </c>
      <c r="AC84" s="1">
        <v>0</v>
      </c>
      <c r="AE84" s="2">
        <f t="shared" si="17"/>
        <v>123043</v>
      </c>
      <c r="AF84" s="2">
        <f t="shared" si="18"/>
        <v>1152099.3999999999</v>
      </c>
      <c r="AH84" s="1">
        <v>1417977.71425</v>
      </c>
      <c r="AI84" s="2">
        <f t="shared" si="10"/>
        <v>265878.31425000005</v>
      </c>
      <c r="AJ84" s="6">
        <f t="shared" si="19"/>
        <v>0.16350505465915816</v>
      </c>
      <c r="AK84" s="6"/>
    </row>
    <row r="85" spans="2:37" hidden="1" outlineLevel="1" x14ac:dyDescent="0.25">
      <c r="B85">
        <f t="shared" si="16"/>
        <v>80</v>
      </c>
      <c r="C85" s="33">
        <v>2014</v>
      </c>
      <c r="D85">
        <v>8</v>
      </c>
      <c r="E85" s="1">
        <f>+SUM(START:END!E85)</f>
        <v>114292</v>
      </c>
      <c r="F85" s="1">
        <f>+SUM(START:END!F85)</f>
        <v>516761.03600000002</v>
      </c>
      <c r="G85" s="16">
        <f t="shared" si="11"/>
        <v>4.5213999999999999</v>
      </c>
      <c r="I85" s="1">
        <f>+SUM(START:END!I85)</f>
        <v>8946</v>
      </c>
      <c r="J85" s="1">
        <f>+SUM(START:END!J85)</f>
        <v>340803.01200000005</v>
      </c>
      <c r="K85" s="16">
        <f t="shared" si="12"/>
        <v>38.095599999999997</v>
      </c>
      <c r="M85" s="1">
        <f>+SUM(START:END!M85)</f>
        <v>25</v>
      </c>
      <c r="N85" s="1">
        <f>+SUM(START:END!N85)</f>
        <v>54550.144</v>
      </c>
      <c r="O85" s="16">
        <f t="shared" si="13"/>
        <v>2182.0057999999999</v>
      </c>
      <c r="Q85" s="1">
        <f>+SUM(START:END!Q85)</f>
        <v>531</v>
      </c>
      <c r="R85" s="1">
        <f>+SUM(START:END!R85)</f>
        <v>136078.40399999998</v>
      </c>
      <c r="S85" s="16">
        <f t="shared" si="14"/>
        <v>256.26819999999998</v>
      </c>
      <c r="U85" s="1">
        <f>+SUM(START:END!U85)</f>
        <v>14</v>
      </c>
      <c r="V85" s="1">
        <f>+SUM(START:END!V85)</f>
        <v>37569.048000000003</v>
      </c>
      <c r="W85" s="16">
        <f t="shared" si="15"/>
        <v>2683.5034000000001</v>
      </c>
      <c r="Y85" s="1">
        <f>+SUM(START:END!Y85)</f>
        <v>0</v>
      </c>
      <c r="Z85" s="1">
        <f>+SUM(START:END!Z85)</f>
        <v>0</v>
      </c>
      <c r="AB85" s="1">
        <v>0</v>
      </c>
      <c r="AC85" s="1">
        <v>0</v>
      </c>
      <c r="AE85" s="2">
        <f t="shared" si="17"/>
        <v>123808</v>
      </c>
      <c r="AF85" s="2">
        <f t="shared" si="18"/>
        <v>1085761.6440000001</v>
      </c>
      <c r="AH85" s="1">
        <v>1326706.2857499998</v>
      </c>
      <c r="AI85" s="2">
        <f t="shared" si="10"/>
        <v>240944.64174999972</v>
      </c>
      <c r="AJ85" s="6">
        <f t="shared" si="19"/>
        <v>0.16810875336034756</v>
      </c>
      <c r="AK85" s="6"/>
    </row>
    <row r="86" spans="2:37" hidden="1" outlineLevel="1" x14ac:dyDescent="0.25">
      <c r="B86">
        <f t="shared" si="16"/>
        <v>81</v>
      </c>
      <c r="C86" s="33">
        <v>2014</v>
      </c>
      <c r="D86">
        <v>9</v>
      </c>
      <c r="E86" s="1">
        <f>+SUM(START:END!E86)</f>
        <v>114408</v>
      </c>
      <c r="F86" s="1">
        <f>+SUM(START:END!F86)</f>
        <v>516725.88</v>
      </c>
      <c r="G86" s="16">
        <f t="shared" si="11"/>
        <v>4.5164999999999997</v>
      </c>
      <c r="I86" s="1">
        <f>+SUM(START:END!I86)</f>
        <v>8950</v>
      </c>
      <c r="J86" s="1">
        <f>+SUM(START:END!J86)</f>
        <v>337469.924</v>
      </c>
      <c r="K86" s="16">
        <f t="shared" si="12"/>
        <v>37.706099999999999</v>
      </c>
      <c r="M86" s="1">
        <f>+SUM(START:END!M86)</f>
        <v>25</v>
      </c>
      <c r="N86" s="1">
        <f>+SUM(START:END!N86)</f>
        <v>59401.671999999999</v>
      </c>
      <c r="O86" s="16">
        <f t="shared" si="13"/>
        <v>2376.0668999999998</v>
      </c>
      <c r="Q86" s="1">
        <f>+SUM(START:END!Q86)</f>
        <v>532</v>
      </c>
      <c r="R86" s="1">
        <f>+SUM(START:END!R86)</f>
        <v>134782.86799999999</v>
      </c>
      <c r="S86" s="16">
        <f t="shared" si="14"/>
        <v>253.35130000000001</v>
      </c>
      <c r="U86" s="1">
        <f>+SUM(START:END!U86)</f>
        <v>15</v>
      </c>
      <c r="V86" s="1">
        <f>+SUM(START:END!V86)</f>
        <v>46227.148000000001</v>
      </c>
      <c r="W86" s="16">
        <f t="shared" si="15"/>
        <v>3081.8099000000002</v>
      </c>
      <c r="Y86" s="1">
        <f>+SUM(START:END!Y86)</f>
        <v>0</v>
      </c>
      <c r="Z86" s="1">
        <f>+SUM(START:END!Z86)</f>
        <v>0</v>
      </c>
      <c r="AB86" s="1">
        <v>0</v>
      </c>
      <c r="AC86" s="1">
        <v>0</v>
      </c>
      <c r="AE86" s="2">
        <f t="shared" si="17"/>
        <v>123930</v>
      </c>
      <c r="AF86" s="2">
        <f t="shared" si="18"/>
        <v>1094607.4920000001</v>
      </c>
      <c r="AH86" s="1">
        <v>1223122.9999799998</v>
      </c>
      <c r="AI86" s="2">
        <f t="shared" si="10"/>
        <v>128515.50797999976</v>
      </c>
      <c r="AJ86" s="6">
        <f t="shared" si="19"/>
        <v>0.16344519147376751</v>
      </c>
      <c r="AK86" s="6"/>
    </row>
    <row r="87" spans="2:37" hidden="1" outlineLevel="1" x14ac:dyDescent="0.25">
      <c r="B87">
        <f t="shared" si="16"/>
        <v>82</v>
      </c>
      <c r="C87" s="33">
        <v>2014</v>
      </c>
      <c r="D87">
        <v>10</v>
      </c>
      <c r="E87" s="1">
        <f>+SUM(START:END!E87)</f>
        <v>114505</v>
      </c>
      <c r="F87" s="1">
        <f>+SUM(START:END!F87)</f>
        <v>510909.43200000003</v>
      </c>
      <c r="G87" s="16">
        <f t="shared" si="11"/>
        <v>4.4619</v>
      </c>
      <c r="I87" s="1">
        <f>+SUM(START:END!I87)</f>
        <v>8927</v>
      </c>
      <c r="J87" s="1">
        <f>+SUM(START:END!J87)</f>
        <v>374847.484</v>
      </c>
      <c r="K87" s="16">
        <f t="shared" si="12"/>
        <v>41.990299999999998</v>
      </c>
      <c r="M87" s="1">
        <f>+SUM(START:END!M87)</f>
        <v>25</v>
      </c>
      <c r="N87" s="1">
        <f>+SUM(START:END!N87)</f>
        <v>47234.703999999998</v>
      </c>
      <c r="O87" s="16">
        <f t="shared" si="13"/>
        <v>1889.3882000000001</v>
      </c>
      <c r="Q87" s="1">
        <f>+SUM(START:END!Q87)</f>
        <v>528</v>
      </c>
      <c r="R87" s="1">
        <f>+SUM(START:END!R87)</f>
        <v>132080.34400000001</v>
      </c>
      <c r="S87" s="16">
        <f t="shared" si="14"/>
        <v>250.15219999999999</v>
      </c>
      <c r="U87" s="1">
        <f>+SUM(START:END!U87)</f>
        <v>15</v>
      </c>
      <c r="V87" s="1">
        <f>+SUM(START:END!V87)</f>
        <v>39065.047999999995</v>
      </c>
      <c r="W87" s="16">
        <f t="shared" si="15"/>
        <v>2604.3364999999999</v>
      </c>
      <c r="Y87" s="1">
        <f>+SUM(START:END!Y87)</f>
        <v>0</v>
      </c>
      <c r="Z87" s="1">
        <f>+SUM(START:END!Z87)</f>
        <v>0</v>
      </c>
      <c r="AB87" s="1">
        <v>0</v>
      </c>
      <c r="AC87" s="1">
        <v>0</v>
      </c>
      <c r="AE87" s="2">
        <f t="shared" si="17"/>
        <v>124000</v>
      </c>
      <c r="AF87" s="2">
        <f t="shared" si="18"/>
        <v>1104137.0119999999</v>
      </c>
      <c r="AH87" s="1">
        <v>1145860.8571299999</v>
      </c>
      <c r="AI87" s="2">
        <f t="shared" si="10"/>
        <v>41723.845130000031</v>
      </c>
      <c r="AJ87" s="6">
        <f t="shared" si="19"/>
        <v>0.1569374854166202</v>
      </c>
      <c r="AK87" s="6"/>
    </row>
    <row r="88" spans="2:37" hidden="1" outlineLevel="1" x14ac:dyDescent="0.25">
      <c r="B88">
        <f t="shared" si="16"/>
        <v>83</v>
      </c>
      <c r="C88" s="33">
        <v>2014</v>
      </c>
      <c r="D88">
        <v>11</v>
      </c>
      <c r="E88" s="1">
        <f>+SUM(START:END!E88)</f>
        <v>114440</v>
      </c>
      <c r="F88" s="1">
        <f>+SUM(START:END!F88)</f>
        <v>386992.76</v>
      </c>
      <c r="G88" s="16">
        <f t="shared" si="11"/>
        <v>3.3816000000000002</v>
      </c>
      <c r="I88" s="1">
        <f>+SUM(START:END!I88)</f>
        <v>8908</v>
      </c>
      <c r="J88" s="1">
        <f>+SUM(START:END!J88)</f>
        <v>247862.516</v>
      </c>
      <c r="K88" s="16">
        <f t="shared" si="12"/>
        <v>27.8247</v>
      </c>
      <c r="M88" s="1">
        <f>+SUM(START:END!M88)</f>
        <v>25</v>
      </c>
      <c r="N88" s="1">
        <f>+SUM(START:END!N88)</f>
        <v>45816.495999999999</v>
      </c>
      <c r="O88" s="16">
        <f t="shared" si="13"/>
        <v>1832.6597999999999</v>
      </c>
      <c r="Q88" s="1">
        <f>+SUM(START:END!Q88)</f>
        <v>528</v>
      </c>
      <c r="R88" s="1">
        <f>+SUM(START:END!R88)</f>
        <v>100096.61199999999</v>
      </c>
      <c r="S88" s="16">
        <f t="shared" si="14"/>
        <v>189.57689999999999</v>
      </c>
      <c r="U88" s="1">
        <f>+SUM(START:END!U88)</f>
        <v>15</v>
      </c>
      <c r="V88" s="1">
        <f>+SUM(START:END!V88)</f>
        <v>68277.440000000002</v>
      </c>
      <c r="W88" s="16">
        <f t="shared" si="15"/>
        <v>4551.8293000000003</v>
      </c>
      <c r="Y88" s="1">
        <f>+SUM(START:END!Y88)</f>
        <v>0</v>
      </c>
      <c r="Z88" s="1">
        <f>+SUM(START:END!Z88)</f>
        <v>0</v>
      </c>
      <c r="AB88" s="1">
        <v>0</v>
      </c>
      <c r="AC88" s="1">
        <v>0</v>
      </c>
      <c r="AE88" s="2">
        <f t="shared" si="17"/>
        <v>123916</v>
      </c>
      <c r="AF88" s="2">
        <f t="shared" si="18"/>
        <v>849045.82400000002</v>
      </c>
      <c r="AH88" s="1">
        <v>1014639.14272</v>
      </c>
      <c r="AI88" s="2">
        <f t="shared" si="10"/>
        <v>165593.31871999998</v>
      </c>
      <c r="AJ88" s="6">
        <f t="shared" si="19"/>
        <v>0.16094340527359663</v>
      </c>
      <c r="AK88" s="6"/>
    </row>
    <row r="89" spans="2:37" hidden="1" outlineLevel="1" x14ac:dyDescent="0.25">
      <c r="B89">
        <f t="shared" si="16"/>
        <v>84</v>
      </c>
      <c r="C89" s="33">
        <v>2014</v>
      </c>
      <c r="D89">
        <v>12</v>
      </c>
      <c r="E89" s="1">
        <f>+SUM(START:END!E89)</f>
        <v>114534</v>
      </c>
      <c r="F89" s="1">
        <f>+SUM(START:END!F89)</f>
        <v>445273.92800000001</v>
      </c>
      <c r="G89" s="16">
        <f t="shared" si="11"/>
        <v>3.8877000000000002</v>
      </c>
      <c r="I89" s="1">
        <f>+SUM(START:END!I89)</f>
        <v>8910</v>
      </c>
      <c r="J89" s="1">
        <f>+SUM(START:END!J89)</f>
        <v>266053.12800000003</v>
      </c>
      <c r="K89" s="16">
        <f t="shared" si="12"/>
        <v>29.860099999999999</v>
      </c>
      <c r="M89" s="1">
        <f>+SUM(START:END!M89)</f>
        <v>25</v>
      </c>
      <c r="N89" s="1">
        <f>+SUM(START:END!N89)</f>
        <v>47137.464</v>
      </c>
      <c r="O89" s="16">
        <f t="shared" si="13"/>
        <v>1885.4985999999999</v>
      </c>
      <c r="Q89" s="1">
        <f>+SUM(START:END!Q89)</f>
        <v>528</v>
      </c>
      <c r="R89" s="1">
        <f>+SUM(START:END!R89)</f>
        <v>92383.236000000004</v>
      </c>
      <c r="S89" s="16">
        <f t="shared" si="14"/>
        <v>174.9683</v>
      </c>
      <c r="U89" s="1">
        <f>+SUM(START:END!U89)</f>
        <v>15</v>
      </c>
      <c r="V89" s="1">
        <f>+SUM(START:END!V89)</f>
        <v>8632.6679999999997</v>
      </c>
      <c r="W89" s="16">
        <f t="shared" si="15"/>
        <v>575.51120000000003</v>
      </c>
      <c r="Y89" s="1">
        <f>+SUM(START:END!Y89)</f>
        <v>0</v>
      </c>
      <c r="Z89" s="1">
        <f>+SUM(START:END!Z89)</f>
        <v>0</v>
      </c>
      <c r="AB89" s="1">
        <v>0</v>
      </c>
      <c r="AC89" s="1">
        <v>0</v>
      </c>
      <c r="AE89" s="2">
        <f t="shared" si="17"/>
        <v>124012</v>
      </c>
      <c r="AF89" s="2">
        <f t="shared" si="18"/>
        <v>859480.42400000012</v>
      </c>
      <c r="AH89" s="1">
        <v>999458.00005999999</v>
      </c>
      <c r="AI89" s="2">
        <f t="shared" si="10"/>
        <v>139977.57605999988</v>
      </c>
      <c r="AJ89" s="6">
        <f t="shared" si="19"/>
        <v>0.15872483103026661</v>
      </c>
      <c r="AK89" s="6"/>
    </row>
    <row r="90" spans="2:37" hidden="1" outlineLevel="1" x14ac:dyDescent="0.25">
      <c r="B90">
        <f t="shared" si="16"/>
        <v>85</v>
      </c>
      <c r="C90" s="33">
        <v>2015</v>
      </c>
      <c r="D90" s="14">
        <v>1</v>
      </c>
      <c r="E90" s="1">
        <f>+SUM(START:END!E90)</f>
        <v>114636</v>
      </c>
      <c r="F90" s="1">
        <f>+SUM(START:END!F90)</f>
        <v>496998.56</v>
      </c>
      <c r="G90" s="16">
        <f t="shared" si="11"/>
        <v>4.3353999999999999</v>
      </c>
      <c r="I90" s="1">
        <f>+SUM(START:END!I90)</f>
        <v>8902</v>
      </c>
      <c r="J90" s="1">
        <f>+SUM(START:END!J90)</f>
        <v>293148.68</v>
      </c>
      <c r="K90" s="16">
        <f t="shared" si="12"/>
        <v>32.930700000000002</v>
      </c>
      <c r="M90" s="1">
        <f>+SUM(START:END!M90)</f>
        <v>26</v>
      </c>
      <c r="N90" s="1">
        <f>+SUM(START:END!N90)</f>
        <v>45229.315999999999</v>
      </c>
      <c r="O90" s="16">
        <f t="shared" si="13"/>
        <v>1739.5890999999999</v>
      </c>
      <c r="Q90" s="1">
        <f>+SUM(START:END!Q90)</f>
        <v>528</v>
      </c>
      <c r="R90" s="1">
        <f>+SUM(START:END!R90)</f>
        <v>78290.167999999991</v>
      </c>
      <c r="S90" s="16">
        <f t="shared" si="14"/>
        <v>148.27680000000001</v>
      </c>
      <c r="U90" s="1">
        <f>+SUM(START:END!U90)</f>
        <v>15</v>
      </c>
      <c r="V90" s="1">
        <f>+SUM(START:END!V90)</f>
        <v>31873.028000000002</v>
      </c>
      <c r="W90" s="16">
        <f t="shared" si="15"/>
        <v>2124.8685</v>
      </c>
      <c r="Y90" s="1">
        <f>+SUM(START:END!Y90)</f>
        <v>0</v>
      </c>
      <c r="Z90" s="1">
        <f>+SUM(START:END!Z90)</f>
        <v>0</v>
      </c>
      <c r="AB90" s="1">
        <v>0</v>
      </c>
      <c r="AC90" s="1">
        <v>0</v>
      </c>
      <c r="AE90" s="2">
        <f t="shared" si="17"/>
        <v>124107</v>
      </c>
      <c r="AF90" s="2">
        <f t="shared" si="18"/>
        <v>945539.75199999998</v>
      </c>
      <c r="AH90" s="1">
        <v>1063665.2858399998</v>
      </c>
      <c r="AI90" s="2">
        <f t="shared" si="10"/>
        <v>118125.53383999981</v>
      </c>
      <c r="AJ90" s="6">
        <f t="shared" si="19"/>
        <v>0.15561908276282443</v>
      </c>
      <c r="AK90" s="6"/>
    </row>
    <row r="91" spans="2:37" hidden="1" outlineLevel="1" x14ac:dyDescent="0.25">
      <c r="B91">
        <f t="shared" si="16"/>
        <v>86</v>
      </c>
      <c r="C91" s="33">
        <v>2015</v>
      </c>
      <c r="D91" s="14">
        <v>2</v>
      </c>
      <c r="E91" s="1">
        <f>+SUM(START:END!E91)</f>
        <v>114766</v>
      </c>
      <c r="F91" s="1">
        <f>+SUM(START:END!F91)</f>
        <v>409081.35200000001</v>
      </c>
      <c r="G91" s="16">
        <f t="shared" si="11"/>
        <v>3.5644999999999998</v>
      </c>
      <c r="I91" s="1">
        <f>+SUM(START:END!I91)</f>
        <v>8901</v>
      </c>
      <c r="J91" s="1">
        <f>+SUM(START:END!J91)</f>
        <v>250617.80799999999</v>
      </c>
      <c r="K91" s="16">
        <f t="shared" si="12"/>
        <v>28.156099999999999</v>
      </c>
      <c r="M91" s="1">
        <f>+SUM(START:END!M91)</f>
        <v>25</v>
      </c>
      <c r="N91" s="1">
        <f>+SUM(START:END!N91)</f>
        <v>44723.667999999998</v>
      </c>
      <c r="O91" s="16">
        <f t="shared" si="13"/>
        <v>1788.9467</v>
      </c>
      <c r="Q91" s="1">
        <f>+SUM(START:END!Q91)</f>
        <v>529</v>
      </c>
      <c r="R91" s="1">
        <f>+SUM(START:END!R91)</f>
        <v>80732.387999999992</v>
      </c>
      <c r="S91" s="16">
        <f t="shared" si="14"/>
        <v>152.61320000000001</v>
      </c>
      <c r="U91" s="1">
        <f>+SUM(START:END!U91)</f>
        <v>15</v>
      </c>
      <c r="V91" s="1">
        <f>+SUM(START:END!V91)</f>
        <v>27880.951999999997</v>
      </c>
      <c r="W91" s="16">
        <f t="shared" si="15"/>
        <v>1858.7301</v>
      </c>
      <c r="Y91" s="1">
        <f>+SUM(START:END!Y91)</f>
        <v>0</v>
      </c>
      <c r="Z91" s="1">
        <f>+SUM(START:END!Z91)</f>
        <v>0</v>
      </c>
      <c r="AB91" s="1">
        <v>0</v>
      </c>
      <c r="AC91" s="1">
        <v>0</v>
      </c>
      <c r="AE91" s="2">
        <f t="shared" si="17"/>
        <v>124236</v>
      </c>
      <c r="AF91" s="2">
        <f t="shared" si="18"/>
        <v>813036.16800000006</v>
      </c>
      <c r="AH91" s="1">
        <v>1029578.85717</v>
      </c>
      <c r="AI91" s="2">
        <f t="shared" si="10"/>
        <v>216542.68916999991</v>
      </c>
      <c r="AJ91" s="6">
        <f t="shared" si="19"/>
        <v>0.16043236934902927</v>
      </c>
      <c r="AK91" s="6"/>
    </row>
    <row r="92" spans="2:37" hidden="1" outlineLevel="1" x14ac:dyDescent="0.25">
      <c r="B92">
        <f t="shared" si="16"/>
        <v>87</v>
      </c>
      <c r="C92" s="33">
        <v>2015</v>
      </c>
      <c r="D92">
        <v>3</v>
      </c>
      <c r="E92" s="1">
        <f>+SUM(START:END!E92)</f>
        <v>115014</v>
      </c>
      <c r="F92" s="1">
        <f>+SUM(START:END!F92)</f>
        <v>472025.20600000001</v>
      </c>
      <c r="G92" s="16">
        <f t="shared" si="11"/>
        <v>4.1040999999999999</v>
      </c>
      <c r="I92" s="1">
        <f>+SUM(START:END!I92)</f>
        <v>8903</v>
      </c>
      <c r="J92" s="1">
        <f>+SUM(START:END!J92)</f>
        <v>286757.01999999996</v>
      </c>
      <c r="K92" s="16">
        <f t="shared" si="12"/>
        <v>32.209000000000003</v>
      </c>
      <c r="M92" s="1">
        <f>+SUM(START:END!M92)</f>
        <v>25</v>
      </c>
      <c r="N92" s="1">
        <f>+SUM(START:END!N92)</f>
        <v>42618.796000000002</v>
      </c>
      <c r="O92" s="16">
        <f t="shared" si="13"/>
        <v>1704.7518</v>
      </c>
      <c r="Q92" s="1">
        <f>+SUM(START:END!Q92)</f>
        <v>527</v>
      </c>
      <c r="R92" s="1">
        <f>+SUM(START:END!R92)</f>
        <v>75043.099999999991</v>
      </c>
      <c r="S92" s="16">
        <f t="shared" si="14"/>
        <v>142.39680000000001</v>
      </c>
      <c r="U92" s="1">
        <f>+SUM(START:END!U92)</f>
        <v>15</v>
      </c>
      <c r="V92" s="1">
        <f>+SUM(START:END!V92)</f>
        <v>33892.627999999997</v>
      </c>
      <c r="W92" s="16">
        <f t="shared" si="15"/>
        <v>2259.5084999999999</v>
      </c>
      <c r="Y92" s="1">
        <f>+SUM(START:END!Y92)</f>
        <v>0</v>
      </c>
      <c r="Z92" s="1">
        <f>+SUM(START:END!Z92)</f>
        <v>0</v>
      </c>
      <c r="AB92" s="1">
        <v>0</v>
      </c>
      <c r="AC92" s="1">
        <v>0</v>
      </c>
      <c r="AE92" s="2">
        <f t="shared" si="17"/>
        <v>124484</v>
      </c>
      <c r="AF92" s="2">
        <f t="shared" si="18"/>
        <v>910336.75</v>
      </c>
      <c r="AH92" s="1">
        <v>1119474.8570600001</v>
      </c>
      <c r="AI92" s="2">
        <f t="shared" si="10"/>
        <v>209138.10706000007</v>
      </c>
      <c r="AJ92" s="6">
        <f t="shared" si="19"/>
        <v>0.16114884673486757</v>
      </c>
      <c r="AK92" s="6"/>
    </row>
    <row r="93" spans="2:37" hidden="1" outlineLevel="1" x14ac:dyDescent="0.25">
      <c r="B93">
        <f t="shared" si="16"/>
        <v>88</v>
      </c>
      <c r="C93" s="33">
        <v>2015</v>
      </c>
      <c r="D93">
        <v>4</v>
      </c>
      <c r="E93" s="1">
        <f>+SUM(START:END!E93)</f>
        <v>115157</v>
      </c>
      <c r="F93" s="1">
        <f>+SUM(START:END!F93)</f>
        <v>461866.43800000002</v>
      </c>
      <c r="G93" s="16">
        <f t="shared" si="11"/>
        <v>4.0107999999999997</v>
      </c>
      <c r="I93" s="1">
        <f>+SUM(START:END!I93)</f>
        <v>8902</v>
      </c>
      <c r="J93" s="1">
        <f>+SUM(START:END!J93)</f>
        <v>318070.99200000003</v>
      </c>
      <c r="K93" s="16">
        <f t="shared" si="12"/>
        <v>35.7303</v>
      </c>
      <c r="M93" s="1">
        <f>+SUM(START:END!M93)</f>
        <v>25</v>
      </c>
      <c r="N93" s="1">
        <f>+SUM(START:END!N93)</f>
        <v>46953.455999999998</v>
      </c>
      <c r="O93" s="16">
        <f t="shared" si="13"/>
        <v>1878.1382000000001</v>
      </c>
      <c r="Q93" s="1">
        <f>+SUM(START:END!Q93)</f>
        <v>544</v>
      </c>
      <c r="R93" s="1">
        <f>+SUM(START:END!R93)</f>
        <v>98622.305999999997</v>
      </c>
      <c r="S93" s="16">
        <f t="shared" si="14"/>
        <v>181.291</v>
      </c>
      <c r="U93" s="1">
        <f>+SUM(START:END!U93)</f>
        <v>15</v>
      </c>
      <c r="V93" s="1">
        <f>+SUM(START:END!V93)</f>
        <v>31739.884000000002</v>
      </c>
      <c r="W93" s="16">
        <f t="shared" si="15"/>
        <v>2115.9922999999999</v>
      </c>
      <c r="Y93" s="1">
        <f>+SUM(START:END!Y93)</f>
        <v>0</v>
      </c>
      <c r="Z93" s="1">
        <f>+SUM(START:END!Z93)</f>
        <v>0</v>
      </c>
      <c r="AB93" s="1">
        <v>0</v>
      </c>
      <c r="AC93" s="1">
        <v>0</v>
      </c>
      <c r="AE93" s="2">
        <f t="shared" si="17"/>
        <v>124643</v>
      </c>
      <c r="AF93" s="2">
        <f t="shared" si="18"/>
        <v>957253.076</v>
      </c>
      <c r="AH93" s="1">
        <v>1069046.2857900001</v>
      </c>
      <c r="AI93" s="2">
        <f t="shared" si="10"/>
        <v>111793.20979000011</v>
      </c>
      <c r="AJ93" s="6">
        <f t="shared" si="19"/>
        <v>0.15559854691815764</v>
      </c>
      <c r="AK93" s="6"/>
    </row>
    <row r="94" spans="2:37" hidden="1" outlineLevel="1" x14ac:dyDescent="0.25">
      <c r="B94">
        <f t="shared" si="16"/>
        <v>89</v>
      </c>
      <c r="C94" s="33">
        <v>2015</v>
      </c>
      <c r="D94">
        <v>5</v>
      </c>
      <c r="E94" s="1">
        <f>+SUM(START:END!E94)</f>
        <v>115174</v>
      </c>
      <c r="F94" s="1">
        <f>+SUM(START:END!F94)</f>
        <v>444309.30699999997</v>
      </c>
      <c r="G94" s="16">
        <f t="shared" si="11"/>
        <v>3.8576999999999999</v>
      </c>
      <c r="I94" s="1">
        <f>+SUM(START:END!I94)</f>
        <v>8912</v>
      </c>
      <c r="J94" s="1">
        <f>+SUM(START:END!J94)</f>
        <v>306489.19299999997</v>
      </c>
      <c r="K94" s="16">
        <f t="shared" si="12"/>
        <v>34.390599999999999</v>
      </c>
      <c r="M94" s="1">
        <f>+SUM(START:END!M94)</f>
        <v>26</v>
      </c>
      <c r="N94" s="1">
        <f>+SUM(START:END!N94)</f>
        <v>52608.336000000003</v>
      </c>
      <c r="O94" s="16">
        <f t="shared" si="13"/>
        <v>2023.3975</v>
      </c>
      <c r="Q94" s="1">
        <f>+SUM(START:END!Q94)</f>
        <v>544</v>
      </c>
      <c r="R94" s="1">
        <f>+SUM(START:END!R94)</f>
        <v>98044.847999999998</v>
      </c>
      <c r="S94" s="16">
        <f t="shared" si="14"/>
        <v>180.2295</v>
      </c>
      <c r="U94" s="1">
        <f>+SUM(START:END!U94)</f>
        <v>15</v>
      </c>
      <c r="V94" s="1">
        <f>+SUM(START:END!V94)</f>
        <v>29679.892</v>
      </c>
      <c r="W94" s="16">
        <f t="shared" si="15"/>
        <v>1978.6595</v>
      </c>
      <c r="Y94" s="1">
        <f>+SUM(START:END!Y94)</f>
        <v>0</v>
      </c>
      <c r="Z94" s="1">
        <f>+SUM(START:END!Z94)</f>
        <v>0</v>
      </c>
      <c r="AB94" s="1">
        <v>0</v>
      </c>
      <c r="AC94" s="1">
        <v>0</v>
      </c>
      <c r="AE94" s="2">
        <f t="shared" si="17"/>
        <v>124671</v>
      </c>
      <c r="AF94" s="2">
        <f t="shared" si="18"/>
        <v>931131.576</v>
      </c>
      <c r="AH94" s="1">
        <v>1287561.7143599999</v>
      </c>
      <c r="AI94" s="2">
        <f t="shared" si="10"/>
        <v>356430.13835999987</v>
      </c>
      <c r="AJ94" s="6">
        <f t="shared" si="19"/>
        <v>0.15753922977202067</v>
      </c>
      <c r="AK94" s="6"/>
    </row>
    <row r="95" spans="2:37" hidden="1" outlineLevel="1" x14ac:dyDescent="0.25">
      <c r="B95">
        <f t="shared" si="16"/>
        <v>90</v>
      </c>
      <c r="C95" s="33">
        <v>2015</v>
      </c>
      <c r="D95">
        <v>6</v>
      </c>
      <c r="E95" s="1">
        <f>+SUM(START:END!E95)</f>
        <v>115527</v>
      </c>
      <c r="F95" s="1">
        <f>+SUM(START:END!F95)</f>
        <v>563333.74699999986</v>
      </c>
      <c r="G95" s="16">
        <f t="shared" si="11"/>
        <v>4.8761999999999999</v>
      </c>
      <c r="I95" s="1">
        <f>+SUM(START:END!I95)</f>
        <v>8925</v>
      </c>
      <c r="J95" s="1">
        <f>+SUM(START:END!J95)</f>
        <v>359652.74199999997</v>
      </c>
      <c r="K95" s="16">
        <f t="shared" si="12"/>
        <v>40.297199999999997</v>
      </c>
      <c r="M95" s="1">
        <f>+SUM(START:END!M95)</f>
        <v>26</v>
      </c>
      <c r="N95" s="1">
        <f>+SUM(START:END!N95)</f>
        <v>53419.167999999998</v>
      </c>
      <c r="O95" s="16">
        <f t="shared" si="13"/>
        <v>2054.5834</v>
      </c>
      <c r="Q95" s="1">
        <f>+SUM(START:END!Q95)</f>
        <v>548</v>
      </c>
      <c r="R95" s="1">
        <f>+SUM(START:END!R95)</f>
        <v>123397.56</v>
      </c>
      <c r="S95" s="16">
        <f t="shared" si="14"/>
        <v>225.178</v>
      </c>
      <c r="U95" s="1">
        <f>+SUM(START:END!U95)</f>
        <v>15</v>
      </c>
      <c r="V95" s="1">
        <f>+SUM(START:END!V95)</f>
        <v>47435.168000000005</v>
      </c>
      <c r="W95" s="16">
        <f t="shared" si="15"/>
        <v>3162.3445000000002</v>
      </c>
      <c r="Y95" s="1">
        <f>+SUM(START:END!Y95)</f>
        <v>0</v>
      </c>
      <c r="Z95" s="1">
        <f>+SUM(START:END!Z95)</f>
        <v>0</v>
      </c>
      <c r="AB95" s="1">
        <v>0</v>
      </c>
      <c r="AC95" s="1">
        <v>0</v>
      </c>
      <c r="AE95" s="2">
        <f t="shared" si="17"/>
        <v>125041</v>
      </c>
      <c r="AF95" s="2">
        <f t="shared" si="18"/>
        <v>1147238.3849999998</v>
      </c>
      <c r="AH95" s="1">
        <v>1297975.9999299999</v>
      </c>
      <c r="AI95" s="2">
        <f t="shared" si="10"/>
        <v>150737.61493000016</v>
      </c>
      <c r="AJ95" s="6">
        <f t="shared" si="19"/>
        <v>0.15329689695211682</v>
      </c>
      <c r="AK95" s="6"/>
    </row>
    <row r="96" spans="2:37" hidden="1" outlineLevel="1" x14ac:dyDescent="0.25">
      <c r="B96">
        <f t="shared" si="16"/>
        <v>91</v>
      </c>
      <c r="C96" s="33">
        <v>2015</v>
      </c>
      <c r="D96">
        <v>7</v>
      </c>
      <c r="E96" s="1">
        <f>+SUM(START:END!E96)</f>
        <v>115691</v>
      </c>
      <c r="F96" s="1">
        <f>+SUM(START:END!F96)</f>
        <v>513499.75900000002</v>
      </c>
      <c r="G96" s="16">
        <f t="shared" si="11"/>
        <v>4.4385000000000003</v>
      </c>
      <c r="I96" s="1">
        <f>+SUM(START:END!I96)</f>
        <v>8945</v>
      </c>
      <c r="J96" s="1">
        <f>+SUM(START:END!J96)</f>
        <v>360509.19699999999</v>
      </c>
      <c r="K96" s="16">
        <f t="shared" si="12"/>
        <v>40.302900000000001</v>
      </c>
      <c r="M96" s="1">
        <f>+SUM(START:END!M96)</f>
        <v>25</v>
      </c>
      <c r="N96" s="1">
        <f>+SUM(START:END!N96)</f>
        <v>64498.544000000002</v>
      </c>
      <c r="O96" s="16">
        <f t="shared" si="13"/>
        <v>2579.9418000000001</v>
      </c>
      <c r="Q96" s="1">
        <f>+SUM(START:END!Q96)</f>
        <v>550</v>
      </c>
      <c r="R96" s="1">
        <f>+SUM(START:END!R96)</f>
        <v>125045.553</v>
      </c>
      <c r="S96" s="16">
        <f t="shared" si="14"/>
        <v>227.35560000000001</v>
      </c>
      <c r="U96" s="1">
        <f>+SUM(START:END!U96)</f>
        <v>15</v>
      </c>
      <c r="V96" s="1">
        <f>+SUM(START:END!V96)</f>
        <v>43864.216</v>
      </c>
      <c r="W96" s="16">
        <f t="shared" si="15"/>
        <v>2924.2811000000002</v>
      </c>
      <c r="Y96" s="1">
        <f>+SUM(START:END!Y96)</f>
        <v>0</v>
      </c>
      <c r="Z96" s="1">
        <f>+SUM(START:END!Z96)</f>
        <v>0</v>
      </c>
      <c r="AB96" s="1">
        <v>0</v>
      </c>
      <c r="AC96" s="1">
        <v>0</v>
      </c>
      <c r="AE96" s="2">
        <f t="shared" si="17"/>
        <v>125226</v>
      </c>
      <c r="AF96" s="2">
        <f t="shared" si="18"/>
        <v>1107417.2690000001</v>
      </c>
      <c r="AH96" s="1">
        <v>1252238.9999900002</v>
      </c>
      <c r="AI96" s="2">
        <f t="shared" si="10"/>
        <v>144821.73099000007</v>
      </c>
      <c r="AJ96" s="6">
        <f t="shared" si="19"/>
        <v>0.14638048396616962</v>
      </c>
      <c r="AK96" s="6"/>
    </row>
    <row r="97" spans="2:37" hidden="1" outlineLevel="1" x14ac:dyDescent="0.25">
      <c r="B97">
        <f t="shared" si="16"/>
        <v>92</v>
      </c>
      <c r="C97" s="33">
        <v>2015</v>
      </c>
      <c r="D97">
        <v>8</v>
      </c>
      <c r="E97" s="1">
        <f>+SUM(START:END!E97)</f>
        <v>115882</v>
      </c>
      <c r="F97" s="1">
        <f>+SUM(START:END!F97)</f>
        <v>518053.40399999998</v>
      </c>
      <c r="G97" s="16">
        <f t="shared" si="11"/>
        <v>4.4705000000000004</v>
      </c>
      <c r="I97" s="1">
        <f>+SUM(START:END!I97)</f>
        <v>8950</v>
      </c>
      <c r="J97" s="1">
        <f>+SUM(START:END!J97)</f>
        <v>355492.28700000001</v>
      </c>
      <c r="K97" s="16">
        <f t="shared" si="12"/>
        <v>39.719799999999999</v>
      </c>
      <c r="M97" s="1">
        <f>+SUM(START:END!M97)</f>
        <v>25</v>
      </c>
      <c r="N97" s="1">
        <f>+SUM(START:END!N97)</f>
        <v>60203.527999999998</v>
      </c>
      <c r="O97" s="16">
        <f t="shared" si="13"/>
        <v>2408.1410999999998</v>
      </c>
      <c r="Q97" s="1">
        <f>+SUM(START:END!Q97)</f>
        <v>552</v>
      </c>
      <c r="R97" s="1">
        <f>+SUM(START:END!R97)</f>
        <v>130472.06899999999</v>
      </c>
      <c r="S97" s="16">
        <f t="shared" si="14"/>
        <v>236.36240000000001</v>
      </c>
      <c r="U97" s="1">
        <f>+SUM(START:END!U97)</f>
        <v>15</v>
      </c>
      <c r="V97" s="1">
        <f>+SUM(START:END!V97)</f>
        <v>39348.54</v>
      </c>
      <c r="W97" s="16">
        <f t="shared" si="15"/>
        <v>2623.2359999999999</v>
      </c>
      <c r="Y97" s="1">
        <f>+SUM(START:END!Y97)</f>
        <v>0</v>
      </c>
      <c r="Z97" s="1">
        <f>+SUM(START:END!Z97)</f>
        <v>0</v>
      </c>
      <c r="AB97" s="1">
        <v>0</v>
      </c>
      <c r="AC97" s="1">
        <v>0</v>
      </c>
      <c r="AE97" s="2">
        <f t="shared" si="17"/>
        <v>125424</v>
      </c>
      <c r="AF97" s="2">
        <f t="shared" si="18"/>
        <v>1103569.828</v>
      </c>
      <c r="AH97" s="1">
        <v>1411272.0000400001</v>
      </c>
      <c r="AI97" s="2">
        <f t="shared" si="10"/>
        <v>307702.17204000009</v>
      </c>
      <c r="AJ97" s="6">
        <f t="shared" si="19"/>
        <v>0.15028871815257192</v>
      </c>
      <c r="AK97" s="6"/>
    </row>
    <row r="98" spans="2:37" hidden="1" outlineLevel="1" x14ac:dyDescent="0.25">
      <c r="B98">
        <f t="shared" si="16"/>
        <v>93</v>
      </c>
      <c r="C98" s="33">
        <v>2015</v>
      </c>
      <c r="D98">
        <v>9</v>
      </c>
      <c r="E98" s="1">
        <f>+SUM(START:END!E98)</f>
        <v>116068</v>
      </c>
      <c r="F98" s="1">
        <f>+SUM(START:END!F98)</f>
        <v>574522.71700000006</v>
      </c>
      <c r="G98" s="16">
        <f t="shared" si="11"/>
        <v>4.9499000000000004</v>
      </c>
      <c r="I98" s="1">
        <f>+SUM(START:END!I98)</f>
        <v>8947</v>
      </c>
      <c r="J98" s="1">
        <f>+SUM(START:END!J98)</f>
        <v>380412.42899999995</v>
      </c>
      <c r="K98" s="16">
        <f t="shared" si="12"/>
        <v>42.5184</v>
      </c>
      <c r="M98" s="1">
        <f>+SUM(START:END!M98)</f>
        <v>24</v>
      </c>
      <c r="N98" s="1">
        <f>+SUM(START:END!N98)</f>
        <v>60576.928999999996</v>
      </c>
      <c r="O98" s="16">
        <f t="shared" si="13"/>
        <v>2524.0387000000001</v>
      </c>
      <c r="Q98" s="1">
        <f>+SUM(START:END!Q98)</f>
        <v>554</v>
      </c>
      <c r="R98" s="1">
        <f>+SUM(START:END!R98)</f>
        <v>140376.486</v>
      </c>
      <c r="S98" s="16">
        <f t="shared" si="14"/>
        <v>253.38720000000001</v>
      </c>
      <c r="U98" s="1">
        <f>+SUM(START:END!U98)</f>
        <v>15</v>
      </c>
      <c r="V98" s="1">
        <f>+SUM(START:END!V98)</f>
        <v>49262.532000000007</v>
      </c>
      <c r="W98" s="16">
        <f t="shared" si="15"/>
        <v>3284.1687999999999</v>
      </c>
      <c r="Y98" s="1">
        <f>+SUM(START:END!Y98)</f>
        <v>0</v>
      </c>
      <c r="Z98" s="1">
        <f>+SUM(START:END!Z98)</f>
        <v>0</v>
      </c>
      <c r="AB98" s="1">
        <v>0</v>
      </c>
      <c r="AC98" s="1">
        <v>0</v>
      </c>
      <c r="AE98" s="2">
        <f t="shared" si="17"/>
        <v>125608</v>
      </c>
      <c r="AF98" s="2">
        <f t="shared" si="18"/>
        <v>1205151.0929999999</v>
      </c>
      <c r="AH98" s="1">
        <v>1417007.0000700001</v>
      </c>
      <c r="AI98" s="2">
        <f t="shared" si="10"/>
        <v>211855.90707000019</v>
      </c>
      <c r="AJ98" s="6">
        <f t="shared" si="19"/>
        <v>0.15413069932094481</v>
      </c>
      <c r="AK98" s="6"/>
    </row>
    <row r="99" spans="2:37" hidden="1" outlineLevel="1" x14ac:dyDescent="0.25">
      <c r="B99">
        <f t="shared" si="16"/>
        <v>94</v>
      </c>
      <c r="C99" s="33">
        <v>2015</v>
      </c>
      <c r="D99">
        <v>10</v>
      </c>
      <c r="E99" s="1">
        <f>+SUM(START:END!E99)</f>
        <v>116091</v>
      </c>
      <c r="F99" s="1">
        <f>+SUM(START:END!F99)</f>
        <v>541831.18199999991</v>
      </c>
      <c r="G99" s="16">
        <f t="shared" si="11"/>
        <v>4.6673</v>
      </c>
      <c r="I99" s="1">
        <f>+SUM(START:END!I99)</f>
        <v>8937</v>
      </c>
      <c r="J99" s="1">
        <f>+SUM(START:END!J99)</f>
        <v>384177.42</v>
      </c>
      <c r="K99" s="16">
        <f t="shared" si="12"/>
        <v>42.987299999999998</v>
      </c>
      <c r="M99" s="1">
        <f>+SUM(START:END!M99)</f>
        <v>26</v>
      </c>
      <c r="N99" s="1">
        <f>+SUM(START:END!N99)</f>
        <v>53285.5</v>
      </c>
      <c r="O99" s="16">
        <f t="shared" si="13"/>
        <v>2049.4423000000002</v>
      </c>
      <c r="Q99" s="1">
        <f>+SUM(START:END!Q99)</f>
        <v>553</v>
      </c>
      <c r="R99" s="1">
        <f>+SUM(START:END!R99)</f>
        <v>139259.64799999999</v>
      </c>
      <c r="S99" s="16">
        <f t="shared" si="14"/>
        <v>251.82579999999999</v>
      </c>
      <c r="U99" s="1">
        <f>+SUM(START:END!U99)</f>
        <v>15</v>
      </c>
      <c r="V99" s="1">
        <f>+SUM(START:END!V99)</f>
        <v>47439.655999999995</v>
      </c>
      <c r="W99" s="16">
        <f t="shared" si="15"/>
        <v>3162.6437000000001</v>
      </c>
      <c r="Y99" s="1">
        <f>+SUM(START:END!Y99)</f>
        <v>0</v>
      </c>
      <c r="Z99" s="1">
        <f>+SUM(START:END!Z99)</f>
        <v>0</v>
      </c>
      <c r="AB99" s="1">
        <v>0</v>
      </c>
      <c r="AC99" s="1">
        <v>0</v>
      </c>
      <c r="AE99" s="2">
        <f t="shared" si="17"/>
        <v>125622</v>
      </c>
      <c r="AF99" s="2">
        <f t="shared" si="18"/>
        <v>1165993.406</v>
      </c>
      <c r="AH99" s="1">
        <v>1217527.28565</v>
      </c>
      <c r="AI99" s="2">
        <f t="shared" si="10"/>
        <v>51533.879650000017</v>
      </c>
      <c r="AJ99" s="6">
        <f t="shared" si="19"/>
        <v>0.15404353355470674</v>
      </c>
      <c r="AK99" s="6"/>
    </row>
    <row r="100" spans="2:37" hidden="1" outlineLevel="1" x14ac:dyDescent="0.25">
      <c r="B100">
        <f t="shared" si="16"/>
        <v>95</v>
      </c>
      <c r="C100" s="33">
        <v>2015</v>
      </c>
      <c r="D100">
        <v>11</v>
      </c>
      <c r="E100" s="1">
        <f>+SUM(START:END!E100)</f>
        <v>116144</v>
      </c>
      <c r="F100" s="1">
        <f>+SUM(START:END!F100)</f>
        <v>425336.60900000005</v>
      </c>
      <c r="G100" s="16">
        <f t="shared" si="11"/>
        <v>3.6621000000000001</v>
      </c>
      <c r="I100" s="1">
        <f>+SUM(START:END!I100)</f>
        <v>8943</v>
      </c>
      <c r="J100" s="1">
        <f>+SUM(START:END!J100)</f>
        <v>323138.28700000001</v>
      </c>
      <c r="K100" s="16">
        <f t="shared" si="12"/>
        <v>36.133099999999999</v>
      </c>
      <c r="M100" s="1">
        <f>+SUM(START:END!M100)</f>
        <v>26</v>
      </c>
      <c r="N100" s="1">
        <f>+SUM(START:END!N100)</f>
        <v>56179.288</v>
      </c>
      <c r="O100" s="16">
        <f t="shared" si="13"/>
        <v>2160.7417999999998</v>
      </c>
      <c r="Q100" s="1">
        <f>+SUM(START:END!Q100)</f>
        <v>548</v>
      </c>
      <c r="R100" s="1">
        <f>+SUM(START:END!R100)</f>
        <v>101487.14200000001</v>
      </c>
      <c r="S100" s="16">
        <f t="shared" si="14"/>
        <v>185.19550000000001</v>
      </c>
      <c r="U100" s="1">
        <f>+SUM(START:END!U100)</f>
        <v>15</v>
      </c>
      <c r="V100" s="1">
        <f>+SUM(START:END!V100)</f>
        <v>35539.724000000002</v>
      </c>
      <c r="W100" s="16">
        <f t="shared" si="15"/>
        <v>2369.3148999999999</v>
      </c>
      <c r="Y100" s="1">
        <f>+SUM(START:END!Y100)</f>
        <v>0</v>
      </c>
      <c r="Z100" s="1">
        <f>+SUM(START:END!Z100)</f>
        <v>0</v>
      </c>
      <c r="AB100" s="1">
        <v>0</v>
      </c>
      <c r="AC100" s="1">
        <v>0</v>
      </c>
      <c r="AE100" s="2">
        <f t="shared" si="17"/>
        <v>125676</v>
      </c>
      <c r="AF100" s="2">
        <f t="shared" si="18"/>
        <v>941681.05000000016</v>
      </c>
      <c r="AH100" s="1">
        <v>1069320.71426</v>
      </c>
      <c r="AI100" s="2">
        <f t="shared" si="10"/>
        <v>127639.66425999987</v>
      </c>
      <c r="AJ100" s="6">
        <f t="shared" si="19"/>
        <v>0.15078537821018648</v>
      </c>
      <c r="AK100" s="6"/>
    </row>
    <row r="101" spans="2:37" hidden="1" outlineLevel="1" x14ac:dyDescent="0.25">
      <c r="B101">
        <f t="shared" si="16"/>
        <v>96</v>
      </c>
      <c r="C101" s="33">
        <v>2015</v>
      </c>
      <c r="D101">
        <v>12</v>
      </c>
      <c r="E101" s="1">
        <f>+SUM(START:END!E101)</f>
        <v>116165</v>
      </c>
      <c r="F101" s="1">
        <f>+SUM(START:END!F101)</f>
        <v>450092.43300000002</v>
      </c>
      <c r="G101" s="16">
        <f t="shared" si="11"/>
        <v>3.8746</v>
      </c>
      <c r="I101" s="1">
        <f>+SUM(START:END!I101)</f>
        <v>8931</v>
      </c>
      <c r="J101" s="1">
        <f>+SUM(START:END!J101)</f>
        <v>272577.05099999998</v>
      </c>
      <c r="K101" s="16">
        <f t="shared" si="12"/>
        <v>30.520299999999999</v>
      </c>
      <c r="M101" s="1">
        <f>+SUM(START:END!M101)</f>
        <v>27</v>
      </c>
      <c r="N101" s="1">
        <f>+SUM(START:END!N101)</f>
        <v>49754.116999999998</v>
      </c>
      <c r="O101" s="16">
        <f t="shared" si="13"/>
        <v>1842.7451000000001</v>
      </c>
      <c r="Q101" s="1">
        <f>+SUM(START:END!Q101)</f>
        <v>548</v>
      </c>
      <c r="R101" s="1">
        <f>+SUM(START:END!R101)</f>
        <v>88688.786000000007</v>
      </c>
      <c r="S101" s="16">
        <f t="shared" si="14"/>
        <v>161.8409</v>
      </c>
      <c r="U101" s="1">
        <f>+SUM(START:END!U101)</f>
        <v>15</v>
      </c>
      <c r="V101" s="1">
        <f>+SUM(START:END!V101)</f>
        <v>30958.223999999998</v>
      </c>
      <c r="W101" s="16">
        <f t="shared" si="15"/>
        <v>2063.8816000000002</v>
      </c>
      <c r="Y101" s="1">
        <f>+SUM(START:END!Y101)</f>
        <v>0</v>
      </c>
      <c r="Z101" s="1">
        <f>+SUM(START:END!Z101)</f>
        <v>0</v>
      </c>
      <c r="AB101" s="1">
        <v>0</v>
      </c>
      <c r="AC101" s="1">
        <v>0</v>
      </c>
      <c r="AE101" s="2">
        <f t="shared" si="17"/>
        <v>125686</v>
      </c>
      <c r="AF101" s="2">
        <f t="shared" si="18"/>
        <v>892070.61099999992</v>
      </c>
      <c r="AH101" s="1">
        <v>1057593.4286100001</v>
      </c>
      <c r="AI101" s="2">
        <f t="shared" si="10"/>
        <v>165522.81761000014</v>
      </c>
      <c r="AJ101" s="6">
        <f t="shared" si="19"/>
        <v>0.15195938890669461</v>
      </c>
      <c r="AK101" s="6"/>
    </row>
    <row r="102" spans="2:37" hidden="1" outlineLevel="1" x14ac:dyDescent="0.25">
      <c r="B102">
        <f t="shared" si="16"/>
        <v>97</v>
      </c>
      <c r="C102" s="33">
        <v>2016</v>
      </c>
      <c r="D102" s="14">
        <v>1</v>
      </c>
      <c r="E102" s="1">
        <f>+SUM(START:END!E102)</f>
        <v>116124</v>
      </c>
      <c r="F102" s="1">
        <f>+SUM(START:END!F102)</f>
        <v>438317.90299999999</v>
      </c>
      <c r="G102" s="16">
        <f t="shared" si="11"/>
        <v>3.7746</v>
      </c>
      <c r="I102" s="1">
        <f>+SUM(START:END!I102)</f>
        <v>8942</v>
      </c>
      <c r="J102" s="1">
        <f>+SUM(START:END!J102)</f>
        <v>289609.99900000001</v>
      </c>
      <c r="K102" s="16">
        <f t="shared" si="12"/>
        <v>32.387599999999999</v>
      </c>
      <c r="M102" s="1">
        <f>+SUM(START:END!M102)</f>
        <v>27</v>
      </c>
      <c r="N102" s="1">
        <f>+SUM(START:END!N102)</f>
        <v>44792.258999999998</v>
      </c>
      <c r="O102" s="16">
        <f t="shared" si="13"/>
        <v>1658.9726000000001</v>
      </c>
      <c r="Q102" s="1">
        <f>+SUM(START:END!Q102)</f>
        <v>548</v>
      </c>
      <c r="R102" s="1">
        <f>+SUM(START:END!R102)</f>
        <v>85425.857999999993</v>
      </c>
      <c r="S102" s="16">
        <f t="shared" si="14"/>
        <v>155.88659999999999</v>
      </c>
      <c r="U102" s="1">
        <f>+SUM(START:END!U102)</f>
        <v>15</v>
      </c>
      <c r="V102" s="1">
        <f>+SUM(START:END!V102)</f>
        <v>34749.087999999996</v>
      </c>
      <c r="W102" s="16">
        <f t="shared" si="15"/>
        <v>2316.6059</v>
      </c>
      <c r="Y102" s="1">
        <f>+SUM(START:END!Y102)</f>
        <v>26</v>
      </c>
      <c r="Z102" s="1">
        <f>+SUM(START:END!Z102)</f>
        <v>0</v>
      </c>
      <c r="AB102" s="1">
        <v>2248</v>
      </c>
      <c r="AC102" s="1">
        <v>0</v>
      </c>
      <c r="AE102" s="2">
        <f t="shared" si="17"/>
        <v>127930</v>
      </c>
      <c r="AF102" s="2">
        <f t="shared" si="18"/>
        <v>892895.10699999996</v>
      </c>
      <c r="AH102" s="1">
        <v>1133387.5715000001</v>
      </c>
      <c r="AI102" s="2">
        <f t="shared" si="10"/>
        <v>240492.46450000012</v>
      </c>
      <c r="AJ102" s="6">
        <f t="shared" si="19"/>
        <v>0.15974187697922596</v>
      </c>
      <c r="AK102" s="6"/>
    </row>
    <row r="103" spans="2:37" hidden="1" outlineLevel="1" x14ac:dyDescent="0.25">
      <c r="B103">
        <f t="shared" si="16"/>
        <v>98</v>
      </c>
      <c r="C103" s="33">
        <v>2016</v>
      </c>
      <c r="D103" s="14">
        <v>2</v>
      </c>
      <c r="E103" s="1">
        <f>+SUM(START:END!E103)</f>
        <v>116263</v>
      </c>
      <c r="F103" s="1">
        <f>+SUM(START:END!F103)</f>
        <v>430536.23800000001</v>
      </c>
      <c r="G103" s="16">
        <f t="shared" si="11"/>
        <v>3.7031000000000001</v>
      </c>
      <c r="I103" s="1">
        <f>+SUM(START:END!I103)</f>
        <v>8944</v>
      </c>
      <c r="J103" s="1">
        <f>+SUM(START:END!J103)</f>
        <v>271967.64400000003</v>
      </c>
      <c r="K103" s="16">
        <f t="shared" si="12"/>
        <v>30.407800000000002</v>
      </c>
      <c r="M103" s="1">
        <f>+SUM(START:END!M103)</f>
        <v>27</v>
      </c>
      <c r="N103" s="1">
        <f>+SUM(START:END!N103)</f>
        <v>47730.178999999996</v>
      </c>
      <c r="O103" s="16">
        <f t="shared" si="13"/>
        <v>1767.7844</v>
      </c>
      <c r="Q103" s="1">
        <f>+SUM(START:END!Q103)</f>
        <v>548</v>
      </c>
      <c r="R103" s="1">
        <f>+SUM(START:END!R103)</f>
        <v>77618.010999999999</v>
      </c>
      <c r="S103" s="16">
        <f t="shared" si="14"/>
        <v>141.6387</v>
      </c>
      <c r="U103" s="1">
        <f>+SUM(START:END!U103)</f>
        <v>15</v>
      </c>
      <c r="V103" s="1">
        <f>+SUM(START:END!V103)</f>
        <v>32508.079999999998</v>
      </c>
      <c r="W103" s="16">
        <f t="shared" si="15"/>
        <v>2167.2053000000001</v>
      </c>
      <c r="Y103" s="1">
        <f>+SUM(START:END!Y103)</f>
        <v>25</v>
      </c>
      <c r="Z103" s="1">
        <f>+SUM(START:END!Z103)</f>
        <v>0</v>
      </c>
      <c r="AB103" s="1">
        <v>2250</v>
      </c>
      <c r="AC103" s="1">
        <v>0</v>
      </c>
      <c r="AE103" s="2">
        <f t="shared" si="17"/>
        <v>128072</v>
      </c>
      <c r="AF103" s="2">
        <f t="shared" si="18"/>
        <v>860360.15199999989</v>
      </c>
      <c r="AH103" s="1">
        <v>1055949.99997</v>
      </c>
      <c r="AI103" s="2">
        <f t="shared" si="10"/>
        <v>195589.84797000012</v>
      </c>
      <c r="AJ103" s="6">
        <f t="shared" si="19"/>
        <v>0.15799286428460915</v>
      </c>
      <c r="AK103" s="6"/>
    </row>
    <row r="104" spans="2:37" hidden="1" outlineLevel="1" x14ac:dyDescent="0.25">
      <c r="B104">
        <f t="shared" si="16"/>
        <v>99</v>
      </c>
      <c r="C104" s="33">
        <v>2016</v>
      </c>
      <c r="D104">
        <v>3</v>
      </c>
      <c r="E104" s="1">
        <f>+SUM(START:END!E104)</f>
        <v>116397</v>
      </c>
      <c r="F104" s="1">
        <f>+SUM(START:END!F104)</f>
        <v>431087.65400000004</v>
      </c>
      <c r="G104" s="16">
        <f t="shared" si="11"/>
        <v>3.7035999999999998</v>
      </c>
      <c r="I104" s="1">
        <f>+SUM(START:END!I104)</f>
        <v>8974</v>
      </c>
      <c r="J104" s="1">
        <f>+SUM(START:END!J104)</f>
        <v>287138.73</v>
      </c>
      <c r="K104" s="16">
        <f t="shared" si="12"/>
        <v>31.996700000000001</v>
      </c>
      <c r="M104" s="1">
        <f>+SUM(START:END!M104)</f>
        <v>27</v>
      </c>
      <c r="N104" s="1">
        <f>+SUM(START:END!N104)</f>
        <v>50238.896000000001</v>
      </c>
      <c r="O104" s="16">
        <f t="shared" si="13"/>
        <v>1860.6999000000001</v>
      </c>
      <c r="Q104" s="1">
        <f>+SUM(START:END!Q104)</f>
        <v>548</v>
      </c>
      <c r="R104" s="1">
        <f>+SUM(START:END!R104)</f>
        <v>75946.232000000004</v>
      </c>
      <c r="S104" s="16">
        <f t="shared" si="14"/>
        <v>138.58799999999999</v>
      </c>
      <c r="U104" s="1">
        <f>+SUM(START:END!U104)</f>
        <v>15</v>
      </c>
      <c r="V104" s="1">
        <f>+SUM(START:END!V104)</f>
        <v>30000.036</v>
      </c>
      <c r="W104" s="16">
        <f t="shared" si="15"/>
        <v>2000.0024000000001</v>
      </c>
      <c r="Y104" s="1">
        <f>+SUM(START:END!Y104)</f>
        <v>25</v>
      </c>
      <c r="Z104" s="1">
        <f>+SUM(START:END!Z104)</f>
        <v>0</v>
      </c>
      <c r="AB104" s="1">
        <v>2249</v>
      </c>
      <c r="AC104" s="1">
        <v>0</v>
      </c>
      <c r="AE104" s="2">
        <f t="shared" si="17"/>
        <v>128235</v>
      </c>
      <c r="AF104" s="2">
        <f t="shared" si="18"/>
        <v>874411.54799999995</v>
      </c>
      <c r="AH104" s="1">
        <v>1080446.99991</v>
      </c>
      <c r="AI104" s="2">
        <f t="shared" si="10"/>
        <v>206035.45191000006</v>
      </c>
      <c r="AJ104" s="6">
        <f t="shared" si="19"/>
        <v>0.15820635635810568</v>
      </c>
      <c r="AK104" s="6"/>
    </row>
    <row r="105" spans="2:37" hidden="1" outlineLevel="1" x14ac:dyDescent="0.25">
      <c r="B105">
        <f t="shared" si="16"/>
        <v>100</v>
      </c>
      <c r="C105" s="33">
        <v>2016</v>
      </c>
      <c r="D105">
        <v>4</v>
      </c>
      <c r="E105" s="1">
        <f>+SUM(START:END!E105)</f>
        <v>116599</v>
      </c>
      <c r="F105" s="1">
        <f>+SUM(START:END!F105)</f>
        <v>464311.61200000002</v>
      </c>
      <c r="G105" s="16">
        <f t="shared" si="11"/>
        <v>3.9821</v>
      </c>
      <c r="I105" s="1">
        <f>+SUM(START:END!I105)</f>
        <v>9000</v>
      </c>
      <c r="J105" s="1">
        <f>+SUM(START:END!J105)</f>
        <v>302784.26199999999</v>
      </c>
      <c r="K105" s="16">
        <f t="shared" si="12"/>
        <v>33.642699999999998</v>
      </c>
      <c r="M105" s="1">
        <f>+SUM(START:END!M105)</f>
        <v>27</v>
      </c>
      <c r="N105" s="1">
        <f>+SUM(START:END!N105)</f>
        <v>53819.796000000002</v>
      </c>
      <c r="O105" s="16">
        <f t="shared" si="13"/>
        <v>1993.3258000000001</v>
      </c>
      <c r="Q105" s="1">
        <f>+SUM(START:END!Q105)</f>
        <v>548</v>
      </c>
      <c r="R105" s="1">
        <f>+SUM(START:END!R105)</f>
        <v>91223.831999999995</v>
      </c>
      <c r="S105" s="16">
        <f t="shared" si="14"/>
        <v>166.46680000000001</v>
      </c>
      <c r="U105" s="1">
        <f>+SUM(START:END!U105)</f>
        <v>15</v>
      </c>
      <c r="V105" s="1">
        <f>+SUM(START:END!V105)</f>
        <v>36681.920000000006</v>
      </c>
      <c r="W105" s="16">
        <f t="shared" si="15"/>
        <v>2445.4612999999999</v>
      </c>
      <c r="Y105" s="1">
        <f>+SUM(START:END!Y105)</f>
        <v>26</v>
      </c>
      <c r="Z105" s="1">
        <f>+SUM(START:END!Z105)</f>
        <v>0</v>
      </c>
      <c r="AB105" s="1">
        <v>2250</v>
      </c>
      <c r="AC105" s="1">
        <v>0</v>
      </c>
      <c r="AE105" s="2">
        <f t="shared" si="17"/>
        <v>128465</v>
      </c>
      <c r="AF105" s="2">
        <f t="shared" si="18"/>
        <v>948821.42200000014</v>
      </c>
      <c r="AH105" s="1">
        <v>1149138.71416</v>
      </c>
      <c r="AI105" s="2">
        <f t="shared" si="10"/>
        <v>200317.29215999984</v>
      </c>
      <c r="AJ105" s="6">
        <f t="shared" si="19"/>
        <v>0.1634631822633342</v>
      </c>
      <c r="AK105" s="6"/>
    </row>
    <row r="106" spans="2:37" hidden="1" outlineLevel="1" x14ac:dyDescent="0.25">
      <c r="B106">
        <f t="shared" si="16"/>
        <v>101</v>
      </c>
      <c r="C106" s="33">
        <v>2016</v>
      </c>
      <c r="D106">
        <v>5</v>
      </c>
      <c r="E106" s="1">
        <f>+SUM(START:END!E106)</f>
        <v>116819</v>
      </c>
      <c r="F106" s="1">
        <f>+SUM(START:END!F106)</f>
        <v>436240.36499999999</v>
      </c>
      <c r="G106" s="16">
        <f t="shared" si="11"/>
        <v>3.7343000000000002</v>
      </c>
      <c r="I106" s="1">
        <f>+SUM(START:END!I106)</f>
        <v>9016</v>
      </c>
      <c r="J106" s="1">
        <f>+SUM(START:END!J106)</f>
        <v>297686.86599999998</v>
      </c>
      <c r="K106" s="16">
        <f t="shared" si="12"/>
        <v>33.017600000000002</v>
      </c>
      <c r="M106" s="1">
        <f>+SUM(START:END!M106)</f>
        <v>27</v>
      </c>
      <c r="N106" s="1">
        <f>+SUM(START:END!N106)</f>
        <v>50763.767999999996</v>
      </c>
      <c r="O106" s="16">
        <f t="shared" si="13"/>
        <v>1880.1396</v>
      </c>
      <c r="Q106" s="1">
        <f>+SUM(START:END!Q106)</f>
        <v>552</v>
      </c>
      <c r="R106" s="1">
        <f>+SUM(START:END!R106)</f>
        <v>92399.761999999988</v>
      </c>
      <c r="S106" s="16">
        <f t="shared" si="14"/>
        <v>167.39089999999999</v>
      </c>
      <c r="U106" s="1">
        <f>+SUM(START:END!U106)</f>
        <v>15</v>
      </c>
      <c r="V106" s="1">
        <f>+SUM(START:END!V106)</f>
        <v>33117.700000000004</v>
      </c>
      <c r="W106" s="16">
        <f t="shared" si="15"/>
        <v>2207.8467000000001</v>
      </c>
      <c r="Y106" s="1">
        <f>+SUM(START:END!Y106)</f>
        <v>29</v>
      </c>
      <c r="Z106" s="1">
        <f>+SUM(START:END!Z106)</f>
        <v>0</v>
      </c>
      <c r="AB106" s="1">
        <v>2251</v>
      </c>
      <c r="AC106" s="1">
        <v>0</v>
      </c>
      <c r="AE106" s="2">
        <f t="shared" si="17"/>
        <v>128709</v>
      </c>
      <c r="AF106" s="2">
        <f t="shared" si="18"/>
        <v>910208.46099999989</v>
      </c>
      <c r="AH106" s="1">
        <v>1203359.28578</v>
      </c>
      <c r="AI106" s="2">
        <f t="shared" si="10"/>
        <v>293150.82478000014</v>
      </c>
      <c r="AJ106" s="6">
        <f t="shared" si="19"/>
        <v>0.16001148730474521</v>
      </c>
      <c r="AK106" s="6"/>
    </row>
    <row r="107" spans="2:37" hidden="1" outlineLevel="1" x14ac:dyDescent="0.25">
      <c r="B107">
        <f t="shared" si="16"/>
        <v>102</v>
      </c>
      <c r="C107" s="33">
        <v>2016</v>
      </c>
      <c r="D107">
        <v>6</v>
      </c>
      <c r="E107" s="1">
        <f>+SUM(START:END!E107)</f>
        <v>116944</v>
      </c>
      <c r="F107" s="1">
        <f>+SUM(START:END!F107)</f>
        <v>543598.61800000002</v>
      </c>
      <c r="G107" s="16">
        <f t="shared" si="11"/>
        <v>4.6483999999999996</v>
      </c>
      <c r="I107" s="1">
        <f>+SUM(START:END!I107)</f>
        <v>9020</v>
      </c>
      <c r="J107" s="1">
        <f>+SUM(START:END!J107)</f>
        <v>335616.446</v>
      </c>
      <c r="K107" s="16">
        <f t="shared" si="12"/>
        <v>37.207999999999998</v>
      </c>
      <c r="M107" s="1">
        <f>+SUM(START:END!M107)</f>
        <v>27</v>
      </c>
      <c r="N107" s="1">
        <f>+SUM(START:END!N107)</f>
        <v>52301.131999999998</v>
      </c>
      <c r="O107" s="16">
        <f t="shared" si="13"/>
        <v>1937.079</v>
      </c>
      <c r="Q107" s="1">
        <f>+SUM(START:END!Q107)</f>
        <v>553</v>
      </c>
      <c r="R107" s="1">
        <f>+SUM(START:END!R107)</f>
        <v>118759.855</v>
      </c>
      <c r="S107" s="16">
        <f t="shared" si="14"/>
        <v>214.75559999999999</v>
      </c>
      <c r="U107" s="1">
        <f>+SUM(START:END!U107)</f>
        <v>15</v>
      </c>
      <c r="V107" s="1">
        <f>+SUM(START:END!V107)</f>
        <v>39597.623999999996</v>
      </c>
      <c r="W107" s="16">
        <f t="shared" si="15"/>
        <v>2639.8416000000002</v>
      </c>
      <c r="Y107" s="1">
        <f>+SUM(START:END!Y107)</f>
        <v>28</v>
      </c>
      <c r="Z107" s="1">
        <f>+SUM(START:END!Z107)</f>
        <v>0</v>
      </c>
      <c r="AB107" s="1">
        <v>2249</v>
      </c>
      <c r="AC107" s="1">
        <v>0</v>
      </c>
      <c r="AE107" s="2">
        <f t="shared" si="17"/>
        <v>128836</v>
      </c>
      <c r="AF107" s="2">
        <f t="shared" si="18"/>
        <v>1089873.675</v>
      </c>
      <c r="AH107" s="1">
        <v>1377603.0000199999</v>
      </c>
      <c r="AI107" s="2">
        <f t="shared" si="10"/>
        <v>287729.32501999987</v>
      </c>
      <c r="AJ107" s="6">
        <f t="shared" si="19"/>
        <v>0.16862513101296728</v>
      </c>
      <c r="AK107" s="6"/>
    </row>
    <row r="108" spans="2:37" hidden="1" outlineLevel="1" x14ac:dyDescent="0.25">
      <c r="B108">
        <f t="shared" si="16"/>
        <v>103</v>
      </c>
      <c r="C108" s="33">
        <v>2016</v>
      </c>
      <c r="D108">
        <v>7</v>
      </c>
      <c r="E108" s="1">
        <f>+SUM(START:END!E108)</f>
        <v>116893</v>
      </c>
      <c r="F108" s="1">
        <f>+SUM(START:END!F108)</f>
        <v>556624.55900000001</v>
      </c>
      <c r="G108" s="16">
        <f t="shared" si="11"/>
        <v>4.7618</v>
      </c>
      <c r="I108" s="1">
        <f>+SUM(START:END!I108)</f>
        <v>9030</v>
      </c>
      <c r="J108" s="1">
        <f>+SUM(START:END!J108)</f>
        <v>366415.62699999998</v>
      </c>
      <c r="K108" s="16">
        <f t="shared" si="12"/>
        <v>40.577599999999997</v>
      </c>
      <c r="M108" s="1">
        <f>+SUM(START:END!M108)</f>
        <v>27</v>
      </c>
      <c r="N108" s="1">
        <f>+SUM(START:END!N108)</f>
        <v>65039.646999999997</v>
      </c>
      <c r="O108" s="16">
        <f t="shared" si="13"/>
        <v>2408.8757999999998</v>
      </c>
      <c r="Q108" s="1">
        <f>+SUM(START:END!Q108)</f>
        <v>551</v>
      </c>
      <c r="R108" s="1">
        <f>+SUM(START:END!R108)</f>
        <v>137947.59599999999</v>
      </c>
      <c r="S108" s="16">
        <f t="shared" si="14"/>
        <v>250.3586</v>
      </c>
      <c r="U108" s="1">
        <f>+SUM(START:END!U108)</f>
        <v>15</v>
      </c>
      <c r="V108" s="1">
        <f>+SUM(START:END!V108)</f>
        <v>51650.896000000001</v>
      </c>
      <c r="W108" s="16">
        <f t="shared" si="15"/>
        <v>3443.3930999999998</v>
      </c>
      <c r="Y108" s="1">
        <f>+SUM(START:END!Y108)</f>
        <v>27</v>
      </c>
      <c r="Z108" s="1">
        <f>+SUM(START:END!Z108)</f>
        <v>0</v>
      </c>
      <c r="AB108" s="1">
        <v>2248</v>
      </c>
      <c r="AC108" s="1">
        <v>0</v>
      </c>
      <c r="AE108" s="2">
        <f t="shared" si="17"/>
        <v>128791</v>
      </c>
      <c r="AF108" s="2">
        <f t="shared" si="18"/>
        <v>1177678.325</v>
      </c>
      <c r="AH108" s="1">
        <v>1433210.99982</v>
      </c>
      <c r="AI108" s="2">
        <f t="shared" si="10"/>
        <v>255532.67482000007</v>
      </c>
      <c r="AJ108" s="6">
        <f t="shared" si="19"/>
        <v>0.17411571854053523</v>
      </c>
      <c r="AK108" s="6"/>
    </row>
    <row r="109" spans="2:37" hidden="1" outlineLevel="1" x14ac:dyDescent="0.25">
      <c r="B109">
        <f t="shared" si="16"/>
        <v>104</v>
      </c>
      <c r="C109" s="33">
        <v>2016</v>
      </c>
      <c r="D109">
        <v>8</v>
      </c>
      <c r="E109" s="1">
        <f>+SUM(START:END!E109)</f>
        <v>117139</v>
      </c>
      <c r="F109" s="1">
        <f>+SUM(START:END!F109)</f>
        <v>565559.48699999996</v>
      </c>
      <c r="G109" s="16">
        <f t="shared" si="11"/>
        <v>4.8281000000000001</v>
      </c>
      <c r="I109" s="1">
        <f>+SUM(START:END!I109)</f>
        <v>9064</v>
      </c>
      <c r="J109" s="1">
        <f>+SUM(START:END!J109)</f>
        <v>377696.37799999997</v>
      </c>
      <c r="K109" s="16">
        <f t="shared" si="12"/>
        <v>41.669899999999998</v>
      </c>
      <c r="M109" s="1">
        <f>+SUM(START:END!M109)</f>
        <v>26</v>
      </c>
      <c r="N109" s="1">
        <f>+SUM(START:END!N109)</f>
        <v>63826.165999999997</v>
      </c>
      <c r="O109" s="16">
        <f t="shared" si="13"/>
        <v>2454.8525</v>
      </c>
      <c r="Q109" s="1">
        <f>+SUM(START:END!Q109)</f>
        <v>551</v>
      </c>
      <c r="R109" s="1">
        <f>+SUM(START:END!R109)</f>
        <v>145005.03599999999</v>
      </c>
      <c r="S109" s="16">
        <f t="shared" si="14"/>
        <v>263.16699999999997</v>
      </c>
      <c r="U109" s="1">
        <f>+SUM(START:END!U109)</f>
        <v>15</v>
      </c>
      <c r="V109" s="1">
        <f>+SUM(START:END!V109)</f>
        <v>44755.832000000002</v>
      </c>
      <c r="W109" s="16">
        <f t="shared" si="15"/>
        <v>2983.7221</v>
      </c>
      <c r="Y109" s="1">
        <f>+SUM(START:END!Y109)</f>
        <v>29</v>
      </c>
      <c r="Z109" s="1">
        <f>+SUM(START:END!Z109)</f>
        <v>0</v>
      </c>
      <c r="AB109" s="1">
        <v>2244</v>
      </c>
      <c r="AC109" s="1">
        <v>0</v>
      </c>
      <c r="AE109" s="2">
        <f t="shared" si="17"/>
        <v>129068</v>
      </c>
      <c r="AF109" s="2">
        <f t="shared" si="18"/>
        <v>1196842.899</v>
      </c>
      <c r="AH109" s="1">
        <v>1433633.0000799999</v>
      </c>
      <c r="AI109" s="2">
        <f t="shared" si="10"/>
        <v>236790.10107999993</v>
      </c>
      <c r="AJ109" s="6">
        <f t="shared" si="19"/>
        <v>0.16900192565736696</v>
      </c>
      <c r="AK109" s="6"/>
    </row>
    <row r="110" spans="2:37" hidden="1" outlineLevel="1" x14ac:dyDescent="0.25">
      <c r="B110">
        <f t="shared" si="16"/>
        <v>105</v>
      </c>
      <c r="C110" s="33">
        <v>2016</v>
      </c>
      <c r="D110">
        <v>9</v>
      </c>
      <c r="E110" s="1">
        <f>+SUM(START:END!E110)</f>
        <v>117276</v>
      </c>
      <c r="F110" s="1">
        <f>+SUM(START:END!F110)</f>
        <v>566648.3949999999</v>
      </c>
      <c r="G110" s="16">
        <f t="shared" si="11"/>
        <v>4.8318000000000003</v>
      </c>
      <c r="I110" s="1">
        <f>+SUM(START:END!I110)</f>
        <v>9042</v>
      </c>
      <c r="J110" s="1">
        <f>+SUM(START:END!J110)</f>
        <v>393311.223</v>
      </c>
      <c r="K110" s="16">
        <f t="shared" si="12"/>
        <v>43.4983</v>
      </c>
      <c r="M110" s="1">
        <f>+SUM(START:END!M110)</f>
        <v>28</v>
      </c>
      <c r="N110" s="1">
        <f>+SUM(START:END!N110)</f>
        <v>72430.035999999993</v>
      </c>
      <c r="O110" s="16">
        <f t="shared" si="13"/>
        <v>2586.7869999999998</v>
      </c>
      <c r="Q110" s="1">
        <f>+SUM(START:END!Q110)</f>
        <v>551</v>
      </c>
      <c r="R110" s="1">
        <f>+SUM(START:END!R110)</f>
        <v>167794.58899999998</v>
      </c>
      <c r="S110" s="16">
        <f t="shared" si="14"/>
        <v>304.5274</v>
      </c>
      <c r="U110" s="1">
        <f>+SUM(START:END!U110)</f>
        <v>15</v>
      </c>
      <c r="V110" s="1">
        <f>+SUM(START:END!V110)</f>
        <v>54839.468000000001</v>
      </c>
      <c r="W110" s="16">
        <f t="shared" si="15"/>
        <v>3655.9645</v>
      </c>
      <c r="Y110" s="1">
        <f>+SUM(START:END!Y110)</f>
        <v>32</v>
      </c>
      <c r="Z110" s="1">
        <f>+SUM(START:END!Z110)</f>
        <v>0</v>
      </c>
      <c r="AB110" s="1">
        <v>2244</v>
      </c>
      <c r="AC110" s="1">
        <v>0</v>
      </c>
      <c r="AE110" s="2">
        <f t="shared" si="17"/>
        <v>129188</v>
      </c>
      <c r="AF110" s="2">
        <f t="shared" si="18"/>
        <v>1255023.7109999999</v>
      </c>
      <c r="AH110" s="1">
        <v>1431573.5712899999</v>
      </c>
      <c r="AI110" s="2">
        <f t="shared" si="10"/>
        <v>176549.86028999998</v>
      </c>
      <c r="AJ110" s="6">
        <f t="shared" si="19"/>
        <v>0.16642263970566937</v>
      </c>
      <c r="AK110" s="6"/>
    </row>
    <row r="111" spans="2:37" hidden="1" outlineLevel="1" x14ac:dyDescent="0.25">
      <c r="B111">
        <f t="shared" si="16"/>
        <v>106</v>
      </c>
      <c r="C111" s="33">
        <v>2016</v>
      </c>
      <c r="D111">
        <v>10</v>
      </c>
      <c r="E111" s="1">
        <f>+SUM(START:END!E111)</f>
        <v>117385</v>
      </c>
      <c r="F111" s="1">
        <f>+SUM(START:END!F111)</f>
        <v>549271.36699999997</v>
      </c>
      <c r="G111" s="16">
        <f t="shared" si="11"/>
        <v>4.6791999999999998</v>
      </c>
      <c r="I111" s="1">
        <f>+SUM(START:END!I111)</f>
        <v>9022</v>
      </c>
      <c r="J111" s="1">
        <f>+SUM(START:END!J111)</f>
        <v>373340.43599999999</v>
      </c>
      <c r="K111" s="16">
        <f t="shared" si="12"/>
        <v>41.381100000000004</v>
      </c>
      <c r="M111" s="1">
        <f>+SUM(START:END!M111)</f>
        <v>28</v>
      </c>
      <c r="N111" s="1">
        <f>+SUM(START:END!N111)</f>
        <v>65488.896000000001</v>
      </c>
      <c r="O111" s="16">
        <f t="shared" si="13"/>
        <v>2338.8890999999999</v>
      </c>
      <c r="Q111" s="1">
        <f>+SUM(START:END!Q111)</f>
        <v>548</v>
      </c>
      <c r="R111" s="1">
        <f>+SUM(START:END!R111)</f>
        <v>137036.992</v>
      </c>
      <c r="S111" s="16">
        <f t="shared" si="14"/>
        <v>250.0675</v>
      </c>
      <c r="U111" s="1">
        <f>+SUM(START:END!U111)</f>
        <v>15</v>
      </c>
      <c r="V111" s="1">
        <f>+SUM(START:END!V111)</f>
        <v>51286.94</v>
      </c>
      <c r="W111" s="16">
        <f t="shared" si="15"/>
        <v>3419.1293000000001</v>
      </c>
      <c r="Y111" s="1">
        <f>+SUM(START:END!Y111)</f>
        <v>32</v>
      </c>
      <c r="Z111" s="1">
        <f>+SUM(START:END!Z111)</f>
        <v>0</v>
      </c>
      <c r="AB111" s="1">
        <v>2252</v>
      </c>
      <c r="AC111" s="1">
        <v>0</v>
      </c>
      <c r="AE111" s="2">
        <f t="shared" si="17"/>
        <v>129282</v>
      </c>
      <c r="AF111" s="2">
        <f t="shared" si="18"/>
        <v>1176424.6309999998</v>
      </c>
      <c r="AH111" s="1">
        <v>1349122.4286400001</v>
      </c>
      <c r="AI111" s="2">
        <f t="shared" si="10"/>
        <v>172697.79764000024</v>
      </c>
      <c r="AJ111" s="6">
        <f t="shared" si="19"/>
        <v>0.17314128221981367</v>
      </c>
      <c r="AK111" s="6"/>
    </row>
    <row r="112" spans="2:37" hidden="1" outlineLevel="1" x14ac:dyDescent="0.25">
      <c r="B112">
        <f t="shared" si="16"/>
        <v>107</v>
      </c>
      <c r="C112" s="33">
        <v>2016</v>
      </c>
      <c r="D112">
        <v>11</v>
      </c>
      <c r="E112" s="1">
        <f>+SUM(START:END!E112)</f>
        <v>117324</v>
      </c>
      <c r="F112" s="1">
        <f>+SUM(START:END!F112)</f>
        <v>501169.04799999995</v>
      </c>
      <c r="G112" s="16">
        <f t="shared" si="11"/>
        <v>4.2717000000000001</v>
      </c>
      <c r="I112" s="1">
        <f>+SUM(START:END!I112)</f>
        <v>9000</v>
      </c>
      <c r="J112" s="1">
        <f>+SUM(START:END!J112)</f>
        <v>339859.46299999999</v>
      </c>
      <c r="K112" s="16">
        <f t="shared" si="12"/>
        <v>37.7622</v>
      </c>
      <c r="M112" s="1">
        <f>+SUM(START:END!M112)</f>
        <v>28</v>
      </c>
      <c r="N112" s="1">
        <f>+SUM(START:END!N112)</f>
        <v>56249.076000000001</v>
      </c>
      <c r="O112" s="16">
        <f t="shared" si="13"/>
        <v>2008.8956000000001</v>
      </c>
      <c r="Q112" s="1">
        <f>+SUM(START:END!Q112)</f>
        <v>550</v>
      </c>
      <c r="R112" s="1">
        <f>+SUM(START:END!R112)</f>
        <v>108359.861</v>
      </c>
      <c r="S112" s="16">
        <f t="shared" si="14"/>
        <v>197.0179</v>
      </c>
      <c r="U112" s="1">
        <f>+SUM(START:END!U112)</f>
        <v>15</v>
      </c>
      <c r="V112" s="1">
        <f>+SUM(START:END!V112)</f>
        <v>47162.456000000006</v>
      </c>
      <c r="W112" s="16">
        <f t="shared" si="15"/>
        <v>3144.1637000000001</v>
      </c>
      <c r="Y112" s="1">
        <f>+SUM(START:END!Y112)</f>
        <v>32</v>
      </c>
      <c r="Z112" s="1">
        <f>+SUM(START:END!Z112)</f>
        <v>0</v>
      </c>
      <c r="AB112" s="1">
        <v>2259</v>
      </c>
      <c r="AC112" s="1">
        <v>0</v>
      </c>
      <c r="AE112" s="2">
        <f t="shared" si="17"/>
        <v>129208</v>
      </c>
      <c r="AF112" s="2">
        <f t="shared" si="18"/>
        <v>1052799.9040000001</v>
      </c>
      <c r="AH112" s="1">
        <v>1157366.9999200001</v>
      </c>
      <c r="AI112" s="2">
        <f t="shared" si="10"/>
        <v>104567.09591999999</v>
      </c>
      <c r="AJ112" s="6">
        <f t="shared" si="19"/>
        <v>0.17056316218345896</v>
      </c>
      <c r="AK112" s="6"/>
    </row>
    <row r="113" spans="2:37" hidden="1" outlineLevel="1" x14ac:dyDescent="0.25">
      <c r="B113">
        <f t="shared" si="16"/>
        <v>108</v>
      </c>
      <c r="C113" s="33">
        <v>2016</v>
      </c>
      <c r="D113">
        <v>12</v>
      </c>
      <c r="E113" s="1">
        <f>+SUM(START:END!E113)</f>
        <v>117366</v>
      </c>
      <c r="F113" s="1">
        <f>+SUM(START:END!F113)</f>
        <v>471584.42900000006</v>
      </c>
      <c r="G113" s="16">
        <f t="shared" si="11"/>
        <v>4.0180999999999996</v>
      </c>
      <c r="I113" s="1">
        <f>+SUM(START:END!I113)</f>
        <v>9005</v>
      </c>
      <c r="J113" s="1">
        <f>+SUM(START:END!J113)</f>
        <v>300158.00599999999</v>
      </c>
      <c r="K113" s="16">
        <f t="shared" si="12"/>
        <v>33.3324</v>
      </c>
      <c r="M113" s="1">
        <f>+SUM(START:END!M113)</f>
        <v>28</v>
      </c>
      <c r="N113" s="1">
        <f>+SUM(START:END!N113)</f>
        <v>52164.697</v>
      </c>
      <c r="O113" s="16">
        <f t="shared" si="13"/>
        <v>1863.0248999999999</v>
      </c>
      <c r="Q113" s="1">
        <f>+SUM(START:END!Q113)</f>
        <v>549</v>
      </c>
      <c r="R113" s="1">
        <f>+SUM(START:END!R113)</f>
        <v>96080.934999999998</v>
      </c>
      <c r="S113" s="16">
        <f t="shared" si="14"/>
        <v>175.01079999999999</v>
      </c>
      <c r="U113" s="1">
        <f>+SUM(START:END!U113)</f>
        <v>15</v>
      </c>
      <c r="V113" s="1">
        <f>+SUM(START:END!V113)</f>
        <v>44021.979999999996</v>
      </c>
      <c r="W113" s="16">
        <f t="shared" si="15"/>
        <v>2934.7986999999998</v>
      </c>
      <c r="Y113" s="1">
        <f>+SUM(START:END!Y113)</f>
        <v>29</v>
      </c>
      <c r="Z113" s="1">
        <f>+SUM(START:END!Z113)</f>
        <v>0</v>
      </c>
      <c r="AB113" s="1">
        <v>2258</v>
      </c>
      <c r="AC113" s="1">
        <v>0</v>
      </c>
      <c r="AE113" s="2">
        <f t="shared" si="17"/>
        <v>129250</v>
      </c>
      <c r="AF113" s="2">
        <f t="shared" si="18"/>
        <v>964010.04700000002</v>
      </c>
      <c r="AH113" s="1">
        <v>1129836.2857300001</v>
      </c>
      <c r="AI113" s="2">
        <f t="shared" si="10"/>
        <v>165826.2387300001</v>
      </c>
      <c r="AJ113" s="6">
        <f t="shared" si="19"/>
        <v>0.16975841844655207</v>
      </c>
      <c r="AK113" s="6"/>
    </row>
    <row r="114" spans="2:37" hidden="1" outlineLevel="1" x14ac:dyDescent="0.25">
      <c r="B114">
        <f t="shared" si="16"/>
        <v>109</v>
      </c>
      <c r="C114" s="33">
        <v>2017</v>
      </c>
      <c r="D114" s="14">
        <v>1</v>
      </c>
      <c r="E114" s="1">
        <f>+SUM(START:END!E114)</f>
        <v>117337</v>
      </c>
      <c r="F114" s="1">
        <f>+SUM(START:END!F114)</f>
        <v>467874.9</v>
      </c>
      <c r="G114" s="16">
        <f t="shared" si="11"/>
        <v>3.9874000000000001</v>
      </c>
      <c r="I114" s="1">
        <f>+SUM(START:END!I114)</f>
        <v>8996</v>
      </c>
      <c r="J114" s="1">
        <f>+SUM(START:END!J114)</f>
        <v>215394.19999999998</v>
      </c>
      <c r="K114" s="16">
        <f t="shared" si="12"/>
        <v>23.943300000000001</v>
      </c>
      <c r="M114" s="1">
        <f>+SUM(START:END!M114)</f>
        <v>30</v>
      </c>
      <c r="N114" s="1">
        <f>+SUM(START:END!N114)</f>
        <v>46735.188999999998</v>
      </c>
      <c r="O114" s="16">
        <f t="shared" si="13"/>
        <v>1557.8396</v>
      </c>
      <c r="Q114" s="1">
        <f>+SUM(START:END!Q114)</f>
        <v>549</v>
      </c>
      <c r="R114" s="1">
        <f>+SUM(START:END!R114)</f>
        <v>71758.135999999999</v>
      </c>
      <c r="S114" s="16">
        <f t="shared" si="14"/>
        <v>130.70699999999999</v>
      </c>
      <c r="U114" s="1">
        <f>+SUM(START:END!U114)</f>
        <v>15</v>
      </c>
      <c r="V114" s="1">
        <f>+SUM(START:END!V114)</f>
        <v>36088.655999999995</v>
      </c>
      <c r="W114" s="16">
        <f t="shared" si="15"/>
        <v>2405.9104000000002</v>
      </c>
      <c r="Y114" s="1">
        <f>+SUM(START:END!Y114)</f>
        <v>31</v>
      </c>
      <c r="Z114" s="1">
        <f>+SUM(START:END!Z114)</f>
        <v>0</v>
      </c>
      <c r="AB114" s="1">
        <v>2256</v>
      </c>
      <c r="AC114" s="1">
        <v>0</v>
      </c>
      <c r="AE114" s="2">
        <f t="shared" si="17"/>
        <v>129214</v>
      </c>
      <c r="AF114" s="2">
        <f t="shared" si="18"/>
        <v>837851.08100000001</v>
      </c>
      <c r="AH114" s="1">
        <v>1129832.71422</v>
      </c>
      <c r="AI114" s="2">
        <f t="shared" si="10"/>
        <v>291981.63321999996</v>
      </c>
      <c r="AJ114" s="6">
        <f t="shared" si="19"/>
        <v>0.17324729243319631</v>
      </c>
      <c r="AK114" s="6"/>
    </row>
    <row r="115" spans="2:37" hidden="1" outlineLevel="1" x14ac:dyDescent="0.25">
      <c r="B115">
        <f t="shared" si="16"/>
        <v>110</v>
      </c>
      <c r="C115" s="33">
        <v>2017</v>
      </c>
      <c r="D115" s="14">
        <v>2</v>
      </c>
      <c r="E115" s="1">
        <f>+SUM(START:END!E115)</f>
        <v>117359</v>
      </c>
      <c r="F115" s="1">
        <f>+SUM(START:END!F115)</f>
        <v>421264.1</v>
      </c>
      <c r="G115" s="16">
        <f t="shared" si="11"/>
        <v>3.5895000000000001</v>
      </c>
      <c r="I115" s="1">
        <f>+SUM(START:END!I115)</f>
        <v>9001</v>
      </c>
      <c r="J115" s="1">
        <f>+SUM(START:END!J115)</f>
        <v>340139.9</v>
      </c>
      <c r="K115" s="16">
        <f t="shared" si="12"/>
        <v>37.789099999999998</v>
      </c>
      <c r="M115" s="1">
        <f>+SUM(START:END!M115)</f>
        <v>30</v>
      </c>
      <c r="N115" s="1">
        <f>+SUM(START:END!N115)</f>
        <v>48878.209000000003</v>
      </c>
      <c r="O115" s="16">
        <f t="shared" si="13"/>
        <v>1629.2736</v>
      </c>
      <c r="Q115" s="1">
        <f>+SUM(START:END!Q115)</f>
        <v>550</v>
      </c>
      <c r="R115" s="1">
        <f>+SUM(START:END!R115)</f>
        <v>76307.227999999988</v>
      </c>
      <c r="S115" s="16">
        <f t="shared" si="14"/>
        <v>138.74039999999999</v>
      </c>
      <c r="U115" s="1">
        <f>+SUM(START:END!U115)</f>
        <v>15</v>
      </c>
      <c r="V115" s="1">
        <f>+SUM(START:END!V115)</f>
        <v>33947.215999999993</v>
      </c>
      <c r="W115" s="16">
        <f t="shared" si="15"/>
        <v>2263.1477</v>
      </c>
      <c r="Y115" s="1">
        <f>+SUM(START:END!Y115)</f>
        <v>29</v>
      </c>
      <c r="Z115" s="1">
        <f>+SUM(START:END!Z115)</f>
        <v>0</v>
      </c>
      <c r="AB115" s="1">
        <v>2265</v>
      </c>
      <c r="AC115" s="1">
        <v>0</v>
      </c>
      <c r="AE115" s="2">
        <f t="shared" si="17"/>
        <v>129249</v>
      </c>
      <c r="AF115" s="2">
        <f t="shared" si="18"/>
        <v>920536.65300000005</v>
      </c>
      <c r="AH115" s="1">
        <v>994745.99998999992</v>
      </c>
      <c r="AI115" s="2">
        <f t="shared" si="10"/>
        <v>74209.346989999874</v>
      </c>
      <c r="AJ115" s="6">
        <f t="shared" si="19"/>
        <v>0.16579752497049072</v>
      </c>
      <c r="AK115" s="6"/>
    </row>
    <row r="116" spans="2:37" hidden="1" outlineLevel="1" x14ac:dyDescent="0.25">
      <c r="B116">
        <f t="shared" si="16"/>
        <v>111</v>
      </c>
      <c r="C116" s="33">
        <v>2017</v>
      </c>
      <c r="D116">
        <v>3</v>
      </c>
      <c r="E116" s="1">
        <f>+SUM(START:END!E116)</f>
        <v>117658</v>
      </c>
      <c r="F116" s="1">
        <f>+SUM(START:END!F116)</f>
        <v>403788.2</v>
      </c>
      <c r="G116" s="16">
        <f t="shared" si="11"/>
        <v>3.4319000000000002</v>
      </c>
      <c r="I116" s="1">
        <f>+SUM(START:END!I116)</f>
        <v>9013</v>
      </c>
      <c r="J116" s="1">
        <f>+SUM(START:END!J116)</f>
        <v>263204.2</v>
      </c>
      <c r="K116" s="16">
        <f t="shared" si="12"/>
        <v>29.2027</v>
      </c>
      <c r="M116" s="1">
        <f>+SUM(START:END!M116)</f>
        <v>30</v>
      </c>
      <c r="N116" s="1">
        <f>+SUM(START:END!N116)</f>
        <v>48143.298999999999</v>
      </c>
      <c r="O116" s="16">
        <f t="shared" si="13"/>
        <v>1604.7765999999999</v>
      </c>
      <c r="Q116" s="1">
        <f>+SUM(START:END!Q116)</f>
        <v>709</v>
      </c>
      <c r="R116" s="1">
        <f>+SUM(START:END!R116)</f>
        <v>69758.369000000006</v>
      </c>
      <c r="S116" s="16">
        <f t="shared" si="14"/>
        <v>98.389799999999994</v>
      </c>
      <c r="U116" s="1">
        <f>+SUM(START:END!U116)</f>
        <v>15</v>
      </c>
      <c r="V116" s="1">
        <f>+SUM(START:END!V116)</f>
        <v>29000.628000000001</v>
      </c>
      <c r="W116" s="16">
        <f t="shared" si="15"/>
        <v>1933.3751999999999</v>
      </c>
      <c r="Y116" s="1">
        <f>+SUM(START:END!Y116)</f>
        <v>31</v>
      </c>
      <c r="Z116" s="1">
        <f>+SUM(START:END!Z116)</f>
        <v>0</v>
      </c>
      <c r="AB116" s="1">
        <v>2269</v>
      </c>
      <c r="AC116" s="1">
        <v>0</v>
      </c>
      <c r="AE116" s="2">
        <f t="shared" si="17"/>
        <v>129725</v>
      </c>
      <c r="AF116" s="2">
        <f t="shared" si="18"/>
        <v>813894.696</v>
      </c>
      <c r="AH116" s="1">
        <v>1104239.5714</v>
      </c>
      <c r="AI116" s="2">
        <f t="shared" si="10"/>
        <v>290344.87540000002</v>
      </c>
      <c r="AJ116" s="6">
        <f t="shared" si="19"/>
        <v>0.17119342229533582</v>
      </c>
      <c r="AK116" s="6"/>
    </row>
    <row r="117" spans="2:37" hidden="1" outlineLevel="1" x14ac:dyDescent="0.25">
      <c r="B117">
        <f t="shared" si="16"/>
        <v>112</v>
      </c>
      <c r="C117" s="33">
        <v>2017</v>
      </c>
      <c r="D117">
        <v>4</v>
      </c>
      <c r="E117" s="1">
        <f>+SUM(START:END!E117)</f>
        <v>117991</v>
      </c>
      <c r="F117" s="1">
        <f>+SUM(START:END!F117)</f>
        <v>426739.7</v>
      </c>
      <c r="G117" s="16">
        <f t="shared" si="11"/>
        <v>3.6166999999999998</v>
      </c>
      <c r="I117" s="1">
        <f>+SUM(START:END!I117)</f>
        <v>9072</v>
      </c>
      <c r="J117" s="1">
        <f>+SUM(START:END!J117)</f>
        <v>270993.09999999998</v>
      </c>
      <c r="K117" s="16">
        <f t="shared" si="12"/>
        <v>29.871400000000001</v>
      </c>
      <c r="M117" s="1">
        <f>+SUM(START:END!M117)</f>
        <v>30</v>
      </c>
      <c r="N117" s="1">
        <f>+SUM(START:END!N117)</f>
        <v>56205.019</v>
      </c>
      <c r="O117" s="16">
        <f t="shared" si="13"/>
        <v>1873.5006000000001</v>
      </c>
      <c r="Q117" s="1">
        <f>+SUM(START:END!Q117)</f>
        <v>714</v>
      </c>
      <c r="R117" s="1">
        <f>+SUM(START:END!R117)</f>
        <v>88406.438999999998</v>
      </c>
      <c r="S117" s="16">
        <f t="shared" si="14"/>
        <v>123.8185</v>
      </c>
      <c r="U117" s="1">
        <f>+SUM(START:END!U117)</f>
        <v>15</v>
      </c>
      <c r="V117" s="1">
        <f>+SUM(START:END!V117)</f>
        <v>33215.32</v>
      </c>
      <c r="W117" s="16">
        <f t="shared" si="15"/>
        <v>2214.3546999999999</v>
      </c>
      <c r="Y117" s="1">
        <f>+SUM(START:END!Y117)</f>
        <v>32</v>
      </c>
      <c r="Z117" s="1">
        <f>+SUM(START:END!Z117)</f>
        <v>0</v>
      </c>
      <c r="AB117" s="1">
        <v>2272</v>
      </c>
      <c r="AC117" s="1">
        <v>0</v>
      </c>
      <c r="AE117" s="2">
        <f t="shared" si="17"/>
        <v>130126</v>
      </c>
      <c r="AF117" s="2">
        <f t="shared" si="18"/>
        <v>875559.57799999998</v>
      </c>
      <c r="AH117" s="1">
        <v>1132661.4287099999</v>
      </c>
      <c r="AI117" s="2">
        <f t="shared" si="10"/>
        <v>257101.85070999991</v>
      </c>
      <c r="AJ117" s="6">
        <f t="shared" si="19"/>
        <v>0.1751999168231694</v>
      </c>
      <c r="AK117" s="6"/>
    </row>
    <row r="118" spans="2:37" hidden="1" outlineLevel="1" x14ac:dyDescent="0.25">
      <c r="B118">
        <f t="shared" si="16"/>
        <v>113</v>
      </c>
      <c r="C118" s="33">
        <v>2017</v>
      </c>
      <c r="D118">
        <v>5</v>
      </c>
      <c r="E118" s="1">
        <f>+SUM(START:END!E118)</f>
        <v>118171</v>
      </c>
      <c r="F118" s="1">
        <f>+SUM(START:END!F118)</f>
        <v>464427.6</v>
      </c>
      <c r="G118" s="16">
        <f t="shared" si="11"/>
        <v>3.9300999999999999</v>
      </c>
      <c r="I118" s="1">
        <f>+SUM(START:END!I118)</f>
        <v>9088</v>
      </c>
      <c r="J118" s="1">
        <f>+SUM(START:END!J118)</f>
        <v>309893.69999999995</v>
      </c>
      <c r="K118" s="16">
        <f t="shared" si="12"/>
        <v>34.099200000000003</v>
      </c>
      <c r="M118" s="1">
        <f>+SUM(START:END!M118)</f>
        <v>30</v>
      </c>
      <c r="N118" s="1">
        <f>+SUM(START:END!N118)</f>
        <v>51395.154000000002</v>
      </c>
      <c r="O118" s="16">
        <f t="shared" si="13"/>
        <v>1713.1718000000001</v>
      </c>
      <c r="Q118" s="1">
        <f>+SUM(START:END!Q118)</f>
        <v>719</v>
      </c>
      <c r="R118" s="1">
        <f>+SUM(START:END!R118)</f>
        <v>93058.535000000003</v>
      </c>
      <c r="S118" s="16">
        <f t="shared" si="14"/>
        <v>129.42769999999999</v>
      </c>
      <c r="U118" s="1">
        <f>+SUM(START:END!U118)</f>
        <v>15</v>
      </c>
      <c r="V118" s="1">
        <f>+SUM(START:END!V118)</f>
        <v>33384.556000000004</v>
      </c>
      <c r="W118" s="16">
        <f t="shared" si="15"/>
        <v>2225.6370999999999</v>
      </c>
      <c r="Y118" s="1">
        <f>+SUM(START:END!Y118)</f>
        <v>32</v>
      </c>
      <c r="Z118" s="1">
        <f>+SUM(START:END!Z118)</f>
        <v>0</v>
      </c>
      <c r="AB118" s="1">
        <v>2280</v>
      </c>
      <c r="AC118" s="1">
        <v>0</v>
      </c>
      <c r="AE118" s="2">
        <f t="shared" si="17"/>
        <v>130335</v>
      </c>
      <c r="AF118" s="2">
        <f t="shared" si="18"/>
        <v>952159.54499999993</v>
      </c>
      <c r="AH118" s="1">
        <v>1271553.9998600001</v>
      </c>
      <c r="AI118" s="2">
        <f t="shared" ref="AI118:AI181" si="20">+AH118-AF118</f>
        <v>319394.45486000017</v>
      </c>
      <c r="AJ118" s="6">
        <f t="shared" si="19"/>
        <v>0.17615646137711924</v>
      </c>
      <c r="AK118" s="6"/>
    </row>
    <row r="119" spans="2:37" hidden="1" outlineLevel="1" x14ac:dyDescent="0.25">
      <c r="B119">
        <f t="shared" si="16"/>
        <v>114</v>
      </c>
      <c r="C119" s="33">
        <v>2017</v>
      </c>
      <c r="D119">
        <v>6</v>
      </c>
      <c r="E119" s="1">
        <f>+SUM(START:END!E119)</f>
        <v>118262</v>
      </c>
      <c r="F119" s="1">
        <f>+SUM(START:END!F119)</f>
        <v>536481.4</v>
      </c>
      <c r="G119" s="16">
        <f t="shared" ref="G119:G182" si="21">ROUND(IF(E119=0,0,F119/E119),4)</f>
        <v>4.5364000000000004</v>
      </c>
      <c r="I119" s="1">
        <f>+SUM(START:END!I119)</f>
        <v>9106</v>
      </c>
      <c r="J119" s="1">
        <f>+SUM(START:END!J119)</f>
        <v>356415.8</v>
      </c>
      <c r="K119" s="16">
        <f t="shared" ref="K119:K182" si="22">ROUND(IF(I119=0,0,J119/I119),4)</f>
        <v>39.140799999999999</v>
      </c>
      <c r="M119" s="1">
        <f>+SUM(START:END!M119)</f>
        <v>30</v>
      </c>
      <c r="N119" s="1">
        <f>+SUM(START:END!N119)</f>
        <v>58361.652000000002</v>
      </c>
      <c r="O119" s="16">
        <f t="shared" ref="O119:O182" si="23">ROUND(IF(M119=0,0,N119/M119),4)</f>
        <v>1945.3884</v>
      </c>
      <c r="Q119" s="1">
        <f>+SUM(START:END!Q119)</f>
        <v>721</v>
      </c>
      <c r="R119" s="1">
        <f>+SUM(START:END!R119)</f>
        <v>114147.735</v>
      </c>
      <c r="S119" s="16">
        <f t="shared" ref="S119:S182" si="24">ROUND(IF(Q119=0,0,R119/Q119),4)</f>
        <v>158.3186</v>
      </c>
      <c r="U119" s="1">
        <f>+SUM(START:END!U119)</f>
        <v>15</v>
      </c>
      <c r="V119" s="1">
        <f>+SUM(START:END!V119)</f>
        <v>50784.184000000001</v>
      </c>
      <c r="W119" s="16">
        <f t="shared" ref="W119:W182" si="25">ROUND(IF(U119=0,0,V119/U119),4)</f>
        <v>3385.6122999999998</v>
      </c>
      <c r="Y119" s="1">
        <f>+SUM(START:END!Y119)</f>
        <v>34</v>
      </c>
      <c r="Z119" s="1">
        <f>+SUM(START:END!Z119)</f>
        <v>0</v>
      </c>
      <c r="AB119" s="1">
        <v>2308</v>
      </c>
      <c r="AC119" s="1">
        <v>0</v>
      </c>
      <c r="AE119" s="2">
        <f t="shared" si="17"/>
        <v>130476</v>
      </c>
      <c r="AF119" s="2">
        <f t="shared" si="18"/>
        <v>1116190.7709999999</v>
      </c>
      <c r="AH119" s="1">
        <v>1355291.1428699999</v>
      </c>
      <c r="AI119" s="2">
        <f t="shared" si="20"/>
        <v>239100.37186999992</v>
      </c>
      <c r="AJ119" s="6">
        <f t="shared" si="19"/>
        <v>0.1731611942563912</v>
      </c>
      <c r="AK119" s="6"/>
    </row>
    <row r="120" spans="2:37" hidden="1" outlineLevel="1" x14ac:dyDescent="0.25">
      <c r="B120">
        <f t="shared" si="16"/>
        <v>115</v>
      </c>
      <c r="C120" s="33">
        <v>2017</v>
      </c>
      <c r="D120">
        <v>7</v>
      </c>
      <c r="E120" s="1">
        <f>+SUM(START:END!E120)</f>
        <v>118218</v>
      </c>
      <c r="F120" s="1">
        <f>+SUM(START:END!F120)</f>
        <v>535084.19999999995</v>
      </c>
      <c r="G120" s="16">
        <f t="shared" si="21"/>
        <v>4.5262000000000002</v>
      </c>
      <c r="I120" s="1">
        <f>+SUM(START:END!I120)</f>
        <v>9111</v>
      </c>
      <c r="J120" s="1">
        <f>+SUM(START:END!J120)</f>
        <v>380670.5</v>
      </c>
      <c r="K120" s="16">
        <f t="shared" si="22"/>
        <v>41.781399999999998</v>
      </c>
      <c r="M120" s="1">
        <f>+SUM(START:END!M120)</f>
        <v>30</v>
      </c>
      <c r="N120" s="1">
        <f>+SUM(START:END!N120)</f>
        <v>61883.983999999997</v>
      </c>
      <c r="O120" s="16">
        <f t="shared" si="23"/>
        <v>2062.7995000000001</v>
      </c>
      <c r="Q120" s="1">
        <f>+SUM(START:END!Q120)</f>
        <v>723</v>
      </c>
      <c r="R120" s="1">
        <f>+SUM(START:END!R120)</f>
        <v>131131.54200000002</v>
      </c>
      <c r="S120" s="16">
        <f t="shared" si="24"/>
        <v>181.37139999999999</v>
      </c>
      <c r="U120" s="1">
        <f>+SUM(START:END!U120)</f>
        <v>15</v>
      </c>
      <c r="V120" s="1">
        <f>+SUM(START:END!V120)</f>
        <v>49304.275999999998</v>
      </c>
      <c r="W120" s="16">
        <f t="shared" si="25"/>
        <v>3286.9517000000001</v>
      </c>
      <c r="Y120" s="1">
        <f>+SUM(START:END!Y120)</f>
        <v>32</v>
      </c>
      <c r="Z120" s="1">
        <f>+SUM(START:END!Z120)</f>
        <v>0</v>
      </c>
      <c r="AB120" s="1">
        <v>2335</v>
      </c>
      <c r="AC120" s="1">
        <v>0</v>
      </c>
      <c r="AE120" s="2">
        <f t="shared" si="17"/>
        <v>130464</v>
      </c>
      <c r="AF120" s="2">
        <f t="shared" si="18"/>
        <v>1158074.5019999999</v>
      </c>
      <c r="AH120" s="1">
        <v>1507964.85711</v>
      </c>
      <c r="AI120" s="2">
        <f t="shared" si="20"/>
        <v>349890.35511000012</v>
      </c>
      <c r="AJ120" s="6">
        <f t="shared" si="19"/>
        <v>0.17858952998989763</v>
      </c>
      <c r="AK120" s="6"/>
    </row>
    <row r="121" spans="2:37" hidden="1" outlineLevel="1" x14ac:dyDescent="0.25">
      <c r="B121">
        <f t="shared" si="16"/>
        <v>116</v>
      </c>
      <c r="C121" s="33">
        <v>2017</v>
      </c>
      <c r="D121">
        <v>8</v>
      </c>
      <c r="E121" s="1">
        <f>+SUM(START:END!E121)</f>
        <v>118378</v>
      </c>
      <c r="F121" s="1">
        <f>+SUM(START:END!F121)</f>
        <v>541171.4</v>
      </c>
      <c r="G121" s="16">
        <f t="shared" si="21"/>
        <v>4.5716000000000001</v>
      </c>
      <c r="I121" s="1">
        <f>+SUM(START:END!I121)</f>
        <v>9126</v>
      </c>
      <c r="J121" s="1">
        <f>+SUM(START:END!J121)</f>
        <v>370938.8</v>
      </c>
      <c r="K121" s="16">
        <f t="shared" si="22"/>
        <v>40.6464</v>
      </c>
      <c r="M121" s="1">
        <f>+SUM(START:END!M121)</f>
        <v>30</v>
      </c>
      <c r="N121" s="1">
        <f>+SUM(START:END!N121)</f>
        <v>55688.226000000002</v>
      </c>
      <c r="O121" s="16">
        <f t="shared" si="23"/>
        <v>1856.2742000000001</v>
      </c>
      <c r="Q121" s="1">
        <f>+SUM(START:END!Q121)</f>
        <v>724</v>
      </c>
      <c r="R121" s="1">
        <f>+SUM(START:END!R121)</f>
        <v>130841.87000000001</v>
      </c>
      <c r="S121" s="16">
        <f t="shared" si="24"/>
        <v>180.7208</v>
      </c>
      <c r="U121" s="1">
        <f>+SUM(START:END!U121)</f>
        <v>15</v>
      </c>
      <c r="V121" s="1">
        <f>+SUM(START:END!V121)</f>
        <v>47623.156000000003</v>
      </c>
      <c r="W121" s="16">
        <f t="shared" si="25"/>
        <v>3174.8771000000002</v>
      </c>
      <c r="Y121" s="1">
        <f>+SUM(START:END!Y121)</f>
        <v>32</v>
      </c>
      <c r="Z121" s="1">
        <f>+SUM(START:END!Z121)</f>
        <v>0</v>
      </c>
      <c r="AB121" s="1">
        <v>2336</v>
      </c>
      <c r="AC121" s="1">
        <v>0</v>
      </c>
      <c r="AE121" s="2">
        <f t="shared" si="17"/>
        <v>130641</v>
      </c>
      <c r="AF121" s="2">
        <f t="shared" si="18"/>
        <v>1146263.452</v>
      </c>
      <c r="AH121" s="1">
        <v>1458060.0000399998</v>
      </c>
      <c r="AI121" s="2">
        <f t="shared" si="20"/>
        <v>311796.54803999979</v>
      </c>
      <c r="AJ121" s="6">
        <f t="shared" si="19"/>
        <v>0.18329215744062854</v>
      </c>
      <c r="AK121" s="6"/>
    </row>
    <row r="122" spans="2:37" hidden="1" outlineLevel="1" x14ac:dyDescent="0.25">
      <c r="B122">
        <f t="shared" si="16"/>
        <v>117</v>
      </c>
      <c r="C122" s="33">
        <v>2017</v>
      </c>
      <c r="D122">
        <v>9</v>
      </c>
      <c r="E122" s="1">
        <f>+SUM(START:END!E122)</f>
        <v>118437</v>
      </c>
      <c r="F122" s="1">
        <f>+SUM(START:END!F122)</f>
        <v>552156.69999999995</v>
      </c>
      <c r="G122" s="16">
        <f t="shared" si="21"/>
        <v>4.6619999999999999</v>
      </c>
      <c r="I122" s="1">
        <f>+SUM(START:END!I122)</f>
        <v>9128</v>
      </c>
      <c r="J122" s="1">
        <f>+SUM(START:END!J122)</f>
        <v>388525.6</v>
      </c>
      <c r="K122" s="16">
        <f t="shared" si="22"/>
        <v>42.5642</v>
      </c>
      <c r="M122" s="1">
        <f>+SUM(START:END!M122)</f>
        <v>30</v>
      </c>
      <c r="N122" s="1">
        <f>+SUM(START:END!N122)</f>
        <v>69622.194000000003</v>
      </c>
      <c r="O122" s="16">
        <f t="shared" si="23"/>
        <v>2320.7397999999998</v>
      </c>
      <c r="Q122" s="1">
        <f>+SUM(START:END!Q122)</f>
        <v>724</v>
      </c>
      <c r="R122" s="1">
        <f>+SUM(START:END!R122)</f>
        <v>133240.318</v>
      </c>
      <c r="S122" s="16">
        <f t="shared" si="24"/>
        <v>184.03360000000001</v>
      </c>
      <c r="U122" s="1">
        <f>+SUM(START:END!U122)</f>
        <v>15</v>
      </c>
      <c r="V122" s="1">
        <f>+SUM(START:END!V122)</f>
        <v>49854.348000000005</v>
      </c>
      <c r="W122" s="16">
        <f t="shared" si="25"/>
        <v>3323.6232</v>
      </c>
      <c r="Y122" s="1">
        <f>+SUM(START:END!Y122)</f>
        <v>34</v>
      </c>
      <c r="Z122" s="1">
        <f>+SUM(START:END!Z122)</f>
        <v>0</v>
      </c>
      <c r="AB122" s="1">
        <v>2336</v>
      </c>
      <c r="AC122" s="1">
        <v>0</v>
      </c>
      <c r="AE122" s="2">
        <f t="shared" si="17"/>
        <v>130704</v>
      </c>
      <c r="AF122" s="2">
        <f t="shared" si="18"/>
        <v>1193399.1599999999</v>
      </c>
      <c r="AH122" s="1">
        <v>1288316.4286200001</v>
      </c>
      <c r="AI122" s="2">
        <f t="shared" si="20"/>
        <v>94917.268620000221</v>
      </c>
      <c r="AJ122" s="6">
        <f t="shared" si="19"/>
        <v>0.17957048856325936</v>
      </c>
      <c r="AK122" s="6"/>
    </row>
    <row r="123" spans="2:37" hidden="1" outlineLevel="1" x14ac:dyDescent="0.25">
      <c r="B123">
        <f t="shared" si="16"/>
        <v>118</v>
      </c>
      <c r="C123" s="33">
        <v>2017</v>
      </c>
      <c r="D123">
        <v>10</v>
      </c>
      <c r="E123" s="1">
        <f>+SUM(START:END!E123)</f>
        <v>118485</v>
      </c>
      <c r="F123" s="1">
        <f>+SUM(START:END!F123)</f>
        <v>489136.9</v>
      </c>
      <c r="G123" s="16">
        <f t="shared" si="21"/>
        <v>4.1283000000000003</v>
      </c>
      <c r="I123" s="1">
        <f>+SUM(START:END!I123)</f>
        <v>9103</v>
      </c>
      <c r="J123" s="1">
        <f>+SUM(START:END!J123)</f>
        <v>335197.5</v>
      </c>
      <c r="K123" s="16">
        <f t="shared" si="22"/>
        <v>36.822800000000001</v>
      </c>
      <c r="M123" s="1">
        <f>+SUM(START:END!M123)</f>
        <v>30</v>
      </c>
      <c r="N123" s="1">
        <f>+SUM(START:END!N123)</f>
        <v>56960.05</v>
      </c>
      <c r="O123" s="16">
        <f t="shared" si="23"/>
        <v>1898.6683</v>
      </c>
      <c r="Q123" s="1">
        <f>+SUM(START:END!Q123)</f>
        <v>722</v>
      </c>
      <c r="R123" s="1">
        <f>+SUM(START:END!R123)</f>
        <v>104327.05100000001</v>
      </c>
      <c r="S123" s="16">
        <f t="shared" si="24"/>
        <v>144.4973</v>
      </c>
      <c r="U123" s="1">
        <f>+SUM(START:END!U123)</f>
        <v>15</v>
      </c>
      <c r="V123" s="1">
        <f>+SUM(START:END!V123)</f>
        <v>34849.611999999994</v>
      </c>
      <c r="W123" s="16">
        <f t="shared" si="25"/>
        <v>2323.3074999999999</v>
      </c>
      <c r="Y123" s="1">
        <f>+SUM(START:END!Y123)</f>
        <v>37</v>
      </c>
      <c r="Z123" s="1">
        <f>+SUM(START:END!Z123)</f>
        <v>0</v>
      </c>
      <c r="AB123" s="1">
        <v>2338</v>
      </c>
      <c r="AC123" s="1">
        <v>0</v>
      </c>
      <c r="AE123" s="2">
        <f t="shared" si="17"/>
        <v>130730</v>
      </c>
      <c r="AF123" s="2">
        <f t="shared" si="18"/>
        <v>1020471.113</v>
      </c>
      <c r="AH123" s="1">
        <v>1275048.5713</v>
      </c>
      <c r="AI123" s="2">
        <f t="shared" si="20"/>
        <v>254577.45829999994</v>
      </c>
      <c r="AJ123" s="6">
        <f t="shared" si="19"/>
        <v>0.18599951028521605</v>
      </c>
      <c r="AK123" s="6"/>
    </row>
    <row r="124" spans="2:37" hidden="1" outlineLevel="1" x14ac:dyDescent="0.25">
      <c r="B124">
        <f t="shared" si="16"/>
        <v>119</v>
      </c>
      <c r="C124" s="33">
        <v>2017</v>
      </c>
      <c r="D124">
        <v>11</v>
      </c>
      <c r="E124" s="1">
        <f>+SUM(START:END!E124)</f>
        <v>118442</v>
      </c>
      <c r="F124" s="1">
        <f>+SUM(START:END!F124)</f>
        <v>452419.19999999995</v>
      </c>
      <c r="G124" s="16">
        <f t="shared" si="21"/>
        <v>3.8197999999999999</v>
      </c>
      <c r="I124" s="1">
        <f>+SUM(START:END!I124)</f>
        <v>9090</v>
      </c>
      <c r="J124" s="1">
        <f>+SUM(START:END!J124)</f>
        <v>317266.5</v>
      </c>
      <c r="K124" s="16">
        <f t="shared" si="22"/>
        <v>34.902799999999999</v>
      </c>
      <c r="M124" s="1">
        <f>+SUM(START:END!M124)</f>
        <v>30</v>
      </c>
      <c r="N124" s="1">
        <f>+SUM(START:END!N124)</f>
        <v>54711.637000000002</v>
      </c>
      <c r="O124" s="16">
        <f t="shared" si="23"/>
        <v>1823.7212</v>
      </c>
      <c r="Q124" s="1">
        <f>+SUM(START:END!Q124)</f>
        <v>719</v>
      </c>
      <c r="R124" s="1">
        <f>+SUM(START:END!R124)</f>
        <v>98442.11099999999</v>
      </c>
      <c r="S124" s="16">
        <f t="shared" si="24"/>
        <v>136.9153</v>
      </c>
      <c r="U124" s="1">
        <f>+SUM(START:END!U124)</f>
        <v>15</v>
      </c>
      <c r="V124" s="1">
        <f>+SUM(START:END!V124)</f>
        <v>35864.356</v>
      </c>
      <c r="W124" s="16">
        <f t="shared" si="25"/>
        <v>2390.9571000000001</v>
      </c>
      <c r="Y124" s="1">
        <f>+SUM(START:END!Y124)</f>
        <v>36</v>
      </c>
      <c r="Z124" s="1">
        <f>+SUM(START:END!Z124)</f>
        <v>0</v>
      </c>
      <c r="AB124" s="1">
        <v>2339</v>
      </c>
      <c r="AC124" s="1">
        <v>0</v>
      </c>
      <c r="AE124" s="2">
        <f t="shared" si="17"/>
        <v>130671</v>
      </c>
      <c r="AF124" s="2">
        <f t="shared" si="18"/>
        <v>958703.804</v>
      </c>
      <c r="AH124" s="1">
        <v>1115942.4286699998</v>
      </c>
      <c r="AI124" s="2">
        <f t="shared" si="20"/>
        <v>157238.62466999982</v>
      </c>
      <c r="AJ124" s="6">
        <f t="shared" si="19"/>
        <v>0.19008908969327401</v>
      </c>
      <c r="AK124" s="6"/>
    </row>
    <row r="125" spans="2:37" hidden="1" outlineLevel="1" x14ac:dyDescent="0.25">
      <c r="B125">
        <f t="shared" si="16"/>
        <v>120</v>
      </c>
      <c r="C125" s="33">
        <v>2017</v>
      </c>
      <c r="D125">
        <v>12</v>
      </c>
      <c r="E125" s="1">
        <f>+SUM(START:END!E125)</f>
        <v>118448</v>
      </c>
      <c r="F125" s="1">
        <f>+SUM(START:END!F125)</f>
        <v>430849.7</v>
      </c>
      <c r="G125" s="16">
        <f t="shared" si="21"/>
        <v>3.6375000000000002</v>
      </c>
      <c r="I125" s="1">
        <f>+SUM(START:END!I125)</f>
        <v>9083</v>
      </c>
      <c r="J125" s="1">
        <f>+SUM(START:END!J125)</f>
        <v>274097.60000000003</v>
      </c>
      <c r="K125" s="16">
        <f t="shared" si="22"/>
        <v>30.177</v>
      </c>
      <c r="M125" s="1">
        <f>+SUM(START:END!M125)</f>
        <v>30</v>
      </c>
      <c r="N125" s="1">
        <f>+SUM(START:END!N125)</f>
        <v>49336.06</v>
      </c>
      <c r="O125" s="16">
        <f t="shared" si="23"/>
        <v>1644.5353</v>
      </c>
      <c r="Q125" s="1">
        <f>+SUM(START:END!Q125)</f>
        <v>721</v>
      </c>
      <c r="R125" s="1">
        <f>+SUM(START:END!R125)</f>
        <v>76047.767000000007</v>
      </c>
      <c r="S125" s="16">
        <f t="shared" si="24"/>
        <v>105.47539999999999</v>
      </c>
      <c r="U125" s="1">
        <f>+SUM(START:END!U125)</f>
        <v>15</v>
      </c>
      <c r="V125" s="1">
        <f>+SUM(START:END!V125)</f>
        <v>31999.272000000001</v>
      </c>
      <c r="W125" s="16">
        <f t="shared" si="25"/>
        <v>2133.2847999999999</v>
      </c>
      <c r="Y125" s="1">
        <f>+SUM(START:END!Y125)</f>
        <v>34</v>
      </c>
      <c r="Z125" s="1">
        <f>+SUM(START:END!Z125)</f>
        <v>0</v>
      </c>
      <c r="AB125" s="1">
        <v>2336</v>
      </c>
      <c r="AC125" s="1">
        <v>0</v>
      </c>
      <c r="AE125" s="2">
        <f t="shared" si="17"/>
        <v>130667</v>
      </c>
      <c r="AF125" s="2">
        <f t="shared" si="18"/>
        <v>862330.39900000009</v>
      </c>
      <c r="AH125" s="1">
        <v>1138697.5715300001</v>
      </c>
      <c r="AI125" s="2">
        <f t="shared" si="20"/>
        <v>276367.17252999998</v>
      </c>
      <c r="AJ125" s="6">
        <f t="shared" si="19"/>
        <v>0.19745802322851083</v>
      </c>
      <c r="AK125" s="6"/>
    </row>
    <row r="126" spans="2:37" hidden="1" outlineLevel="1" x14ac:dyDescent="0.25">
      <c r="B126">
        <f t="shared" si="16"/>
        <v>121</v>
      </c>
      <c r="C126" s="33">
        <v>2018</v>
      </c>
      <c r="D126" s="14">
        <v>1</v>
      </c>
      <c r="E126" s="1">
        <f>+SUM(START:END!E126)</f>
        <v>118548</v>
      </c>
      <c r="F126" s="1">
        <f>+SUM(START:END!F126)</f>
        <v>504760.1</v>
      </c>
      <c r="G126" s="16">
        <f t="shared" si="21"/>
        <v>4.2579000000000002</v>
      </c>
      <c r="I126" s="1">
        <f>+SUM(START:END!I126)</f>
        <v>9075</v>
      </c>
      <c r="J126" s="1">
        <f>+SUM(START:END!J126)</f>
        <v>298651</v>
      </c>
      <c r="K126" s="16">
        <f t="shared" si="22"/>
        <v>32.909199999999998</v>
      </c>
      <c r="M126" s="1">
        <f>+SUM(START:END!M126)</f>
        <v>30</v>
      </c>
      <c r="N126" s="1">
        <f>+SUM(START:END!N126)</f>
        <v>46192.6</v>
      </c>
      <c r="O126" s="16">
        <f t="shared" si="23"/>
        <v>1539.7533000000001</v>
      </c>
      <c r="Q126" s="1">
        <f>+SUM(START:END!Q126)</f>
        <v>725</v>
      </c>
      <c r="R126" s="1">
        <f>+SUM(START:END!R126)</f>
        <v>90362.7</v>
      </c>
      <c r="S126" s="16">
        <f t="shared" si="24"/>
        <v>124.6382</v>
      </c>
      <c r="U126" s="1">
        <f>+SUM(START:END!U126)</f>
        <v>15</v>
      </c>
      <c r="V126" s="1">
        <f>+SUM(START:END!V126)</f>
        <v>36993.799999999996</v>
      </c>
      <c r="W126" s="16">
        <f t="shared" si="25"/>
        <v>2466.2532999999999</v>
      </c>
      <c r="Y126" s="1">
        <f>+SUM(START:END!Y126)</f>
        <v>34</v>
      </c>
      <c r="Z126" s="1">
        <f>+SUM(START:END!Z126)</f>
        <v>-15.6</v>
      </c>
      <c r="AB126" s="1">
        <v>2349</v>
      </c>
      <c r="AC126" s="1">
        <v>648</v>
      </c>
      <c r="AE126" s="2">
        <f t="shared" si="17"/>
        <v>130776</v>
      </c>
      <c r="AF126" s="2">
        <f t="shared" si="18"/>
        <v>977592.6</v>
      </c>
      <c r="AH126" s="1">
        <v>1253375.0000400001</v>
      </c>
      <c r="AI126" s="2">
        <f t="shared" si="20"/>
        <v>275782.4000400001</v>
      </c>
      <c r="AJ126" s="6">
        <f t="shared" si="19"/>
        <v>0.19473286685002841</v>
      </c>
      <c r="AK126" s="6"/>
    </row>
    <row r="127" spans="2:37" hidden="1" outlineLevel="1" x14ac:dyDescent="0.25">
      <c r="B127">
        <f t="shared" si="16"/>
        <v>122</v>
      </c>
      <c r="C127" s="33">
        <v>2018</v>
      </c>
      <c r="D127" s="14">
        <v>2</v>
      </c>
      <c r="E127" s="1">
        <f>+SUM(START:END!E127)</f>
        <v>119046</v>
      </c>
      <c r="F127" s="1">
        <f>+SUM(START:END!F127)</f>
        <v>423817.00000000006</v>
      </c>
      <c r="G127" s="16">
        <f t="shared" si="21"/>
        <v>3.5600999999999998</v>
      </c>
      <c r="I127" s="1">
        <f>+SUM(START:END!I127)</f>
        <v>9080</v>
      </c>
      <c r="J127" s="1">
        <f>+SUM(START:END!J127)</f>
        <v>271150.10000000003</v>
      </c>
      <c r="K127" s="16">
        <f t="shared" si="22"/>
        <v>29.862300000000001</v>
      </c>
      <c r="M127" s="1">
        <f>+SUM(START:END!M127)</f>
        <v>31</v>
      </c>
      <c r="N127" s="1">
        <f>+SUM(START:END!N127)</f>
        <v>46736.2</v>
      </c>
      <c r="O127" s="16">
        <f t="shared" si="23"/>
        <v>1507.6194</v>
      </c>
      <c r="Q127" s="1">
        <f>+SUM(START:END!Q127)</f>
        <v>726</v>
      </c>
      <c r="R127" s="1">
        <f>+SUM(START:END!R127)</f>
        <v>85098.4</v>
      </c>
      <c r="S127" s="16">
        <f t="shared" si="24"/>
        <v>117.2154</v>
      </c>
      <c r="U127" s="1">
        <f>+SUM(START:END!U127)</f>
        <v>15</v>
      </c>
      <c r="V127" s="1">
        <f>+SUM(START:END!V127)</f>
        <v>33752.700000000004</v>
      </c>
      <c r="W127" s="16">
        <f t="shared" si="25"/>
        <v>2250.1799999999998</v>
      </c>
      <c r="Y127" s="1">
        <f>+SUM(START:END!Y127)</f>
        <v>35</v>
      </c>
      <c r="Z127" s="1">
        <f>+SUM(START:END!Z127)</f>
        <v>977</v>
      </c>
      <c r="AB127" s="1">
        <v>2348</v>
      </c>
      <c r="AC127" s="1">
        <v>789.4</v>
      </c>
      <c r="AE127" s="2">
        <f t="shared" si="17"/>
        <v>131281</v>
      </c>
      <c r="AF127" s="2">
        <f t="shared" si="18"/>
        <v>862320.8</v>
      </c>
      <c r="AH127" s="1">
        <v>1031474.99996</v>
      </c>
      <c r="AI127" s="2">
        <f t="shared" si="20"/>
        <v>169154.19996</v>
      </c>
      <c r="AJ127" s="6">
        <f t="shared" si="19"/>
        <v>0.20061210801689755</v>
      </c>
      <c r="AK127" s="6"/>
    </row>
    <row r="128" spans="2:37" hidden="1" outlineLevel="1" x14ac:dyDescent="0.25">
      <c r="B128">
        <f t="shared" si="16"/>
        <v>123</v>
      </c>
      <c r="C128" s="33">
        <v>2018</v>
      </c>
      <c r="D128">
        <v>3</v>
      </c>
      <c r="E128" s="1">
        <f>+SUM(START:END!E128)</f>
        <v>119170</v>
      </c>
      <c r="F128" s="1">
        <f>+SUM(START:END!F128)</f>
        <v>398239.6</v>
      </c>
      <c r="G128" s="16">
        <f t="shared" si="21"/>
        <v>3.3418000000000001</v>
      </c>
      <c r="I128" s="1">
        <f>+SUM(START:END!I128)</f>
        <v>9071</v>
      </c>
      <c r="J128" s="1">
        <f>+SUM(START:END!J128)</f>
        <v>257711.7</v>
      </c>
      <c r="K128" s="16">
        <f t="shared" si="22"/>
        <v>28.410499999999999</v>
      </c>
      <c r="M128" s="1">
        <f>+SUM(START:END!M128)</f>
        <v>31</v>
      </c>
      <c r="N128" s="1">
        <f>+SUM(START:END!N128)</f>
        <v>65096.2</v>
      </c>
      <c r="O128" s="16">
        <f t="shared" si="23"/>
        <v>2099.8773999999999</v>
      </c>
      <c r="Q128" s="1">
        <f>+SUM(START:END!Q128)</f>
        <v>721</v>
      </c>
      <c r="R128" s="1">
        <f>+SUM(START:END!R128)</f>
        <v>75677</v>
      </c>
      <c r="S128" s="16">
        <f t="shared" si="24"/>
        <v>104.96120000000001</v>
      </c>
      <c r="U128" s="1">
        <f>+SUM(START:END!U128)</f>
        <v>15</v>
      </c>
      <c r="V128" s="1">
        <f>+SUM(START:END!V128)</f>
        <v>31440.800000000003</v>
      </c>
      <c r="W128" s="16">
        <f t="shared" si="25"/>
        <v>2096.0533</v>
      </c>
      <c r="Y128" s="1">
        <f>+SUM(START:END!Y128)</f>
        <v>33</v>
      </c>
      <c r="Z128" s="1">
        <f>+SUM(START:END!Z128)</f>
        <v>181.5</v>
      </c>
      <c r="AB128" s="1">
        <v>2350</v>
      </c>
      <c r="AC128" s="1">
        <v>636.9</v>
      </c>
      <c r="AE128" s="2">
        <f t="shared" si="17"/>
        <v>131391</v>
      </c>
      <c r="AF128" s="2">
        <f t="shared" si="18"/>
        <v>828983.70000000007</v>
      </c>
      <c r="AH128" s="1">
        <v>1131684.4287</v>
      </c>
      <c r="AI128" s="2">
        <f t="shared" si="20"/>
        <v>302700.72869999998</v>
      </c>
      <c r="AJ128" s="6">
        <f t="shared" si="19"/>
        <v>0.20106999907156667</v>
      </c>
      <c r="AK128" s="6"/>
    </row>
    <row r="129" spans="2:37" hidden="1" outlineLevel="1" x14ac:dyDescent="0.25">
      <c r="B129">
        <f t="shared" si="16"/>
        <v>124</v>
      </c>
      <c r="C129" s="33">
        <v>2018</v>
      </c>
      <c r="D129">
        <v>4</v>
      </c>
      <c r="E129" s="1">
        <f>+SUM(START:END!E129)</f>
        <v>119359</v>
      </c>
      <c r="F129" s="1">
        <f>+SUM(START:END!F129)</f>
        <v>422110.99999999994</v>
      </c>
      <c r="G129" s="16">
        <f t="shared" si="21"/>
        <v>3.5365000000000002</v>
      </c>
      <c r="I129" s="1">
        <f>+SUM(START:END!I129)</f>
        <v>9086</v>
      </c>
      <c r="J129" s="1">
        <f>+SUM(START:END!J129)</f>
        <v>285278.8</v>
      </c>
      <c r="K129" s="16">
        <f t="shared" si="22"/>
        <v>31.397600000000001</v>
      </c>
      <c r="M129" s="1">
        <f>+SUM(START:END!M129)</f>
        <v>31</v>
      </c>
      <c r="N129" s="1">
        <f>+SUM(START:END!N129)</f>
        <v>48666.2</v>
      </c>
      <c r="O129" s="16">
        <f t="shared" si="23"/>
        <v>1569.8774000000001</v>
      </c>
      <c r="Q129" s="1">
        <f>+SUM(START:END!Q129)</f>
        <v>720</v>
      </c>
      <c r="R129" s="1">
        <f>+SUM(START:END!R129)</f>
        <v>84036.7</v>
      </c>
      <c r="S129" s="16">
        <f t="shared" si="24"/>
        <v>116.7176</v>
      </c>
      <c r="U129" s="1">
        <f>+SUM(START:END!U129)</f>
        <v>14</v>
      </c>
      <c r="V129" s="1">
        <f>+SUM(START:END!V129)</f>
        <v>34452.1</v>
      </c>
      <c r="W129" s="16">
        <f t="shared" si="25"/>
        <v>2460.8643000000002</v>
      </c>
      <c r="Y129" s="1">
        <f>+SUM(START:END!Y129)</f>
        <v>36</v>
      </c>
      <c r="Z129" s="1">
        <f>+SUM(START:END!Z129)</f>
        <v>410.4</v>
      </c>
      <c r="AB129" s="1">
        <v>2352</v>
      </c>
      <c r="AC129" s="1">
        <v>613.20000000000005</v>
      </c>
      <c r="AE129" s="2">
        <f t="shared" si="17"/>
        <v>131598</v>
      </c>
      <c r="AF129" s="2">
        <f t="shared" si="18"/>
        <v>875568.39999999979</v>
      </c>
      <c r="AH129" s="1">
        <v>1131911.9999500001</v>
      </c>
      <c r="AI129" s="2">
        <f t="shared" si="20"/>
        <v>256343.59995000029</v>
      </c>
      <c r="AJ129" s="6">
        <f t="shared" si="19"/>
        <v>0.20102938472132223</v>
      </c>
      <c r="AK129" s="6"/>
    </row>
    <row r="130" spans="2:37" hidden="1" outlineLevel="1" x14ac:dyDescent="0.25">
      <c r="B130">
        <f t="shared" si="16"/>
        <v>125</v>
      </c>
      <c r="C130" s="33">
        <v>2018</v>
      </c>
      <c r="D130">
        <v>5</v>
      </c>
      <c r="E130" s="1">
        <f>+SUM(START:END!E130)</f>
        <v>119414</v>
      </c>
      <c r="F130" s="1">
        <f>+SUM(START:END!F130)</f>
        <v>457844.2</v>
      </c>
      <c r="G130" s="16">
        <f t="shared" si="21"/>
        <v>3.8340999999999998</v>
      </c>
      <c r="I130" s="1">
        <f>+SUM(START:END!I130)</f>
        <v>9109</v>
      </c>
      <c r="J130" s="1">
        <f>+SUM(START:END!J130)</f>
        <v>293694</v>
      </c>
      <c r="K130" s="16">
        <f t="shared" si="22"/>
        <v>32.242199999999997</v>
      </c>
      <c r="M130" s="1">
        <f>+SUM(START:END!M130)</f>
        <v>30</v>
      </c>
      <c r="N130" s="1">
        <f>+SUM(START:END!N130)</f>
        <v>49350.3</v>
      </c>
      <c r="O130" s="16">
        <f t="shared" si="23"/>
        <v>1645.01</v>
      </c>
      <c r="Q130" s="1">
        <f>+SUM(START:END!Q130)</f>
        <v>720</v>
      </c>
      <c r="R130" s="1">
        <f>+SUM(START:END!R130)</f>
        <v>87893.099999999991</v>
      </c>
      <c r="S130" s="16">
        <f t="shared" si="24"/>
        <v>122.07380000000001</v>
      </c>
      <c r="U130" s="1">
        <f>+SUM(START:END!U130)</f>
        <v>14</v>
      </c>
      <c r="V130" s="1">
        <f>+SUM(START:END!V130)</f>
        <v>31640.899999999998</v>
      </c>
      <c r="W130" s="16">
        <f t="shared" si="25"/>
        <v>2260.0643</v>
      </c>
      <c r="Y130" s="1">
        <f>+SUM(START:END!Y130)</f>
        <v>36</v>
      </c>
      <c r="Z130" s="1">
        <f>+SUM(START:END!Z130)</f>
        <v>192.2</v>
      </c>
      <c r="AB130" s="1">
        <v>2354</v>
      </c>
      <c r="AC130" s="1">
        <v>601.20000000000005</v>
      </c>
      <c r="AE130" s="2">
        <f t="shared" si="17"/>
        <v>131677</v>
      </c>
      <c r="AF130" s="2">
        <f t="shared" si="18"/>
        <v>921215.89999999991</v>
      </c>
      <c r="AH130" s="1">
        <v>1341188.14276</v>
      </c>
      <c r="AI130" s="2">
        <f t="shared" si="20"/>
        <v>419972.24276000005</v>
      </c>
      <c r="AJ130" s="6">
        <f t="shared" si="19"/>
        <v>0.20679021611010559</v>
      </c>
      <c r="AK130" s="6"/>
    </row>
    <row r="131" spans="2:37" hidden="1" outlineLevel="1" x14ac:dyDescent="0.25">
      <c r="B131">
        <f t="shared" si="16"/>
        <v>126</v>
      </c>
      <c r="C131" s="33">
        <v>2018</v>
      </c>
      <c r="D131">
        <v>6</v>
      </c>
      <c r="E131" s="1">
        <f>+SUM(START:END!E131)</f>
        <v>119452</v>
      </c>
      <c r="F131" s="1">
        <f>+SUM(START:END!F131)</f>
        <v>547569.4</v>
      </c>
      <c r="G131" s="16">
        <f t="shared" si="21"/>
        <v>4.5839999999999996</v>
      </c>
      <c r="I131" s="1">
        <f>+SUM(START:END!I131)</f>
        <v>9121</v>
      </c>
      <c r="J131" s="1">
        <f>+SUM(START:END!J131)</f>
        <v>353762.2</v>
      </c>
      <c r="K131" s="16">
        <f t="shared" si="22"/>
        <v>38.785499999999999</v>
      </c>
      <c r="M131" s="1">
        <f>+SUM(START:END!M131)</f>
        <v>30</v>
      </c>
      <c r="N131" s="1">
        <f>+SUM(START:END!N131)</f>
        <v>62005.599999999999</v>
      </c>
      <c r="O131" s="16">
        <f t="shared" si="23"/>
        <v>2066.8533000000002</v>
      </c>
      <c r="Q131" s="1">
        <f>+SUM(START:END!Q131)</f>
        <v>730</v>
      </c>
      <c r="R131" s="1">
        <f>+SUM(START:END!R131)</f>
        <v>128799</v>
      </c>
      <c r="S131" s="16">
        <f t="shared" si="24"/>
        <v>176.43700000000001</v>
      </c>
      <c r="U131" s="1">
        <f>+SUM(START:END!U131)</f>
        <v>14</v>
      </c>
      <c r="V131" s="1">
        <f>+SUM(START:END!V131)</f>
        <v>46462.200000000004</v>
      </c>
      <c r="W131" s="16">
        <f t="shared" si="25"/>
        <v>3318.7285999999999</v>
      </c>
      <c r="Y131" s="1">
        <f>+SUM(START:END!Y131)</f>
        <v>43</v>
      </c>
      <c r="Z131" s="1">
        <f>+SUM(START:END!Z131)</f>
        <v>557.1</v>
      </c>
      <c r="AB131" s="1">
        <v>2354</v>
      </c>
      <c r="AC131" s="1">
        <v>281.10000000000002</v>
      </c>
      <c r="AE131" s="2">
        <f t="shared" si="17"/>
        <v>131744</v>
      </c>
      <c r="AF131" s="2">
        <f t="shared" si="18"/>
        <v>1139436.6000000003</v>
      </c>
      <c r="AH131" s="1">
        <v>1345273.57128</v>
      </c>
      <c r="AI131" s="2">
        <f t="shared" si="20"/>
        <v>205836.97127999971</v>
      </c>
      <c r="AJ131" s="6">
        <f t="shared" si="19"/>
        <v>0.20471338053117927</v>
      </c>
      <c r="AK131" s="6"/>
    </row>
    <row r="132" spans="2:37" hidden="1" outlineLevel="1" x14ac:dyDescent="0.25">
      <c r="B132">
        <f t="shared" si="16"/>
        <v>127</v>
      </c>
      <c r="C132" s="33">
        <v>2018</v>
      </c>
      <c r="D132">
        <v>7</v>
      </c>
      <c r="E132" s="1">
        <f>+SUM(START:END!E132)</f>
        <v>119450</v>
      </c>
      <c r="F132" s="1">
        <f>+SUM(START:END!F132)</f>
        <v>521015.2</v>
      </c>
      <c r="G132" s="16">
        <f t="shared" si="21"/>
        <v>4.3617999999999997</v>
      </c>
      <c r="I132" s="1">
        <f>+SUM(START:END!I132)</f>
        <v>9117</v>
      </c>
      <c r="J132" s="1">
        <f>+SUM(START:END!J132)</f>
        <v>356290.4</v>
      </c>
      <c r="K132" s="16">
        <f t="shared" si="22"/>
        <v>39.079799999999999</v>
      </c>
      <c r="M132" s="1">
        <f>+SUM(START:END!M132)</f>
        <v>30</v>
      </c>
      <c r="N132" s="1">
        <f>+SUM(START:END!N132)</f>
        <v>69120</v>
      </c>
      <c r="O132" s="16">
        <f t="shared" si="23"/>
        <v>2304</v>
      </c>
      <c r="Q132" s="1">
        <f>+SUM(START:END!Q132)</f>
        <v>748</v>
      </c>
      <c r="R132" s="1">
        <f>+SUM(START:END!R132)</f>
        <v>110223.5</v>
      </c>
      <c r="S132" s="16">
        <f t="shared" si="24"/>
        <v>147.35759999999999</v>
      </c>
      <c r="U132" s="1">
        <f>+SUM(START:END!U132)</f>
        <v>14</v>
      </c>
      <c r="V132" s="1">
        <f>+SUM(START:END!V132)</f>
        <v>42389.9</v>
      </c>
      <c r="W132" s="16">
        <f t="shared" si="25"/>
        <v>3027.85</v>
      </c>
      <c r="Y132" s="1">
        <f>+SUM(START:END!Y132)</f>
        <v>42</v>
      </c>
      <c r="Z132" s="1">
        <f>+SUM(START:END!Z132)</f>
        <v>172</v>
      </c>
      <c r="AB132" s="1">
        <v>2354</v>
      </c>
      <c r="AC132" s="1">
        <v>578.9</v>
      </c>
      <c r="AE132" s="2">
        <f t="shared" si="17"/>
        <v>131755</v>
      </c>
      <c r="AF132" s="2">
        <f t="shared" si="18"/>
        <v>1099789.8999999999</v>
      </c>
      <c r="AH132" s="1">
        <v>1439957.8572199999</v>
      </c>
      <c r="AI132" s="2">
        <f t="shared" si="20"/>
        <v>340167.95721999998</v>
      </c>
      <c r="AJ132" s="6">
        <f t="shared" si="19"/>
        <v>0.20499426905626478</v>
      </c>
      <c r="AK132" s="6"/>
    </row>
    <row r="133" spans="2:37" hidden="1" outlineLevel="1" x14ac:dyDescent="0.25">
      <c r="B133">
        <f t="shared" si="16"/>
        <v>128</v>
      </c>
      <c r="C133" s="33">
        <v>2018</v>
      </c>
      <c r="D133">
        <v>8</v>
      </c>
      <c r="E133" s="1">
        <f>+SUM(START:END!E133)</f>
        <v>119617</v>
      </c>
      <c r="F133" s="1">
        <f>+SUM(START:END!F133)</f>
        <v>529667.19999999995</v>
      </c>
      <c r="G133" s="16">
        <f t="shared" si="21"/>
        <v>4.4279999999999999</v>
      </c>
      <c r="I133" s="1">
        <f>+SUM(START:END!I133)</f>
        <v>9134</v>
      </c>
      <c r="J133" s="1">
        <f>+SUM(START:END!J133)</f>
        <v>378742.5</v>
      </c>
      <c r="K133" s="16">
        <f t="shared" si="22"/>
        <v>41.4651</v>
      </c>
      <c r="M133" s="1">
        <f>+SUM(START:END!M133)</f>
        <v>30</v>
      </c>
      <c r="N133" s="1">
        <f>+SUM(START:END!N133)</f>
        <v>56033.2</v>
      </c>
      <c r="O133" s="16">
        <f t="shared" si="23"/>
        <v>1867.7733000000001</v>
      </c>
      <c r="Q133" s="1">
        <f>+SUM(START:END!Q133)</f>
        <v>748</v>
      </c>
      <c r="R133" s="1">
        <f>+SUM(START:END!R133)</f>
        <v>110698.1</v>
      </c>
      <c r="S133" s="16">
        <f t="shared" si="24"/>
        <v>147.99209999999999</v>
      </c>
      <c r="U133" s="1">
        <f>+SUM(START:END!U133)</f>
        <v>14</v>
      </c>
      <c r="V133" s="1">
        <f>+SUM(START:END!V133)</f>
        <v>46542.1</v>
      </c>
      <c r="W133" s="16">
        <f t="shared" si="25"/>
        <v>3324.4357</v>
      </c>
      <c r="Y133" s="1">
        <f>+SUM(START:END!Y133)</f>
        <v>38</v>
      </c>
      <c r="Z133" s="1">
        <f>+SUM(START:END!Z133)</f>
        <v>1055.5999999999999</v>
      </c>
      <c r="AB133" s="1">
        <v>2361</v>
      </c>
      <c r="AC133" s="1">
        <v>386.4</v>
      </c>
      <c r="AE133" s="2">
        <f t="shared" si="17"/>
        <v>131942</v>
      </c>
      <c r="AF133" s="2">
        <f t="shared" si="18"/>
        <v>1123125.1000000001</v>
      </c>
      <c r="AH133" s="1">
        <v>1395086.57158</v>
      </c>
      <c r="AI133" s="2">
        <f t="shared" si="20"/>
        <v>271961.4715799999</v>
      </c>
      <c r="AJ133" s="6">
        <f t="shared" si="19"/>
        <v>0.20318570099759292</v>
      </c>
      <c r="AK133" s="6"/>
    </row>
    <row r="134" spans="2:37" hidden="1" outlineLevel="1" x14ac:dyDescent="0.25">
      <c r="B134">
        <f t="shared" si="16"/>
        <v>129</v>
      </c>
      <c r="C134" s="33">
        <v>2018</v>
      </c>
      <c r="D134">
        <v>9</v>
      </c>
      <c r="E134" s="1">
        <f>+SUM(START:END!E134)</f>
        <v>119568</v>
      </c>
      <c r="F134" s="1">
        <f>+SUM(START:END!F134)</f>
        <v>488661.10000000003</v>
      </c>
      <c r="G134" s="16">
        <f t="shared" si="21"/>
        <v>4.0869</v>
      </c>
      <c r="I134" s="1">
        <f>+SUM(START:END!I134)</f>
        <v>9118</v>
      </c>
      <c r="J134" s="1">
        <f>+SUM(START:END!J134)</f>
        <v>359367.60000000003</v>
      </c>
      <c r="K134" s="16">
        <f t="shared" si="22"/>
        <v>39.412999999999997</v>
      </c>
      <c r="M134" s="1">
        <f>+SUM(START:END!M134)</f>
        <v>31</v>
      </c>
      <c r="N134" s="1">
        <f>+SUM(START:END!N134)</f>
        <v>67105.5</v>
      </c>
      <c r="O134" s="16">
        <f t="shared" si="23"/>
        <v>2164.6934999999999</v>
      </c>
      <c r="Q134" s="1">
        <f>+SUM(START:END!Q134)</f>
        <v>748</v>
      </c>
      <c r="R134" s="1">
        <f>+SUM(START:END!R134)</f>
        <v>173947.2</v>
      </c>
      <c r="S134" s="16">
        <f t="shared" si="24"/>
        <v>232.5497</v>
      </c>
      <c r="U134" s="1">
        <f>+SUM(START:END!U134)</f>
        <v>14</v>
      </c>
      <c r="V134" s="1">
        <f>+SUM(START:END!V134)</f>
        <v>56482.9</v>
      </c>
      <c r="W134" s="16">
        <f t="shared" si="25"/>
        <v>4034.4929000000002</v>
      </c>
      <c r="Y134" s="1">
        <f>+SUM(START:END!Y134)</f>
        <v>43</v>
      </c>
      <c r="Z134" s="1">
        <f>+SUM(START:END!Z134)</f>
        <v>1302.5</v>
      </c>
      <c r="AB134" s="1">
        <v>2359</v>
      </c>
      <c r="AC134" s="1">
        <v>1714.9</v>
      </c>
      <c r="AE134" s="2">
        <f t="shared" si="17"/>
        <v>131881</v>
      </c>
      <c r="AF134" s="2">
        <f t="shared" si="18"/>
        <v>1148581.7</v>
      </c>
      <c r="AH134" s="1">
        <v>1317226.4285199998</v>
      </c>
      <c r="AI134" s="2">
        <f t="shared" si="20"/>
        <v>168644.72851999989</v>
      </c>
      <c r="AJ134" s="6">
        <f t="shared" si="19"/>
        <v>0.20773446842340773</v>
      </c>
      <c r="AK134" s="6"/>
    </row>
    <row r="135" spans="2:37" hidden="1" outlineLevel="1" x14ac:dyDescent="0.25">
      <c r="B135">
        <f t="shared" ref="B135:B198" si="26">B134+1</f>
        <v>130</v>
      </c>
      <c r="C135" s="33">
        <v>2018</v>
      </c>
      <c r="D135">
        <v>10</v>
      </c>
      <c r="E135" s="1">
        <f>+SUM(START:END!E135)</f>
        <v>119588</v>
      </c>
      <c r="F135" s="1">
        <f>+SUM(START:END!F135)</f>
        <v>500289.1</v>
      </c>
      <c r="G135" s="16">
        <f t="shared" si="21"/>
        <v>4.1833999999999998</v>
      </c>
      <c r="I135" s="1">
        <f>+SUM(START:END!I135)</f>
        <v>9100</v>
      </c>
      <c r="J135" s="1">
        <f>+SUM(START:END!J135)</f>
        <v>338998.8</v>
      </c>
      <c r="K135" s="16">
        <f t="shared" si="22"/>
        <v>37.252600000000001</v>
      </c>
      <c r="M135" s="1">
        <f>+SUM(START:END!M135)</f>
        <v>31</v>
      </c>
      <c r="N135" s="1">
        <f>+SUM(START:END!N135)</f>
        <v>57605</v>
      </c>
      <c r="O135" s="16">
        <f t="shared" si="23"/>
        <v>1858.2257999999999</v>
      </c>
      <c r="Q135" s="1">
        <f>+SUM(START:END!Q135)</f>
        <v>745</v>
      </c>
      <c r="R135" s="1">
        <f>+SUM(START:END!R135)</f>
        <v>98328.7</v>
      </c>
      <c r="S135" s="16">
        <f t="shared" si="24"/>
        <v>131.98480000000001</v>
      </c>
      <c r="U135" s="1">
        <f>+SUM(START:END!U135)</f>
        <v>14</v>
      </c>
      <c r="V135" s="1">
        <f>+SUM(START:END!V135)</f>
        <v>37758.200000000004</v>
      </c>
      <c r="W135" s="16">
        <f t="shared" si="25"/>
        <v>2697.0142999999998</v>
      </c>
      <c r="Y135" s="1">
        <f>+SUM(START:END!Y135)</f>
        <v>43</v>
      </c>
      <c r="Z135" s="1">
        <f>+SUM(START:END!Z135)</f>
        <v>461.2</v>
      </c>
      <c r="AB135" s="1">
        <v>2359</v>
      </c>
      <c r="AC135" s="1">
        <v>491.2</v>
      </c>
      <c r="AE135" s="2">
        <f t="shared" ref="AE135:AE188" si="27">+E135+I135+M135+Q135+U135+Y135+AB135</f>
        <v>131880</v>
      </c>
      <c r="AF135" s="2">
        <f t="shared" ref="AF135:AF188" si="28">+F135+J135+N135+R135+V135+Z135+AC135</f>
        <v>1033932.1999999997</v>
      </c>
      <c r="AH135" s="1">
        <v>1268249.0000500001</v>
      </c>
      <c r="AI135" s="2">
        <f t="shared" si="20"/>
        <v>234316.80005000043</v>
      </c>
      <c r="AJ135" s="6">
        <f t="shared" si="19"/>
        <v>0.20647034589019431</v>
      </c>
      <c r="AK135" s="6"/>
    </row>
    <row r="136" spans="2:37" hidden="1" outlineLevel="1" x14ac:dyDescent="0.25">
      <c r="B136">
        <f t="shared" si="26"/>
        <v>131</v>
      </c>
      <c r="C136" s="33">
        <v>2018</v>
      </c>
      <c r="D136">
        <v>11</v>
      </c>
      <c r="E136" s="1">
        <f>+SUM(START:END!E136)</f>
        <v>119609</v>
      </c>
      <c r="F136" s="1">
        <f>+SUM(START:END!F136)</f>
        <v>426609.89999999997</v>
      </c>
      <c r="G136" s="16">
        <f t="shared" si="21"/>
        <v>3.5667</v>
      </c>
      <c r="I136" s="1">
        <f>+SUM(START:END!I136)</f>
        <v>9082</v>
      </c>
      <c r="J136" s="1">
        <f>+SUM(START:END!J136)</f>
        <v>304449.8</v>
      </c>
      <c r="K136" s="16">
        <f t="shared" si="22"/>
        <v>33.522300000000001</v>
      </c>
      <c r="M136" s="1">
        <f>+SUM(START:END!M136)</f>
        <v>31</v>
      </c>
      <c r="N136" s="1">
        <f>+SUM(START:END!N136)</f>
        <v>49004.9</v>
      </c>
      <c r="O136" s="16">
        <f t="shared" si="23"/>
        <v>1580.8032000000001</v>
      </c>
      <c r="Q136" s="1">
        <f>+SUM(START:END!Q136)</f>
        <v>745</v>
      </c>
      <c r="R136" s="1">
        <f>+SUM(START:END!R136)</f>
        <v>80895</v>
      </c>
      <c r="S136" s="16">
        <f t="shared" si="24"/>
        <v>108.5839</v>
      </c>
      <c r="U136" s="1">
        <f>+SUM(START:END!U136)</f>
        <v>14</v>
      </c>
      <c r="V136" s="1">
        <f>+SUM(START:END!V136)</f>
        <v>37006.400000000001</v>
      </c>
      <c r="W136" s="16">
        <f t="shared" si="25"/>
        <v>2643.3143</v>
      </c>
      <c r="Y136" s="1">
        <f>+SUM(START:END!Y136)</f>
        <v>43</v>
      </c>
      <c r="Z136" s="1">
        <f>+SUM(START:END!Z136)</f>
        <v>1448.6</v>
      </c>
      <c r="AB136" s="1">
        <v>2359</v>
      </c>
      <c r="AC136" s="1">
        <v>535.5</v>
      </c>
      <c r="AE136" s="2">
        <f t="shared" si="27"/>
        <v>131883</v>
      </c>
      <c r="AF136" s="2">
        <f t="shared" si="28"/>
        <v>899950.1</v>
      </c>
      <c r="AH136" s="1">
        <v>1136652.14292</v>
      </c>
      <c r="AI136" s="2">
        <f t="shared" si="20"/>
        <v>236702.04292000004</v>
      </c>
      <c r="AJ136" s="6">
        <f t="shared" si="19"/>
        <v>0.21150608333288939</v>
      </c>
      <c r="AK136" s="6"/>
    </row>
    <row r="137" spans="2:37" hidden="1" outlineLevel="1" x14ac:dyDescent="0.25">
      <c r="B137">
        <f t="shared" si="26"/>
        <v>132</v>
      </c>
      <c r="C137" s="33">
        <v>2018</v>
      </c>
      <c r="D137">
        <v>12</v>
      </c>
      <c r="E137" s="1">
        <f>+SUM(START:END!E137)</f>
        <v>119500</v>
      </c>
      <c r="F137" s="1">
        <f>+SUM(START:END!F137)</f>
        <v>425196.1</v>
      </c>
      <c r="G137" s="16">
        <f t="shared" si="21"/>
        <v>3.5581</v>
      </c>
      <c r="I137" s="1">
        <f>+SUM(START:END!I137)</f>
        <v>9064</v>
      </c>
      <c r="J137" s="1">
        <f>+SUM(START:END!J137)</f>
        <v>267151.69999999995</v>
      </c>
      <c r="K137" s="16">
        <f t="shared" si="22"/>
        <v>29.4739</v>
      </c>
      <c r="M137" s="1">
        <f>+SUM(START:END!M137)</f>
        <v>31</v>
      </c>
      <c r="N137" s="1">
        <f>+SUM(START:END!N137)</f>
        <v>48530.6</v>
      </c>
      <c r="O137" s="16">
        <f t="shared" si="23"/>
        <v>1565.5032000000001</v>
      </c>
      <c r="Q137" s="1">
        <f>+SUM(START:END!Q137)</f>
        <v>744</v>
      </c>
      <c r="R137" s="1">
        <f>+SUM(START:END!R137)</f>
        <v>81491.400000000009</v>
      </c>
      <c r="S137" s="16">
        <f t="shared" si="24"/>
        <v>109.53149999999999</v>
      </c>
      <c r="U137" s="1">
        <f>+SUM(START:END!U137)</f>
        <v>13</v>
      </c>
      <c r="V137" s="1">
        <f>+SUM(START:END!V137)</f>
        <v>23724.7</v>
      </c>
      <c r="W137" s="16">
        <f t="shared" si="25"/>
        <v>1824.9768999999999</v>
      </c>
      <c r="Y137" s="1">
        <f>+SUM(START:END!Y137)</f>
        <v>43</v>
      </c>
      <c r="Z137" s="1">
        <f>+SUM(START:END!Z137)</f>
        <v>501.4</v>
      </c>
      <c r="AB137" s="1">
        <v>2368</v>
      </c>
      <c r="AC137" s="1">
        <v>744.3</v>
      </c>
      <c r="AE137" s="2">
        <f t="shared" si="27"/>
        <v>131763</v>
      </c>
      <c r="AF137" s="2">
        <f t="shared" si="28"/>
        <v>847340.2</v>
      </c>
      <c r="AH137" s="1">
        <v>1125834.8571899999</v>
      </c>
      <c r="AI137" s="2">
        <f t="shared" si="20"/>
        <v>278494.65718999994</v>
      </c>
      <c r="AJ137" s="6">
        <f t="shared" si="19"/>
        <v>0.21183106353226897</v>
      </c>
      <c r="AK137" s="6"/>
    </row>
    <row r="138" spans="2:37" hidden="1" outlineLevel="1" x14ac:dyDescent="0.25">
      <c r="B138">
        <f t="shared" si="26"/>
        <v>133</v>
      </c>
      <c r="C138" s="33">
        <v>2019</v>
      </c>
      <c r="D138" s="14">
        <v>1</v>
      </c>
      <c r="E138" s="1">
        <f>+SUM(START:END!E138)</f>
        <v>119738</v>
      </c>
      <c r="F138" s="1">
        <f>+SUM(START:END!F138)</f>
        <v>468191.20000000007</v>
      </c>
      <c r="G138" s="16">
        <f t="shared" si="21"/>
        <v>3.9100999999999999</v>
      </c>
      <c r="I138" s="1">
        <f>+SUM(START:END!I138)</f>
        <v>9053</v>
      </c>
      <c r="J138" s="1">
        <f>+SUM(START:END!J138)</f>
        <v>284949.49999999994</v>
      </c>
      <c r="K138" s="16">
        <f t="shared" si="22"/>
        <v>31.4757</v>
      </c>
      <c r="M138" s="1">
        <f>+SUM(START:END!M138)</f>
        <v>31</v>
      </c>
      <c r="N138" s="1">
        <f>+SUM(START:END!N138)</f>
        <v>45263.799999999996</v>
      </c>
      <c r="O138" s="16">
        <f t="shared" si="23"/>
        <v>1460.1225999999999</v>
      </c>
      <c r="Q138" s="1">
        <f>+SUM(START:END!Q138)</f>
        <v>750</v>
      </c>
      <c r="R138" s="1">
        <f>+SUM(START:END!R138)</f>
        <v>63528.700000000004</v>
      </c>
      <c r="S138" s="16">
        <f t="shared" si="24"/>
        <v>84.704899999999995</v>
      </c>
      <c r="U138" s="1">
        <f>+SUM(START:END!U138)</f>
        <v>14</v>
      </c>
      <c r="V138" s="1">
        <f>+SUM(START:END!V138)</f>
        <v>32750.400000000001</v>
      </c>
      <c r="W138" s="16">
        <f t="shared" si="25"/>
        <v>2339.3143</v>
      </c>
      <c r="Y138" s="1">
        <f>+SUM(START:END!Y138)</f>
        <v>39</v>
      </c>
      <c r="Z138" s="1">
        <f>+SUM(START:END!Z138)</f>
        <v>-709.4</v>
      </c>
      <c r="AB138" s="1">
        <v>2380</v>
      </c>
      <c r="AC138" s="1">
        <v>829.8</v>
      </c>
      <c r="AE138" s="2">
        <f t="shared" si="27"/>
        <v>132005</v>
      </c>
      <c r="AF138" s="2">
        <f t="shared" si="28"/>
        <v>894804</v>
      </c>
      <c r="AH138" s="1">
        <v>1149089.0000400001</v>
      </c>
      <c r="AI138" s="2">
        <f t="shared" si="20"/>
        <v>254285.00004000007</v>
      </c>
      <c r="AJ138" s="6">
        <f t="shared" si="19"/>
        <v>0.21187113570442342</v>
      </c>
      <c r="AK138" s="6"/>
    </row>
    <row r="139" spans="2:37" hidden="1" outlineLevel="1" x14ac:dyDescent="0.25">
      <c r="B139">
        <f t="shared" si="26"/>
        <v>134</v>
      </c>
      <c r="C139" s="33">
        <v>2019</v>
      </c>
      <c r="D139" s="14">
        <v>2</v>
      </c>
      <c r="E139" s="1">
        <f>+SUM(START:END!E139)</f>
        <v>120022</v>
      </c>
      <c r="F139" s="1">
        <f>+SUM(START:END!F139)</f>
        <v>436030.20000000007</v>
      </c>
      <c r="G139" s="16">
        <f t="shared" si="21"/>
        <v>3.6328999999999998</v>
      </c>
      <c r="I139" s="1">
        <f>+SUM(START:END!I139)</f>
        <v>9060</v>
      </c>
      <c r="J139" s="1">
        <f>+SUM(START:END!J139)</f>
        <v>272439.5</v>
      </c>
      <c r="K139" s="16">
        <f t="shared" si="22"/>
        <v>30.070599999999999</v>
      </c>
      <c r="M139" s="1">
        <f>+SUM(START:END!M139)</f>
        <v>31</v>
      </c>
      <c r="N139" s="1">
        <f>+SUM(START:END!N139)</f>
        <v>47430.6</v>
      </c>
      <c r="O139" s="16">
        <f t="shared" si="23"/>
        <v>1530.0193999999999</v>
      </c>
      <c r="Q139" s="1">
        <f>+SUM(START:END!Q139)</f>
        <v>751</v>
      </c>
      <c r="R139" s="1">
        <f>+SUM(START:END!R139)</f>
        <v>101226.2</v>
      </c>
      <c r="S139" s="16">
        <f t="shared" si="24"/>
        <v>134.7885</v>
      </c>
      <c r="U139" s="1">
        <f>+SUM(START:END!U139)</f>
        <v>14</v>
      </c>
      <c r="V139" s="1">
        <f>+SUM(START:END!V139)</f>
        <v>23394.100000000002</v>
      </c>
      <c r="W139" s="16">
        <f t="shared" si="25"/>
        <v>1671.0071</v>
      </c>
      <c r="Y139" s="1">
        <f>+SUM(START:END!Y139)</f>
        <v>39</v>
      </c>
      <c r="Z139" s="1">
        <f>+SUM(START:END!Z139)</f>
        <v>344.4</v>
      </c>
      <c r="AB139" s="1">
        <v>2385</v>
      </c>
      <c r="AC139" s="1">
        <v>986.7</v>
      </c>
      <c r="AE139" s="2">
        <f t="shared" si="27"/>
        <v>132302</v>
      </c>
      <c r="AF139" s="2">
        <f t="shared" si="28"/>
        <v>881851.7</v>
      </c>
      <c r="AH139" s="1">
        <v>1071796.8570600001</v>
      </c>
      <c r="AI139" s="2">
        <f t="shared" si="20"/>
        <v>189945.15706000011</v>
      </c>
      <c r="AJ139" s="6">
        <f t="shared" si="19"/>
        <v>0.21269569205042188</v>
      </c>
      <c r="AK139" s="6"/>
    </row>
    <row r="140" spans="2:37" hidden="1" outlineLevel="1" x14ac:dyDescent="0.25">
      <c r="B140">
        <f t="shared" si="26"/>
        <v>135</v>
      </c>
      <c r="C140" s="33">
        <v>2019</v>
      </c>
      <c r="D140">
        <v>3</v>
      </c>
      <c r="E140" s="1">
        <f>+SUM(START:END!E140)</f>
        <v>119963</v>
      </c>
      <c r="F140" s="1">
        <f>+SUM(START:END!F140)</f>
        <v>428646.49999999988</v>
      </c>
      <c r="G140" s="16">
        <f t="shared" si="21"/>
        <v>3.5731999999999999</v>
      </c>
      <c r="I140" s="1">
        <f>+SUM(START:END!I140)</f>
        <v>9048</v>
      </c>
      <c r="J140" s="1">
        <f>+SUM(START:END!J140)</f>
        <v>255026.39999999997</v>
      </c>
      <c r="K140" s="16">
        <f t="shared" si="22"/>
        <v>28.1859</v>
      </c>
      <c r="M140" s="1">
        <f>+SUM(START:END!M140)</f>
        <v>31</v>
      </c>
      <c r="N140" s="1">
        <f>+SUM(START:END!N140)</f>
        <v>45991.799999999996</v>
      </c>
      <c r="O140" s="16">
        <f t="shared" si="23"/>
        <v>1483.6065000000001</v>
      </c>
      <c r="Q140" s="1">
        <f>+SUM(START:END!Q140)</f>
        <v>750</v>
      </c>
      <c r="R140" s="1">
        <f>+SUM(START:END!R140)</f>
        <v>79193.3</v>
      </c>
      <c r="S140" s="16">
        <f t="shared" si="24"/>
        <v>105.5911</v>
      </c>
      <c r="U140" s="1">
        <f>+SUM(START:END!U140)</f>
        <v>14</v>
      </c>
      <c r="V140" s="1">
        <f>+SUM(START:END!V140)</f>
        <v>52662.6</v>
      </c>
      <c r="W140" s="16">
        <f t="shared" si="25"/>
        <v>3761.6143000000002</v>
      </c>
      <c r="Y140" s="1">
        <f>+SUM(START:END!Y140)</f>
        <v>73</v>
      </c>
      <c r="Z140" s="1">
        <f>+SUM(START:END!Z140)</f>
        <v>216.2</v>
      </c>
      <c r="AB140" s="1">
        <v>2377</v>
      </c>
      <c r="AC140" s="1">
        <v>691.6</v>
      </c>
      <c r="AE140" s="2">
        <f t="shared" si="27"/>
        <v>132256</v>
      </c>
      <c r="AF140" s="2">
        <f t="shared" si="28"/>
        <v>862428.39999999991</v>
      </c>
      <c r="AH140" s="1">
        <v>1164919.1427799999</v>
      </c>
      <c r="AI140" s="2">
        <f t="shared" si="20"/>
        <v>302490.74277999997</v>
      </c>
      <c r="AJ140" s="6">
        <f t="shared" si="19"/>
        <v>0.21220675702664202</v>
      </c>
      <c r="AK140" s="6"/>
    </row>
    <row r="141" spans="2:37" hidden="1" outlineLevel="1" x14ac:dyDescent="0.25">
      <c r="B141">
        <f t="shared" si="26"/>
        <v>136</v>
      </c>
      <c r="C141" s="33">
        <v>2019</v>
      </c>
      <c r="D141">
        <v>4</v>
      </c>
      <c r="E141" s="1">
        <f>+SUM(START:END!E141)</f>
        <v>120545</v>
      </c>
      <c r="F141" s="1">
        <f>+SUM(START:END!F141)</f>
        <v>410551</v>
      </c>
      <c r="G141" s="16">
        <f t="shared" si="21"/>
        <v>3.4058000000000002</v>
      </c>
      <c r="I141" s="1">
        <f>+SUM(START:END!I141)</f>
        <v>9087</v>
      </c>
      <c r="J141" s="1">
        <f>+SUM(START:END!J141)</f>
        <v>268142.5</v>
      </c>
      <c r="K141" s="16">
        <f t="shared" si="22"/>
        <v>29.508400000000002</v>
      </c>
      <c r="M141" s="1">
        <f>+SUM(START:END!M141)</f>
        <v>31</v>
      </c>
      <c r="N141" s="1">
        <f>+SUM(START:END!N141)</f>
        <v>43338</v>
      </c>
      <c r="O141" s="16">
        <f t="shared" si="23"/>
        <v>1398</v>
      </c>
      <c r="Q141" s="1">
        <f>+SUM(START:END!Q141)</f>
        <v>754</v>
      </c>
      <c r="R141" s="1">
        <f>+SUM(START:END!R141)</f>
        <v>-21561.199999999997</v>
      </c>
      <c r="S141" s="16">
        <f t="shared" si="24"/>
        <v>-28.595800000000001</v>
      </c>
      <c r="U141" s="1">
        <f>+SUM(START:END!U141)</f>
        <v>15</v>
      </c>
      <c r="V141" s="1">
        <f>+SUM(START:END!V141)</f>
        <v>30948.100000000002</v>
      </c>
      <c r="W141" s="16">
        <f t="shared" si="25"/>
        <v>2063.2067000000002</v>
      </c>
      <c r="Y141" s="1">
        <f>+SUM(START:END!Y141)</f>
        <v>44</v>
      </c>
      <c r="Z141" s="1">
        <f>+SUM(START:END!Z141)</f>
        <v>596</v>
      </c>
      <c r="AB141" s="1">
        <v>2381</v>
      </c>
      <c r="AC141" s="1">
        <v>599.1</v>
      </c>
      <c r="AE141" s="2">
        <f t="shared" si="27"/>
        <v>132857</v>
      </c>
      <c r="AF141" s="2">
        <f t="shared" si="28"/>
        <v>732613.5</v>
      </c>
      <c r="AH141" s="1">
        <v>1174302.9999099998</v>
      </c>
      <c r="AI141" s="2">
        <f t="shared" si="20"/>
        <v>441689.49990999978</v>
      </c>
      <c r="AJ141" s="6">
        <f t="shared" si="19"/>
        <v>0.22401889667367406</v>
      </c>
      <c r="AK141" s="6"/>
    </row>
    <row r="142" spans="2:37" hidden="1" outlineLevel="1" x14ac:dyDescent="0.25">
      <c r="B142">
        <f t="shared" si="26"/>
        <v>137</v>
      </c>
      <c r="C142" s="33">
        <v>2019</v>
      </c>
      <c r="D142">
        <v>5</v>
      </c>
      <c r="E142" s="1">
        <f>+SUM(START:END!E142)</f>
        <v>120691</v>
      </c>
      <c r="F142" s="1">
        <f>+SUM(START:END!F142)</f>
        <v>481373.89999999997</v>
      </c>
      <c r="G142" s="16">
        <f t="shared" si="21"/>
        <v>3.9885000000000002</v>
      </c>
      <c r="I142" s="1">
        <f>+SUM(START:END!I142)</f>
        <v>9106</v>
      </c>
      <c r="J142" s="1">
        <f>+SUM(START:END!J142)</f>
        <v>313499.90000000008</v>
      </c>
      <c r="K142" s="16">
        <f t="shared" si="22"/>
        <v>34.427799999999998</v>
      </c>
      <c r="M142" s="1">
        <f>+SUM(START:END!M142)</f>
        <v>31</v>
      </c>
      <c r="N142" s="1">
        <f>+SUM(START:END!N142)</f>
        <v>49030.9</v>
      </c>
      <c r="O142" s="16">
        <f t="shared" si="23"/>
        <v>1581.6419000000001</v>
      </c>
      <c r="Q142" s="1">
        <f>+SUM(START:END!Q142)</f>
        <v>754</v>
      </c>
      <c r="R142" s="1">
        <f>+SUM(START:END!R142)</f>
        <v>106378.39999999998</v>
      </c>
      <c r="S142" s="16">
        <f t="shared" si="24"/>
        <v>141.08539999999999</v>
      </c>
      <c r="U142" s="1">
        <f>+SUM(START:END!U142)</f>
        <v>14</v>
      </c>
      <c r="V142" s="1">
        <f>+SUM(START:END!V142)</f>
        <v>33268.400000000001</v>
      </c>
      <c r="W142" s="16">
        <f t="shared" si="25"/>
        <v>2376.3143</v>
      </c>
      <c r="Y142" s="1">
        <f>+SUM(START:END!Y142)</f>
        <v>44</v>
      </c>
      <c r="Z142" s="1">
        <f>+SUM(START:END!Z142)</f>
        <v>1496</v>
      </c>
      <c r="AB142" s="1">
        <v>2380</v>
      </c>
      <c r="AC142" s="1">
        <v>-528.70000000000005</v>
      </c>
      <c r="AE142" s="2">
        <f t="shared" si="27"/>
        <v>133020</v>
      </c>
      <c r="AF142" s="2">
        <f t="shared" si="28"/>
        <v>984518.80000000016</v>
      </c>
      <c r="AH142" s="1">
        <v>1343084.8572699998</v>
      </c>
      <c r="AI142" s="2">
        <f t="shared" si="20"/>
        <v>358566.05726999964</v>
      </c>
      <c r="AJ142" s="6">
        <f t="shared" si="19"/>
        <v>0.21987790641783941</v>
      </c>
      <c r="AK142" s="6"/>
    </row>
    <row r="143" spans="2:37" hidden="1" outlineLevel="1" x14ac:dyDescent="0.25">
      <c r="B143">
        <f t="shared" si="26"/>
        <v>138</v>
      </c>
      <c r="C143" s="33">
        <v>2019</v>
      </c>
      <c r="D143">
        <v>6</v>
      </c>
      <c r="E143" s="1">
        <f>+SUM(START:END!E143)</f>
        <v>120587</v>
      </c>
      <c r="F143" s="1">
        <f>+SUM(START:END!F143)</f>
        <v>521837.5</v>
      </c>
      <c r="G143" s="16">
        <f t="shared" si="21"/>
        <v>4.3274999999999997</v>
      </c>
      <c r="I143" s="1">
        <f>+SUM(START:END!I143)</f>
        <v>9122</v>
      </c>
      <c r="J143" s="1">
        <f>+SUM(START:END!J143)</f>
        <v>343453.99999999994</v>
      </c>
      <c r="K143" s="16">
        <f t="shared" si="22"/>
        <v>37.651200000000003</v>
      </c>
      <c r="M143" s="1">
        <f>+SUM(START:END!M143)</f>
        <v>31</v>
      </c>
      <c r="N143" s="1">
        <f>+SUM(START:END!N143)</f>
        <v>55592.4</v>
      </c>
      <c r="O143" s="16">
        <f t="shared" si="23"/>
        <v>1793.3032000000001</v>
      </c>
      <c r="Q143" s="1">
        <f>+SUM(START:END!Q143)</f>
        <v>755</v>
      </c>
      <c r="R143" s="1">
        <f>+SUM(START:END!R143)</f>
        <v>121685.79999999999</v>
      </c>
      <c r="S143" s="16">
        <f t="shared" si="24"/>
        <v>161.17320000000001</v>
      </c>
      <c r="U143" s="1">
        <f>+SUM(START:END!U143)</f>
        <v>15</v>
      </c>
      <c r="V143" s="1">
        <f>+SUM(START:END!V143)</f>
        <v>35264.699999999997</v>
      </c>
      <c r="W143" s="16">
        <f t="shared" si="25"/>
        <v>2350.98</v>
      </c>
      <c r="Y143" s="1">
        <f>+SUM(START:END!Y143)</f>
        <v>47</v>
      </c>
      <c r="Z143" s="1">
        <f>+SUM(START:END!Z143)</f>
        <v>733.1</v>
      </c>
      <c r="AB143" s="1">
        <v>2382</v>
      </c>
      <c r="AC143" s="1">
        <v>-762.4</v>
      </c>
      <c r="AE143" s="2">
        <f t="shared" si="27"/>
        <v>132939</v>
      </c>
      <c r="AF143" s="2">
        <f t="shared" si="28"/>
        <v>1077805.1000000001</v>
      </c>
      <c r="AH143" s="1">
        <v>1292039.1429599999</v>
      </c>
      <c r="AI143" s="2">
        <f t="shared" si="20"/>
        <v>214234.04295999976</v>
      </c>
      <c r="AJ143" s="6">
        <f t="shared" ref="AJ143:AJ185" si="29">SUM(AI132:AI143)/SUM(AH132:AH143)</f>
        <v>0.22122901702447012</v>
      </c>
      <c r="AK143" s="6"/>
    </row>
    <row r="144" spans="2:37" hidden="1" outlineLevel="1" x14ac:dyDescent="0.25">
      <c r="B144">
        <f t="shared" si="26"/>
        <v>139</v>
      </c>
      <c r="C144" s="33">
        <v>2019</v>
      </c>
      <c r="D144">
        <v>7</v>
      </c>
      <c r="E144" s="1">
        <f>+SUM(START:END!E144)</f>
        <v>120926</v>
      </c>
      <c r="F144" s="1">
        <f>+SUM(START:END!F144)</f>
        <v>509428.4</v>
      </c>
      <c r="G144" s="16">
        <f t="shared" si="21"/>
        <v>4.2126999999999999</v>
      </c>
      <c r="I144" s="1">
        <f>+SUM(START:END!I144)</f>
        <v>9143</v>
      </c>
      <c r="J144" s="1">
        <f>+SUM(START:END!J144)</f>
        <v>336316</v>
      </c>
      <c r="K144" s="16">
        <f t="shared" si="22"/>
        <v>36.783999999999999</v>
      </c>
      <c r="M144" s="1">
        <f>+SUM(START:END!M144)</f>
        <v>31</v>
      </c>
      <c r="N144" s="1">
        <f>+SUM(START:END!N144)</f>
        <v>41197.300000000003</v>
      </c>
      <c r="O144" s="16">
        <f t="shared" si="23"/>
        <v>1328.9452000000001</v>
      </c>
      <c r="Q144" s="1">
        <f>+SUM(START:END!Q144)</f>
        <v>755</v>
      </c>
      <c r="R144" s="1">
        <f>+SUM(START:END!R144)</f>
        <v>107907.2</v>
      </c>
      <c r="S144" s="16">
        <f t="shared" si="24"/>
        <v>142.92339999999999</v>
      </c>
      <c r="U144" s="1">
        <f>+SUM(START:END!U144)</f>
        <v>15</v>
      </c>
      <c r="V144" s="1">
        <f>+SUM(START:END!V144)</f>
        <v>23089.3</v>
      </c>
      <c r="W144" s="16">
        <f t="shared" si="25"/>
        <v>1539.2867000000001</v>
      </c>
      <c r="Y144" s="1">
        <f>+SUM(START:END!Y144)</f>
        <v>46</v>
      </c>
      <c r="Z144" s="1">
        <f>+SUM(START:END!Z144)</f>
        <v>-463.4</v>
      </c>
      <c r="AB144" s="1">
        <v>2389</v>
      </c>
      <c r="AC144" s="1">
        <v>576.79999999999995</v>
      </c>
      <c r="AE144" s="2">
        <f t="shared" si="27"/>
        <v>133305</v>
      </c>
      <c r="AF144" s="2">
        <f t="shared" si="28"/>
        <v>1018051.6000000001</v>
      </c>
      <c r="AH144" s="1">
        <v>1468815.0001299998</v>
      </c>
      <c r="AI144" s="2">
        <f t="shared" si="20"/>
        <v>450763.40012999973</v>
      </c>
      <c r="AJ144" s="6">
        <f t="shared" si="29"/>
        <v>0.22821974181399446</v>
      </c>
      <c r="AK144" s="6"/>
    </row>
    <row r="145" spans="2:37" hidden="1" outlineLevel="1" x14ac:dyDescent="0.25">
      <c r="B145">
        <f t="shared" si="26"/>
        <v>140</v>
      </c>
      <c r="C145" s="33">
        <v>2019</v>
      </c>
      <c r="D145">
        <v>8</v>
      </c>
      <c r="E145" s="1">
        <f>+SUM(START:END!E145)</f>
        <v>121087</v>
      </c>
      <c r="F145" s="1">
        <f>+SUM(START:END!F145)</f>
        <v>586545.70000000007</v>
      </c>
      <c r="G145" s="16">
        <f t="shared" si="21"/>
        <v>4.8440000000000003</v>
      </c>
      <c r="I145" s="1">
        <f>+SUM(START:END!I145)</f>
        <v>9165</v>
      </c>
      <c r="J145" s="1">
        <f>+SUM(START:END!J145)</f>
        <v>398499.30000000005</v>
      </c>
      <c r="K145" s="16">
        <f t="shared" si="22"/>
        <v>43.480600000000003</v>
      </c>
      <c r="M145" s="1">
        <f>+SUM(START:END!M145)</f>
        <v>31</v>
      </c>
      <c r="N145" s="1">
        <f>+SUM(START:END!N145)</f>
        <v>57555.3</v>
      </c>
      <c r="O145" s="16">
        <f t="shared" si="23"/>
        <v>1856.6225999999999</v>
      </c>
      <c r="Q145" s="1">
        <f>+SUM(START:END!Q145)</f>
        <v>758</v>
      </c>
      <c r="R145" s="1">
        <f>+SUM(START:END!R145)</f>
        <v>156611</v>
      </c>
      <c r="S145" s="16">
        <f t="shared" si="24"/>
        <v>206.61080000000001</v>
      </c>
      <c r="U145" s="1">
        <f>+SUM(START:END!U145)</f>
        <v>15</v>
      </c>
      <c r="V145" s="1">
        <f>+SUM(START:END!V145)</f>
        <v>20107.099999999999</v>
      </c>
      <c r="W145" s="16">
        <f t="shared" si="25"/>
        <v>1340.4733000000001</v>
      </c>
      <c r="Y145" s="1">
        <f>+SUM(START:END!Y145)</f>
        <v>44</v>
      </c>
      <c r="Z145" s="1">
        <f>+SUM(START:END!Z145)</f>
        <v>761.7</v>
      </c>
      <c r="AB145" s="1">
        <v>2392</v>
      </c>
      <c r="AC145" s="1">
        <v>583.59999999999991</v>
      </c>
      <c r="AE145" s="2">
        <f t="shared" si="27"/>
        <v>133492</v>
      </c>
      <c r="AF145" s="2">
        <f t="shared" si="28"/>
        <v>1220663.7000000004</v>
      </c>
      <c r="AH145" s="1">
        <v>1551228.5712300001</v>
      </c>
      <c r="AI145" s="2">
        <f t="shared" si="20"/>
        <v>330564.8712299997</v>
      </c>
      <c r="AJ145" s="6">
        <f t="shared" si="29"/>
        <v>0.22974456090026693</v>
      </c>
      <c r="AK145" s="6"/>
    </row>
    <row r="146" spans="2:37" hidden="1" outlineLevel="1" x14ac:dyDescent="0.25">
      <c r="B146">
        <f t="shared" si="26"/>
        <v>141</v>
      </c>
      <c r="C146" s="33">
        <v>2019</v>
      </c>
      <c r="D146">
        <v>9</v>
      </c>
      <c r="E146" s="1">
        <f>+SUM(START:END!E146)</f>
        <v>121179</v>
      </c>
      <c r="F146" s="1">
        <f>+SUM(START:END!F146)</f>
        <v>546087.30000000005</v>
      </c>
      <c r="G146" s="16">
        <f t="shared" si="21"/>
        <v>4.5065</v>
      </c>
      <c r="I146" s="1">
        <f>+SUM(START:END!I146)</f>
        <v>9179</v>
      </c>
      <c r="J146" s="1">
        <f>+SUM(START:END!J146)</f>
        <v>389141.00000000006</v>
      </c>
      <c r="K146" s="16">
        <f t="shared" si="22"/>
        <v>42.3947</v>
      </c>
      <c r="M146" s="1">
        <f>+SUM(START:END!M146)</f>
        <v>31</v>
      </c>
      <c r="N146" s="1">
        <f>+SUM(START:END!N146)</f>
        <v>71470.5</v>
      </c>
      <c r="O146" s="16">
        <f t="shared" si="23"/>
        <v>2305.5</v>
      </c>
      <c r="Q146" s="1">
        <f>+SUM(START:END!Q146)</f>
        <v>758</v>
      </c>
      <c r="R146" s="1">
        <f>+SUM(START:END!R146)</f>
        <v>149549.5</v>
      </c>
      <c r="S146" s="16">
        <f t="shared" si="24"/>
        <v>197.29490000000001</v>
      </c>
      <c r="U146" s="1">
        <f>+SUM(START:END!U146)</f>
        <v>15</v>
      </c>
      <c r="V146" s="1">
        <f>+SUM(START:END!V146)</f>
        <v>21127.600000000002</v>
      </c>
      <c r="W146" s="16">
        <f t="shared" si="25"/>
        <v>1408.5066999999999</v>
      </c>
      <c r="Y146" s="1">
        <f>+SUM(START:END!Y146)</f>
        <v>44</v>
      </c>
      <c r="Z146" s="1">
        <f>+SUM(START:END!Z146)</f>
        <v>1695.3</v>
      </c>
      <c r="AB146" s="1">
        <v>2397</v>
      </c>
      <c r="AC146" s="1">
        <v>523.1</v>
      </c>
      <c r="AE146" s="2">
        <f t="shared" si="27"/>
        <v>133603</v>
      </c>
      <c r="AF146" s="2">
        <f t="shared" si="28"/>
        <v>1179594.3000000003</v>
      </c>
      <c r="AH146" s="1">
        <v>1641547.42863</v>
      </c>
      <c r="AI146" s="2">
        <f t="shared" si="20"/>
        <v>461953.1286299997</v>
      </c>
      <c r="AJ146" s="6">
        <f t="shared" si="29"/>
        <v>0.24396367221913012</v>
      </c>
      <c r="AK146" s="6"/>
    </row>
    <row r="147" spans="2:37" hidden="1" outlineLevel="1" x14ac:dyDescent="0.25">
      <c r="B147">
        <f t="shared" si="26"/>
        <v>142</v>
      </c>
      <c r="C147" s="33">
        <v>2019</v>
      </c>
      <c r="D147">
        <v>10</v>
      </c>
      <c r="E147" s="1">
        <f>+SUM(START:END!E147)</f>
        <v>121312</v>
      </c>
      <c r="F147" s="1">
        <f>+SUM(START:END!F147)</f>
        <v>653877.6</v>
      </c>
      <c r="G147" s="16">
        <f t="shared" si="21"/>
        <v>5.39</v>
      </c>
      <c r="I147" s="1">
        <f>+SUM(START:END!I147)</f>
        <v>9208</v>
      </c>
      <c r="J147" s="1">
        <f>+SUM(START:END!J147)</f>
        <v>426010.29999999993</v>
      </c>
      <c r="K147" s="16">
        <f t="shared" si="22"/>
        <v>46.2652</v>
      </c>
      <c r="M147" s="1">
        <f>+SUM(START:END!M147)</f>
        <v>27</v>
      </c>
      <c r="N147" s="1">
        <f>+SUM(START:END!N147)</f>
        <v>62961.399999999994</v>
      </c>
      <c r="O147" s="16">
        <f t="shared" si="23"/>
        <v>2331.9036999999998</v>
      </c>
      <c r="Q147" s="1">
        <f>+SUM(START:END!Q147)</f>
        <v>757</v>
      </c>
      <c r="R147" s="1">
        <f>+SUM(START:END!R147)</f>
        <v>149223.99999999997</v>
      </c>
      <c r="S147" s="16">
        <f t="shared" si="24"/>
        <v>197.12549999999999</v>
      </c>
      <c r="U147" s="1">
        <f>+SUM(START:END!U147)</f>
        <v>15</v>
      </c>
      <c r="V147" s="1">
        <f>+SUM(START:END!V147)</f>
        <v>16165.500000000002</v>
      </c>
      <c r="W147" s="16">
        <f t="shared" si="25"/>
        <v>1077.7</v>
      </c>
      <c r="Y147" s="1">
        <f>+SUM(START:END!Y147)</f>
        <v>48</v>
      </c>
      <c r="Z147" s="1">
        <f>+SUM(START:END!Z147)</f>
        <v>1013.6</v>
      </c>
      <c r="AB147" s="1">
        <v>2398</v>
      </c>
      <c r="AC147" s="1">
        <v>963.90000000000009</v>
      </c>
      <c r="AE147" s="2">
        <f t="shared" si="27"/>
        <v>133765</v>
      </c>
      <c r="AF147" s="2">
        <f t="shared" si="28"/>
        <v>1310216.2999999998</v>
      </c>
      <c r="AH147" s="1">
        <v>1385449.9998699999</v>
      </c>
      <c r="AI147" s="2">
        <f t="shared" si="20"/>
        <v>75233.699870000128</v>
      </c>
      <c r="AJ147" s="6">
        <f t="shared" si="29"/>
        <v>0.23185926773405829</v>
      </c>
      <c r="AK147" s="6"/>
    </row>
    <row r="148" spans="2:37" hidden="1" outlineLevel="1" x14ac:dyDescent="0.25">
      <c r="B148">
        <f t="shared" si="26"/>
        <v>143</v>
      </c>
      <c r="C148" s="33">
        <v>2019</v>
      </c>
      <c r="D148">
        <v>11</v>
      </c>
      <c r="E148" s="1">
        <f>+SUM(START:END!E148)</f>
        <v>121224</v>
      </c>
      <c r="F148" s="1">
        <f>+SUM(START:END!F148)</f>
        <v>432935.4</v>
      </c>
      <c r="G148" s="16">
        <f t="shared" si="21"/>
        <v>3.5714000000000001</v>
      </c>
      <c r="I148" s="1">
        <f>+SUM(START:END!I148)</f>
        <v>9180</v>
      </c>
      <c r="J148" s="1">
        <f>+SUM(START:END!J148)</f>
        <v>332217.10000000003</v>
      </c>
      <c r="K148" s="16">
        <f t="shared" si="22"/>
        <v>36.1892</v>
      </c>
      <c r="M148" s="1">
        <f>+SUM(START:END!M148)</f>
        <v>26</v>
      </c>
      <c r="N148" s="1">
        <f>+SUM(START:END!N148)</f>
        <v>68195.7</v>
      </c>
      <c r="O148" s="16">
        <f t="shared" si="23"/>
        <v>2622.9115000000002</v>
      </c>
      <c r="Q148" s="1">
        <f>+SUM(START:END!Q148)</f>
        <v>753</v>
      </c>
      <c r="R148" s="1">
        <f>+SUM(START:END!R148)</f>
        <v>99859.9</v>
      </c>
      <c r="S148" s="16">
        <f t="shared" si="24"/>
        <v>132.61609999999999</v>
      </c>
      <c r="U148" s="1">
        <f>+SUM(START:END!U148)</f>
        <v>15</v>
      </c>
      <c r="V148" s="1">
        <f>+SUM(START:END!V148)</f>
        <v>17081.7</v>
      </c>
      <c r="W148" s="16">
        <f t="shared" si="25"/>
        <v>1138.78</v>
      </c>
      <c r="Y148" s="1">
        <f>+SUM(START:END!Y148)</f>
        <v>45</v>
      </c>
      <c r="Z148" s="1">
        <f>+SUM(START:END!Z148)</f>
        <v>6440.3</v>
      </c>
      <c r="AB148" s="1">
        <v>2409</v>
      </c>
      <c r="AC148" s="1">
        <v>759.9</v>
      </c>
      <c r="AE148" s="2">
        <f t="shared" si="27"/>
        <v>133652</v>
      </c>
      <c r="AF148" s="2">
        <f t="shared" si="28"/>
        <v>957490</v>
      </c>
      <c r="AH148" s="1">
        <v>1139775.5714799999</v>
      </c>
      <c r="AI148" s="2">
        <f t="shared" si="20"/>
        <v>182285.57147999993</v>
      </c>
      <c r="AJ148" s="6">
        <f t="shared" si="29"/>
        <v>0.2283036137627866</v>
      </c>
      <c r="AK148" s="6"/>
    </row>
    <row r="149" spans="2:37" hidden="1" outlineLevel="1" x14ac:dyDescent="0.25">
      <c r="B149">
        <f t="shared" si="26"/>
        <v>144</v>
      </c>
      <c r="C149" s="33">
        <v>2019</v>
      </c>
      <c r="D149">
        <v>12</v>
      </c>
      <c r="E149" s="1">
        <f>+SUM(START:END!E149)</f>
        <v>121176</v>
      </c>
      <c r="F149" s="1">
        <f>+SUM(START:END!F149)</f>
        <v>456247.9</v>
      </c>
      <c r="G149" s="16">
        <f t="shared" si="21"/>
        <v>3.7652000000000001</v>
      </c>
      <c r="I149" s="1">
        <f>+SUM(START:END!I149)</f>
        <v>9161</v>
      </c>
      <c r="J149" s="1">
        <f>+SUM(START:END!J149)</f>
        <v>296199.90000000002</v>
      </c>
      <c r="K149" s="16">
        <f t="shared" si="22"/>
        <v>32.332700000000003</v>
      </c>
      <c r="M149" s="1">
        <f>+SUM(START:END!M149)</f>
        <v>26</v>
      </c>
      <c r="N149" s="1">
        <f>+SUM(START:END!N149)</f>
        <v>36550.199999999997</v>
      </c>
      <c r="O149" s="16">
        <f t="shared" si="23"/>
        <v>1405.7769000000001</v>
      </c>
      <c r="Q149" s="1">
        <f>+SUM(START:END!Q149)</f>
        <v>750</v>
      </c>
      <c r="R149" s="1">
        <f>+SUM(START:END!R149)</f>
        <v>79497.000000000015</v>
      </c>
      <c r="S149" s="16">
        <f t="shared" si="24"/>
        <v>105.996</v>
      </c>
      <c r="U149" s="1">
        <f>+SUM(START:END!U149)</f>
        <v>15</v>
      </c>
      <c r="V149" s="1">
        <f>+SUM(START:END!V149)</f>
        <v>15040.2</v>
      </c>
      <c r="W149" s="16">
        <f t="shared" si="25"/>
        <v>1002.68</v>
      </c>
      <c r="Y149" s="1">
        <f>+SUM(START:END!Y149)</f>
        <v>43</v>
      </c>
      <c r="Z149" s="1">
        <f>+SUM(START:END!Z149)</f>
        <v>-3926.4</v>
      </c>
      <c r="AB149" s="1">
        <v>2407</v>
      </c>
      <c r="AC149" s="1">
        <v>660.6</v>
      </c>
      <c r="AE149" s="2">
        <f t="shared" si="27"/>
        <v>133578</v>
      </c>
      <c r="AF149" s="2">
        <f t="shared" si="28"/>
        <v>880269.39999999991</v>
      </c>
      <c r="AH149" s="1">
        <v>1151794.4285299999</v>
      </c>
      <c r="AI149" s="2">
        <f t="shared" si="20"/>
        <v>271525.02853000001</v>
      </c>
      <c r="AJ149" s="6">
        <f t="shared" si="29"/>
        <v>0.22747340757306617</v>
      </c>
      <c r="AK149" s="6"/>
    </row>
    <row r="150" spans="2:37" hidden="1" outlineLevel="1" x14ac:dyDescent="0.25">
      <c r="B150">
        <f t="shared" si="26"/>
        <v>145</v>
      </c>
      <c r="C150" s="33">
        <v>2020</v>
      </c>
      <c r="D150" s="14">
        <v>1</v>
      </c>
      <c r="E150" s="1">
        <f>+SUM(START:END!E150)</f>
        <v>121219</v>
      </c>
      <c r="F150" s="1">
        <f>+SUM(START:END!F150)</f>
        <v>518497.39999999997</v>
      </c>
      <c r="G150" s="16">
        <f t="shared" si="21"/>
        <v>4.2774000000000001</v>
      </c>
      <c r="I150" s="1">
        <f>+SUM(START:END!I150)</f>
        <v>9176</v>
      </c>
      <c r="J150" s="1">
        <f>+SUM(START:END!J150)</f>
        <v>291550.69999999995</v>
      </c>
      <c r="K150" s="16">
        <f t="shared" si="22"/>
        <v>31.773199999999999</v>
      </c>
      <c r="M150" s="1">
        <f>+SUM(START:END!M150)</f>
        <v>26</v>
      </c>
      <c r="N150" s="1">
        <f>+SUM(START:END!N150)</f>
        <v>49687.5</v>
      </c>
      <c r="O150" s="16">
        <f t="shared" si="23"/>
        <v>1911.0577000000001</v>
      </c>
      <c r="Q150" s="1">
        <f>+SUM(START:END!Q150)</f>
        <v>751</v>
      </c>
      <c r="R150" s="1">
        <f>+SUM(START:END!R150)</f>
        <v>74745.999999999985</v>
      </c>
      <c r="S150" s="16">
        <f t="shared" si="24"/>
        <v>99.528599999999997</v>
      </c>
      <c r="U150" s="1">
        <f>+SUM(START:END!U150)</f>
        <v>16</v>
      </c>
      <c r="V150" s="1">
        <f>+SUM(START:END!V150)</f>
        <v>16319.9</v>
      </c>
      <c r="W150" s="16">
        <f t="shared" si="25"/>
        <v>1019.9938</v>
      </c>
      <c r="Y150" s="1">
        <f>+SUM(START:END!Y150)</f>
        <v>43</v>
      </c>
      <c r="Z150" s="1">
        <f>+SUM(START:END!Z150)</f>
        <v>435.7</v>
      </c>
      <c r="AB150" s="1">
        <v>2408</v>
      </c>
      <c r="AC150" s="1">
        <v>558.70000000000005</v>
      </c>
      <c r="AE150" s="2">
        <f t="shared" si="27"/>
        <v>133639</v>
      </c>
      <c r="AF150" s="2">
        <f t="shared" si="28"/>
        <v>951795.89999999979</v>
      </c>
      <c r="AH150" s="1">
        <v>1138208.1427999998</v>
      </c>
      <c r="AI150" s="2">
        <f t="shared" si="20"/>
        <v>186412.24280000001</v>
      </c>
      <c r="AJ150" s="6">
        <f t="shared" si="29"/>
        <v>0.22326044544861326</v>
      </c>
      <c r="AK150" s="6"/>
    </row>
    <row r="151" spans="2:37" hidden="1" outlineLevel="1" x14ac:dyDescent="0.25">
      <c r="B151">
        <f t="shared" si="26"/>
        <v>146</v>
      </c>
      <c r="C151" s="33">
        <v>2020</v>
      </c>
      <c r="D151" s="14">
        <v>2</v>
      </c>
      <c r="E151" s="1">
        <f>+SUM(START:END!E151)</f>
        <v>121285</v>
      </c>
      <c r="F151" s="1">
        <f>+SUM(START:END!F151)</f>
        <v>353895.7</v>
      </c>
      <c r="G151" s="16">
        <f t="shared" si="21"/>
        <v>2.9178999999999999</v>
      </c>
      <c r="I151" s="1">
        <f>+SUM(START:END!I151)</f>
        <v>9179</v>
      </c>
      <c r="J151" s="1">
        <f>+SUM(START:END!J151)</f>
        <v>251011.7</v>
      </c>
      <c r="K151" s="16">
        <f t="shared" si="22"/>
        <v>27.346299999999999</v>
      </c>
      <c r="M151" s="1">
        <f>+SUM(START:END!M151)</f>
        <v>26</v>
      </c>
      <c r="N151" s="1">
        <f>+SUM(START:END!N151)</f>
        <v>48346.400000000001</v>
      </c>
      <c r="O151" s="16">
        <f t="shared" si="23"/>
        <v>1859.4768999999999</v>
      </c>
      <c r="Q151" s="1">
        <f>+SUM(START:END!Q151)</f>
        <v>750</v>
      </c>
      <c r="R151" s="1">
        <f>+SUM(START:END!R151)</f>
        <v>70488.200000000012</v>
      </c>
      <c r="S151" s="16">
        <f t="shared" si="24"/>
        <v>93.984300000000005</v>
      </c>
      <c r="U151" s="1">
        <f>+SUM(START:END!U151)</f>
        <v>16</v>
      </c>
      <c r="V151" s="1">
        <f>+SUM(START:END!V151)</f>
        <v>372.09999999999991</v>
      </c>
      <c r="W151" s="16">
        <f t="shared" si="25"/>
        <v>23.2563</v>
      </c>
      <c r="Y151" s="1">
        <f>+SUM(START:END!Y151)</f>
        <v>43</v>
      </c>
      <c r="Z151" s="1">
        <f>+SUM(START:END!Z151)</f>
        <v>990</v>
      </c>
      <c r="AB151" s="1">
        <v>2405</v>
      </c>
      <c r="AC151" s="1">
        <v>456.8</v>
      </c>
      <c r="AE151" s="2">
        <f t="shared" si="27"/>
        <v>133704</v>
      </c>
      <c r="AF151" s="2">
        <f t="shared" si="28"/>
        <v>725560.9</v>
      </c>
      <c r="AH151" s="1">
        <v>1061824.28571</v>
      </c>
      <c r="AI151" s="2">
        <f t="shared" si="20"/>
        <v>336263.38570999994</v>
      </c>
      <c r="AJ151" s="6">
        <f t="shared" si="29"/>
        <v>0.23283595045937441</v>
      </c>
      <c r="AK151" s="6"/>
    </row>
    <row r="152" spans="2:37" hidden="1" outlineLevel="1" x14ac:dyDescent="0.25">
      <c r="B152">
        <f t="shared" si="26"/>
        <v>147</v>
      </c>
      <c r="C152" s="33">
        <v>2020</v>
      </c>
      <c r="D152">
        <v>3</v>
      </c>
      <c r="E152" s="1">
        <f>+SUM(START:END!E152)</f>
        <v>121524</v>
      </c>
      <c r="F152" s="1">
        <f>+SUM(START:END!F152)</f>
        <v>456507.34500000003</v>
      </c>
      <c r="G152" s="16">
        <f t="shared" si="21"/>
        <v>3.7565</v>
      </c>
      <c r="I152" s="1">
        <f>+SUM(START:END!I152)</f>
        <v>9192</v>
      </c>
      <c r="J152" s="1">
        <f>+SUM(START:END!J152)</f>
        <v>274296.14399999997</v>
      </c>
      <c r="K152" s="16">
        <f t="shared" si="22"/>
        <v>29.840699999999998</v>
      </c>
      <c r="M152" s="1">
        <f>+SUM(START:END!M152)</f>
        <v>26</v>
      </c>
      <c r="N152" s="1">
        <f>+SUM(START:END!N152)</f>
        <v>49714.442000000003</v>
      </c>
      <c r="O152" s="16">
        <f t="shared" si="23"/>
        <v>1912.0939000000001</v>
      </c>
      <c r="Q152" s="1">
        <f>+SUM(START:END!Q152)</f>
        <v>750</v>
      </c>
      <c r="R152" s="1">
        <f>+SUM(START:END!R152)</f>
        <v>71000.339000000007</v>
      </c>
      <c r="S152" s="16">
        <f t="shared" si="24"/>
        <v>94.667100000000005</v>
      </c>
      <c r="U152" s="1">
        <f>+SUM(START:END!U152)</f>
        <v>16</v>
      </c>
      <c r="V152" s="1">
        <f>+SUM(START:END!V152)</f>
        <v>28664.308000000001</v>
      </c>
      <c r="W152" s="16">
        <f t="shared" si="25"/>
        <v>1791.5192999999999</v>
      </c>
      <c r="Y152" s="1">
        <f>+SUM(START:END!Y152)</f>
        <v>45</v>
      </c>
      <c r="Z152" s="1">
        <f>+SUM(START:END!Z152)</f>
        <v>-1110.8240000000001</v>
      </c>
      <c r="AB152" s="1">
        <v>2410</v>
      </c>
      <c r="AC152" s="1">
        <v>548.93200000000002</v>
      </c>
      <c r="AE152" s="2">
        <f t="shared" si="27"/>
        <v>133963</v>
      </c>
      <c r="AF152" s="2">
        <f t="shared" si="28"/>
        <v>879620.6860000001</v>
      </c>
      <c r="AH152" s="1">
        <v>1118896.5713900002</v>
      </c>
      <c r="AI152" s="2">
        <f t="shared" si="20"/>
        <v>239275.88539000007</v>
      </c>
      <c r="AJ152" s="6">
        <f t="shared" si="29"/>
        <v>0.229441674888855</v>
      </c>
      <c r="AK152" s="6"/>
    </row>
    <row r="153" spans="2:37" hidden="1" outlineLevel="1" x14ac:dyDescent="0.25">
      <c r="B153">
        <f t="shared" si="26"/>
        <v>148</v>
      </c>
      <c r="C153" s="33">
        <v>2020</v>
      </c>
      <c r="D153">
        <v>4</v>
      </c>
      <c r="E153" s="1">
        <f>+SUM(START:END!E153)</f>
        <v>121741</v>
      </c>
      <c r="F153" s="1">
        <f>+SUM(START:END!F153)</f>
        <v>476154.8</v>
      </c>
      <c r="G153" s="16">
        <f t="shared" si="21"/>
        <v>3.9112</v>
      </c>
      <c r="I153" s="1">
        <f>+SUM(START:END!I153)</f>
        <v>9173</v>
      </c>
      <c r="J153" s="1">
        <f>+SUM(START:END!J153)</f>
        <v>253819.7</v>
      </c>
      <c r="K153" s="16">
        <f t="shared" si="22"/>
        <v>27.670300000000001</v>
      </c>
      <c r="M153" s="1">
        <f>+SUM(START:END!M153)</f>
        <v>26</v>
      </c>
      <c r="N153" s="1">
        <f>+SUM(START:END!N153)</f>
        <v>41711.1</v>
      </c>
      <c r="O153" s="16">
        <f t="shared" si="23"/>
        <v>1604.2731000000001</v>
      </c>
      <c r="Q153" s="1">
        <f>+SUM(START:END!Q153)</f>
        <v>748</v>
      </c>
      <c r="R153" s="1">
        <f>+SUM(START:END!R153)</f>
        <v>66554.7</v>
      </c>
      <c r="S153" s="16">
        <f t="shared" si="24"/>
        <v>88.976900000000001</v>
      </c>
      <c r="U153" s="1">
        <f>+SUM(START:END!U153)</f>
        <v>16</v>
      </c>
      <c r="V153" s="1">
        <f>+SUM(START:END!V153)</f>
        <v>15758.5</v>
      </c>
      <c r="W153" s="16">
        <f t="shared" si="25"/>
        <v>984.90629999999999</v>
      </c>
      <c r="Y153" s="1">
        <f>+SUM(START:END!Y153)</f>
        <v>47</v>
      </c>
      <c r="Z153" s="1">
        <f>+SUM(START:END!Z153)</f>
        <v>13.6</v>
      </c>
      <c r="AB153" s="1">
        <v>2408</v>
      </c>
      <c r="AC153" s="1">
        <v>548.70000000000005</v>
      </c>
      <c r="AE153" s="2">
        <f t="shared" si="27"/>
        <v>134159</v>
      </c>
      <c r="AF153" s="2">
        <f t="shared" si="28"/>
        <v>854561.09999999986</v>
      </c>
      <c r="AH153" s="1">
        <v>1047149.99991</v>
      </c>
      <c r="AI153" s="2">
        <f t="shared" si="20"/>
        <v>192588.89991000015</v>
      </c>
      <c r="AJ153" s="6">
        <f t="shared" si="29"/>
        <v>0.21510470817503774</v>
      </c>
      <c r="AK153" s="6"/>
    </row>
    <row r="154" spans="2:37" hidden="1" outlineLevel="1" x14ac:dyDescent="0.25">
      <c r="B154">
        <f t="shared" si="26"/>
        <v>149</v>
      </c>
      <c r="C154" s="33">
        <v>2020</v>
      </c>
      <c r="D154">
        <v>5</v>
      </c>
      <c r="E154" s="1">
        <f>+SUM(START:END!E154)</f>
        <v>121941</v>
      </c>
      <c r="F154" s="1">
        <f>+SUM(START:END!F154)</f>
        <v>473587.50000000006</v>
      </c>
      <c r="G154" s="16">
        <f t="shared" si="21"/>
        <v>3.8837000000000002</v>
      </c>
      <c r="I154" s="1">
        <f>+SUM(START:END!I154)</f>
        <v>9184</v>
      </c>
      <c r="J154" s="1">
        <f>+SUM(START:END!J154)</f>
        <v>234769.49500000002</v>
      </c>
      <c r="K154" s="16">
        <f t="shared" si="22"/>
        <v>25.562899999999999</v>
      </c>
      <c r="M154" s="1">
        <f>+SUM(START:END!M154)</f>
        <v>25</v>
      </c>
      <c r="N154" s="1">
        <f>+SUM(START:END!N154)</f>
        <v>16994.8</v>
      </c>
      <c r="O154" s="16">
        <f t="shared" si="23"/>
        <v>679.79200000000003</v>
      </c>
      <c r="Q154" s="1">
        <f>+SUM(START:END!Q154)</f>
        <v>748</v>
      </c>
      <c r="R154" s="1">
        <f>+SUM(START:END!R154)</f>
        <v>63182.2</v>
      </c>
      <c r="S154" s="16">
        <f t="shared" si="24"/>
        <v>84.468199999999996</v>
      </c>
      <c r="U154" s="1">
        <f>+SUM(START:END!U154)</f>
        <v>17</v>
      </c>
      <c r="V154" s="1">
        <f>+SUM(START:END!V154)</f>
        <v>17686.3</v>
      </c>
      <c r="W154" s="16">
        <f t="shared" si="25"/>
        <v>1040.3706</v>
      </c>
      <c r="Y154" s="1">
        <f>+SUM(START:END!Y154)</f>
        <v>47</v>
      </c>
      <c r="Z154" s="1">
        <f>+SUM(START:END!Z154)</f>
        <v>209.7</v>
      </c>
      <c r="AB154" s="1">
        <v>2407</v>
      </c>
      <c r="AC154" s="1">
        <v>134.69999999999999</v>
      </c>
      <c r="AE154" s="2">
        <f t="shared" si="27"/>
        <v>134369</v>
      </c>
      <c r="AF154" s="2">
        <f t="shared" si="28"/>
        <v>806564.69500000007</v>
      </c>
      <c r="AH154" s="1">
        <v>1151944</v>
      </c>
      <c r="AI154" s="2">
        <f t="shared" si="20"/>
        <v>345379.30499999993</v>
      </c>
      <c r="AJ154" s="6">
        <f t="shared" si="29"/>
        <v>0.21694833802898042</v>
      </c>
      <c r="AK154" s="6"/>
    </row>
    <row r="155" spans="2:37" hidden="1" outlineLevel="1" x14ac:dyDescent="0.25">
      <c r="B155">
        <f t="shared" si="26"/>
        <v>150</v>
      </c>
      <c r="C155" s="33">
        <v>2020</v>
      </c>
      <c r="D155">
        <v>6</v>
      </c>
      <c r="E155" s="1">
        <f>+SUM(START:END!E155)</f>
        <v>122061</v>
      </c>
      <c r="F155" s="1">
        <f>+SUM(START:END!F155)</f>
        <v>540513.6</v>
      </c>
      <c r="G155" s="16">
        <f t="shared" si="21"/>
        <v>4.4282000000000004</v>
      </c>
      <c r="I155" s="1">
        <f>+SUM(START:END!I155)</f>
        <v>9216</v>
      </c>
      <c r="J155" s="1">
        <f>+SUM(START:END!J155)</f>
        <v>270758.69999999995</v>
      </c>
      <c r="K155" s="16">
        <f t="shared" si="22"/>
        <v>29.379200000000001</v>
      </c>
      <c r="M155" s="1">
        <f>+SUM(START:END!M155)</f>
        <v>25</v>
      </c>
      <c r="N155" s="1">
        <f>+SUM(START:END!N155)</f>
        <v>29271.200000000001</v>
      </c>
      <c r="O155" s="16">
        <f t="shared" si="23"/>
        <v>1170.848</v>
      </c>
      <c r="Q155" s="1">
        <f>+SUM(START:END!Q155)</f>
        <v>748</v>
      </c>
      <c r="R155" s="1">
        <f>+SUM(START:END!R155)</f>
        <v>72470.500000000015</v>
      </c>
      <c r="S155" s="16">
        <f t="shared" si="24"/>
        <v>96.8857</v>
      </c>
      <c r="U155" s="1">
        <f>+SUM(START:END!U155)</f>
        <v>17</v>
      </c>
      <c r="V155" s="1">
        <f>+SUM(START:END!V155)</f>
        <v>18341.7</v>
      </c>
      <c r="W155" s="16">
        <f t="shared" si="25"/>
        <v>1078.9235000000001</v>
      </c>
      <c r="Y155" s="1">
        <f>+SUM(START:END!Y155)</f>
        <v>48</v>
      </c>
      <c r="Z155" s="1">
        <f>+SUM(START:END!Z155)</f>
        <v>472.9</v>
      </c>
      <c r="AB155" s="1">
        <v>2412</v>
      </c>
      <c r="AC155" s="1">
        <v>537.70000000000005</v>
      </c>
      <c r="AE155" s="2">
        <f t="shared" si="27"/>
        <v>134527</v>
      </c>
      <c r="AF155" s="2">
        <f t="shared" si="28"/>
        <v>932366.29999999981</v>
      </c>
      <c r="AH155" s="1">
        <v>1347845.0000799999</v>
      </c>
      <c r="AI155" s="2">
        <f t="shared" si="20"/>
        <v>415478.7000800001</v>
      </c>
      <c r="AJ155" s="6">
        <f t="shared" si="29"/>
        <v>0.22938794014678515</v>
      </c>
      <c r="AK155" s="6"/>
    </row>
    <row r="156" spans="2:37" hidden="1" outlineLevel="1" x14ac:dyDescent="0.25">
      <c r="B156">
        <f t="shared" si="26"/>
        <v>151</v>
      </c>
      <c r="C156" s="33">
        <v>2020</v>
      </c>
      <c r="D156">
        <v>7</v>
      </c>
      <c r="E156" s="1">
        <f>+SUM(START:END!E156)</f>
        <v>122201</v>
      </c>
      <c r="F156" s="1">
        <f>+SUM(START:END!F156)</f>
        <v>668078.30000000005</v>
      </c>
      <c r="G156" s="16">
        <f t="shared" si="21"/>
        <v>5.4669999999999996</v>
      </c>
      <c r="I156" s="1">
        <f>+SUM(START:END!I156)</f>
        <v>9230</v>
      </c>
      <c r="J156" s="1">
        <f>+SUM(START:END!J156)</f>
        <v>392440.6</v>
      </c>
      <c r="K156" s="16">
        <f t="shared" si="22"/>
        <v>42.517899999999997</v>
      </c>
      <c r="M156" s="1">
        <f>+SUM(START:END!M156)</f>
        <v>26</v>
      </c>
      <c r="N156" s="1">
        <f>+SUM(START:END!N156)</f>
        <v>54643.199999999997</v>
      </c>
      <c r="O156" s="16">
        <f t="shared" si="23"/>
        <v>2101.6615000000002</v>
      </c>
      <c r="Q156" s="1">
        <f>+SUM(START:END!Q156)</f>
        <v>748</v>
      </c>
      <c r="R156" s="1">
        <f>+SUM(START:END!R156)</f>
        <v>107754.4</v>
      </c>
      <c r="S156" s="16">
        <f t="shared" si="24"/>
        <v>144.05670000000001</v>
      </c>
      <c r="U156" s="1">
        <f>+SUM(START:END!U156)</f>
        <v>17</v>
      </c>
      <c r="V156" s="1">
        <f>+SUM(START:END!V156)</f>
        <v>26417.8</v>
      </c>
      <c r="W156" s="16">
        <f t="shared" si="25"/>
        <v>1553.9882</v>
      </c>
      <c r="Y156" s="1">
        <f>+SUM(START:END!Y156)</f>
        <v>48</v>
      </c>
      <c r="Z156" s="1">
        <f>+SUM(START:END!Z156)</f>
        <v>685.4</v>
      </c>
      <c r="AB156" s="1">
        <v>2411</v>
      </c>
      <c r="AC156" s="1">
        <v>261.5</v>
      </c>
      <c r="AE156" s="2">
        <f t="shared" si="27"/>
        <v>134681</v>
      </c>
      <c r="AF156" s="2">
        <f t="shared" si="28"/>
        <v>1250281.1999999997</v>
      </c>
      <c r="AH156" s="1">
        <v>1546730.14295</v>
      </c>
      <c r="AI156" s="2">
        <f t="shared" si="20"/>
        <v>296448.94295000029</v>
      </c>
      <c r="AJ156" s="6">
        <f t="shared" si="29"/>
        <v>0.21812090635016479</v>
      </c>
      <c r="AK156" s="6"/>
    </row>
    <row r="157" spans="2:37" hidden="1" outlineLevel="1" x14ac:dyDescent="0.25">
      <c r="B157">
        <f t="shared" si="26"/>
        <v>152</v>
      </c>
      <c r="C157" s="33">
        <v>2020</v>
      </c>
      <c r="D157">
        <v>8</v>
      </c>
      <c r="E157" s="1">
        <f>+SUM(START:END!E157)</f>
        <v>122376</v>
      </c>
      <c r="F157" s="1">
        <f>+SUM(START:END!F157)</f>
        <v>615612.5</v>
      </c>
      <c r="G157" s="16">
        <f t="shared" si="21"/>
        <v>5.0305</v>
      </c>
      <c r="I157" s="1">
        <f>+SUM(START:END!I157)</f>
        <v>9239</v>
      </c>
      <c r="J157" s="1">
        <f>+SUM(START:END!J157)</f>
        <v>377524.39999999997</v>
      </c>
      <c r="K157" s="16">
        <f t="shared" si="22"/>
        <v>40.862000000000002</v>
      </c>
      <c r="M157" s="1">
        <f>+SUM(START:END!M157)</f>
        <v>26</v>
      </c>
      <c r="N157" s="1">
        <f>+SUM(START:END!N157)</f>
        <v>60705.8</v>
      </c>
      <c r="O157" s="16">
        <f t="shared" si="23"/>
        <v>2334.8384999999998</v>
      </c>
      <c r="Q157" s="1">
        <f>+SUM(START:END!Q157)</f>
        <v>749</v>
      </c>
      <c r="R157" s="1">
        <f>+SUM(START:END!R157)</f>
        <v>139638.50000000003</v>
      </c>
      <c r="S157" s="16">
        <f t="shared" si="24"/>
        <v>186.4332</v>
      </c>
      <c r="U157" s="1">
        <f>+SUM(START:END!U157)</f>
        <v>17</v>
      </c>
      <c r="V157" s="1">
        <f>+SUM(START:END!V157)</f>
        <v>28730.9</v>
      </c>
      <c r="W157" s="16">
        <f t="shared" si="25"/>
        <v>1690.0528999999999</v>
      </c>
      <c r="Y157" s="1">
        <f>+SUM(START:END!Y157)</f>
        <v>47</v>
      </c>
      <c r="Z157" s="1">
        <f>+SUM(START:END!Z157)</f>
        <v>1150</v>
      </c>
      <c r="AB157" s="1">
        <v>2408</v>
      </c>
      <c r="AC157" s="1">
        <v>337.6</v>
      </c>
      <c r="AE157" s="2">
        <f t="shared" si="27"/>
        <v>134862</v>
      </c>
      <c r="AF157" s="2">
        <f t="shared" si="28"/>
        <v>1223699.7</v>
      </c>
      <c r="AH157" s="1">
        <v>1442026.85696</v>
      </c>
      <c r="AI157" s="2">
        <f t="shared" si="20"/>
        <v>218327.15696000005</v>
      </c>
      <c r="AJ157" s="6">
        <f t="shared" si="29"/>
        <v>0.21229361998335741</v>
      </c>
      <c r="AK157" s="6"/>
    </row>
    <row r="158" spans="2:37" hidden="1" outlineLevel="1" x14ac:dyDescent="0.25">
      <c r="B158">
        <f t="shared" si="26"/>
        <v>153</v>
      </c>
      <c r="C158" s="33">
        <v>2020</v>
      </c>
      <c r="D158">
        <v>9</v>
      </c>
      <c r="E158" s="1">
        <f>+SUM(START:END!E158)</f>
        <v>122446</v>
      </c>
      <c r="F158" s="1">
        <f>+SUM(START:END!F158)</f>
        <v>591081.10000000009</v>
      </c>
      <c r="G158" s="16">
        <f t="shared" si="21"/>
        <v>4.8273000000000001</v>
      </c>
      <c r="I158" s="1">
        <f>+SUM(START:END!I158)</f>
        <v>9245</v>
      </c>
      <c r="J158" s="1">
        <f>+SUM(START:END!J158)</f>
        <v>383335.10000000003</v>
      </c>
      <c r="K158" s="16">
        <f t="shared" si="22"/>
        <v>41.463999999999999</v>
      </c>
      <c r="M158" s="1">
        <f>+SUM(START:END!M158)</f>
        <v>26</v>
      </c>
      <c r="N158" s="1">
        <f>+SUM(START:END!N158)</f>
        <v>59225.1</v>
      </c>
      <c r="O158" s="16">
        <f t="shared" si="23"/>
        <v>2277.8885</v>
      </c>
      <c r="Q158" s="1">
        <f>+SUM(START:END!Q158)</f>
        <v>749</v>
      </c>
      <c r="R158" s="1">
        <f>+SUM(START:END!R158)</f>
        <v>108731.1</v>
      </c>
      <c r="S158" s="16">
        <f t="shared" si="24"/>
        <v>145.16839999999999</v>
      </c>
      <c r="U158" s="1">
        <f>+SUM(START:END!U158)</f>
        <v>17</v>
      </c>
      <c r="V158" s="1">
        <f>+SUM(START:END!V158)</f>
        <v>25530.1</v>
      </c>
      <c r="W158" s="16">
        <f t="shared" si="25"/>
        <v>1501.7706000000001</v>
      </c>
      <c r="Y158" s="1">
        <f>+SUM(START:END!Y158)</f>
        <v>45</v>
      </c>
      <c r="Z158" s="1">
        <f>+SUM(START:END!Z158)</f>
        <v>808.1</v>
      </c>
      <c r="AB158" s="1">
        <v>2413</v>
      </c>
      <c r="AC158" s="1">
        <v>235.2</v>
      </c>
      <c r="AE158" s="2">
        <f t="shared" si="27"/>
        <v>134941</v>
      </c>
      <c r="AF158" s="2">
        <f t="shared" si="28"/>
        <v>1168945.8000000003</v>
      </c>
      <c r="AH158" s="1">
        <v>1297818.99994</v>
      </c>
      <c r="AI158" s="2">
        <f t="shared" si="20"/>
        <v>128873.19993999973</v>
      </c>
      <c r="AJ158" s="6">
        <f t="shared" si="29"/>
        <v>0.19475363497251191</v>
      </c>
      <c r="AK158" s="6"/>
    </row>
    <row r="159" spans="2:37" hidden="1" outlineLevel="1" x14ac:dyDescent="0.25">
      <c r="B159">
        <f t="shared" si="26"/>
        <v>154</v>
      </c>
      <c r="C159" s="33">
        <v>2020</v>
      </c>
      <c r="D159">
        <v>10</v>
      </c>
      <c r="E159" s="1">
        <f>+SUM(START:END!E159)</f>
        <v>122266</v>
      </c>
      <c r="F159" s="1">
        <f>+SUM(START:END!F159)</f>
        <v>528076</v>
      </c>
      <c r="G159" s="16">
        <f t="shared" si="21"/>
        <v>4.3190999999999997</v>
      </c>
      <c r="I159" s="1">
        <f>+SUM(START:END!I159)</f>
        <v>9239</v>
      </c>
      <c r="J159" s="1">
        <f>+SUM(START:END!J159)</f>
        <v>341736.4</v>
      </c>
      <c r="K159" s="16">
        <f t="shared" si="22"/>
        <v>36.988500000000002</v>
      </c>
      <c r="M159" s="1">
        <f>+SUM(START:END!M159)</f>
        <v>26</v>
      </c>
      <c r="N159" s="1">
        <f>+SUM(START:END!N159)</f>
        <v>52144.6</v>
      </c>
      <c r="O159" s="16">
        <f t="shared" si="23"/>
        <v>2005.5615</v>
      </c>
      <c r="Q159" s="1">
        <f>+SUM(START:END!Q159)</f>
        <v>748</v>
      </c>
      <c r="R159" s="1">
        <f>+SUM(START:END!R159)</f>
        <v>89422.599999999991</v>
      </c>
      <c r="S159" s="16">
        <f t="shared" si="24"/>
        <v>119.5489</v>
      </c>
      <c r="U159" s="1">
        <f>+SUM(START:END!U159)</f>
        <v>16</v>
      </c>
      <c r="V159" s="1">
        <f>+SUM(START:END!V159)</f>
        <v>22302.7</v>
      </c>
      <c r="W159" s="16">
        <f t="shared" si="25"/>
        <v>1393.9187999999999</v>
      </c>
      <c r="Y159" s="1">
        <f>+SUM(START:END!Y159)</f>
        <v>46</v>
      </c>
      <c r="Z159" s="1">
        <f>+SUM(START:END!Z159)</f>
        <v>464</v>
      </c>
      <c r="AB159" s="1">
        <v>2425</v>
      </c>
      <c r="AC159" s="1">
        <v>218.1</v>
      </c>
      <c r="AE159" s="2">
        <f t="shared" si="27"/>
        <v>134766</v>
      </c>
      <c r="AF159" s="2">
        <f t="shared" si="28"/>
        <v>1034364.3999999999</v>
      </c>
      <c r="AH159" s="1">
        <v>1246161.8569499999</v>
      </c>
      <c r="AI159" s="2">
        <f t="shared" si="20"/>
        <v>211797.45695000002</v>
      </c>
      <c r="AJ159" s="6">
        <f t="shared" si="29"/>
        <v>0.20589649880334779</v>
      </c>
      <c r="AK159" s="6"/>
    </row>
    <row r="160" spans="2:37" hidden="1" outlineLevel="1" x14ac:dyDescent="0.25">
      <c r="B160">
        <f t="shared" si="26"/>
        <v>155</v>
      </c>
      <c r="C160" s="33">
        <v>2020</v>
      </c>
      <c r="D160">
        <v>11</v>
      </c>
      <c r="E160" s="1">
        <f>+SUM(START:END!E160)</f>
        <v>122510</v>
      </c>
      <c r="F160" s="1">
        <f>+SUM(START:END!F160)</f>
        <v>440961.10000000003</v>
      </c>
      <c r="G160" s="16">
        <f t="shared" si="21"/>
        <v>3.5994000000000002</v>
      </c>
      <c r="I160" s="1">
        <f>+SUM(START:END!I160)</f>
        <v>9194</v>
      </c>
      <c r="J160" s="1">
        <f>+SUM(START:END!J160)</f>
        <v>295888.50000000006</v>
      </c>
      <c r="K160" s="16">
        <f t="shared" si="22"/>
        <v>32.1828</v>
      </c>
      <c r="M160" s="1">
        <f>+SUM(START:END!M160)</f>
        <v>25</v>
      </c>
      <c r="N160" s="1">
        <f>+SUM(START:END!N160)</f>
        <v>46368.800000000003</v>
      </c>
      <c r="O160" s="16">
        <f t="shared" si="23"/>
        <v>1854.752</v>
      </c>
      <c r="Q160" s="1">
        <f>+SUM(START:END!Q160)</f>
        <v>748</v>
      </c>
      <c r="R160" s="1">
        <f>+SUM(START:END!R160)</f>
        <v>75890</v>
      </c>
      <c r="S160" s="16">
        <f t="shared" si="24"/>
        <v>101.4572</v>
      </c>
      <c r="U160" s="1">
        <f>+SUM(START:END!U160)</f>
        <v>16</v>
      </c>
      <c r="V160" s="1">
        <f>+SUM(START:END!V160)</f>
        <v>19567.099999999999</v>
      </c>
      <c r="W160" s="16">
        <f t="shared" si="25"/>
        <v>1222.9438</v>
      </c>
      <c r="Y160" s="1">
        <f>+SUM(START:END!Y160)</f>
        <v>43</v>
      </c>
      <c r="Z160" s="1">
        <f>+SUM(START:END!Z160)</f>
        <v>390.9</v>
      </c>
      <c r="AB160" s="1">
        <v>2425</v>
      </c>
      <c r="AC160" s="1">
        <v>682.2</v>
      </c>
      <c r="AE160" s="2">
        <f t="shared" si="27"/>
        <v>134961</v>
      </c>
      <c r="AF160" s="2">
        <f t="shared" si="28"/>
        <v>879748.60000000009</v>
      </c>
      <c r="AH160" s="1">
        <v>1110667.1426599999</v>
      </c>
      <c r="AI160" s="2">
        <f t="shared" si="20"/>
        <v>230918.5426599998</v>
      </c>
      <c r="AJ160" s="6">
        <f t="shared" si="29"/>
        <v>0.20962244133982538</v>
      </c>
      <c r="AK160" s="6"/>
    </row>
    <row r="161" spans="2:37" hidden="1" outlineLevel="1" x14ac:dyDescent="0.25">
      <c r="B161">
        <f t="shared" si="26"/>
        <v>156</v>
      </c>
      <c r="C161" s="33">
        <v>2020</v>
      </c>
      <c r="D161">
        <v>12</v>
      </c>
      <c r="E161" s="1">
        <f>+SUM(START:END!E161)</f>
        <v>122528</v>
      </c>
      <c r="F161" s="1">
        <f>+SUM(START:END!F161)</f>
        <v>409613.5</v>
      </c>
      <c r="G161" s="16">
        <f t="shared" si="21"/>
        <v>3.343</v>
      </c>
      <c r="I161" s="1">
        <f>+SUM(START:END!I161)</f>
        <v>9192</v>
      </c>
      <c r="J161" s="1">
        <f>+SUM(START:END!J161)</f>
        <v>255771.03929871565</v>
      </c>
      <c r="K161" s="16">
        <f t="shared" si="22"/>
        <v>27.825399999999998</v>
      </c>
      <c r="M161" s="1">
        <f>+SUM(START:END!M161)</f>
        <v>26</v>
      </c>
      <c r="N161" s="1">
        <f>+SUM(START:END!N161)</f>
        <v>41720.400000000001</v>
      </c>
      <c r="O161" s="16">
        <f t="shared" si="23"/>
        <v>1604.6307999999999</v>
      </c>
      <c r="Q161" s="1">
        <f>+SUM(START:END!Q161)</f>
        <v>746</v>
      </c>
      <c r="R161" s="1">
        <f>+SUM(START:END!R161)</f>
        <v>67064.800000000003</v>
      </c>
      <c r="S161" s="16">
        <f t="shared" si="24"/>
        <v>89.899199999999993</v>
      </c>
      <c r="U161" s="1">
        <f>+SUM(START:END!U161)</f>
        <v>16</v>
      </c>
      <c r="V161" s="1">
        <f>+SUM(START:END!V161)</f>
        <v>20334.8</v>
      </c>
      <c r="W161" s="16">
        <f t="shared" si="25"/>
        <v>1270.925</v>
      </c>
      <c r="Y161" s="1">
        <f>+SUM(START:END!Y161)</f>
        <v>43</v>
      </c>
      <c r="Z161" s="1">
        <f>+SUM(START:END!Z161)</f>
        <v>299.7</v>
      </c>
      <c r="AB161" s="1">
        <v>2423</v>
      </c>
      <c r="AC161" s="1">
        <v>427.6</v>
      </c>
      <c r="AE161" s="2">
        <f t="shared" si="27"/>
        <v>134974</v>
      </c>
      <c r="AF161" s="2">
        <f t="shared" si="28"/>
        <v>795231.8392987157</v>
      </c>
      <c r="AH161" s="1">
        <v>1169527.0001399999</v>
      </c>
      <c r="AI161" s="2">
        <f t="shared" si="20"/>
        <v>374295.1608412842</v>
      </c>
      <c r="AJ161" s="6">
        <f t="shared" si="29"/>
        <v>0.21637047165310744</v>
      </c>
      <c r="AK161" s="6"/>
    </row>
    <row r="162" spans="2:37" hidden="1" outlineLevel="1" x14ac:dyDescent="0.25">
      <c r="B162">
        <f t="shared" si="26"/>
        <v>157</v>
      </c>
      <c r="C162" s="33">
        <f>C150+1</f>
        <v>2021</v>
      </c>
      <c r="D162" s="14">
        <v>1</v>
      </c>
      <c r="E162" s="1">
        <f>+SUM(START:END!E162)</f>
        <v>122431</v>
      </c>
      <c r="F162" s="1">
        <f>+SUM(START:END!F162)</f>
        <v>504369.31599999999</v>
      </c>
      <c r="G162" s="16">
        <f t="shared" si="21"/>
        <v>4.1196000000000002</v>
      </c>
      <c r="I162" s="1">
        <f>+SUM(START:END!I162)</f>
        <v>9195</v>
      </c>
      <c r="J162" s="1">
        <f>+SUM(START:END!J162)</f>
        <v>291537.33</v>
      </c>
      <c r="K162" s="16">
        <f t="shared" si="22"/>
        <v>31.706099999999999</v>
      </c>
      <c r="M162" s="1">
        <f>+SUM(START:END!M162)</f>
        <v>26</v>
      </c>
      <c r="N162" s="1">
        <f>+SUM(START:END!N162)</f>
        <v>40485.338000000003</v>
      </c>
      <c r="O162" s="16">
        <f t="shared" si="23"/>
        <v>1557.1284000000001</v>
      </c>
      <c r="Q162" s="1">
        <f>+SUM(START:END!Q162)</f>
        <v>747</v>
      </c>
      <c r="R162" s="1">
        <f>+SUM(START:END!R162)</f>
        <v>75446.235000000001</v>
      </c>
      <c r="S162" s="16">
        <f t="shared" si="24"/>
        <v>100.999</v>
      </c>
      <c r="U162" s="1">
        <f>+SUM(START:END!U162)</f>
        <v>16</v>
      </c>
      <c r="V162" s="1">
        <f>+SUM(START:END!V162)</f>
        <v>21717.403999999999</v>
      </c>
      <c r="W162" s="16">
        <f t="shared" si="25"/>
        <v>1357.3378</v>
      </c>
      <c r="Y162" s="1">
        <f>+SUM(START:END!Y162)</f>
        <v>42</v>
      </c>
      <c r="Z162" s="1">
        <f>+SUM(START:END!Z162)</f>
        <v>164.172</v>
      </c>
      <c r="AB162" s="1">
        <v>2429</v>
      </c>
      <c r="AC162" s="1">
        <v>838.17199999999991</v>
      </c>
      <c r="AE162" s="2">
        <f t="shared" si="27"/>
        <v>134886</v>
      </c>
      <c r="AF162" s="2">
        <f t="shared" si="28"/>
        <v>934557.96699999995</v>
      </c>
      <c r="AH162" s="1">
        <v>1203897.0000200002</v>
      </c>
      <c r="AI162" s="2">
        <f t="shared" si="20"/>
        <v>269339.03302000021</v>
      </c>
      <c r="AJ162" s="6">
        <f t="shared" si="29"/>
        <v>0.22103076621256817</v>
      </c>
      <c r="AK162" s="6"/>
    </row>
    <row r="163" spans="2:37" hidden="1" outlineLevel="1" x14ac:dyDescent="0.25">
      <c r="B163">
        <f t="shared" si="26"/>
        <v>158</v>
      </c>
      <c r="C163" s="33">
        <f>C151+1</f>
        <v>2021</v>
      </c>
      <c r="D163" s="14">
        <v>2</v>
      </c>
      <c r="E163" s="1">
        <f>+SUM(START:END!E163)</f>
        <v>122325</v>
      </c>
      <c r="F163" s="1">
        <f>+SUM(START:END!F163)</f>
        <v>413144.17199999996</v>
      </c>
      <c r="G163" s="16">
        <f t="shared" si="21"/>
        <v>3.3774000000000002</v>
      </c>
      <c r="I163" s="1">
        <f>+SUM(START:END!I163)</f>
        <v>9180</v>
      </c>
      <c r="J163" s="1">
        <f>+SUM(START:END!J163)</f>
        <v>256711.79800000001</v>
      </c>
      <c r="K163" s="16">
        <f t="shared" si="22"/>
        <v>27.964200000000002</v>
      </c>
      <c r="M163" s="1">
        <f>+SUM(START:END!M163)</f>
        <v>26</v>
      </c>
      <c r="N163" s="1">
        <f>+SUM(START:END!N163)</f>
        <v>37369.221999999987</v>
      </c>
      <c r="O163" s="16">
        <f t="shared" si="23"/>
        <v>1437.2778000000001</v>
      </c>
      <c r="Q163" s="1">
        <f>+SUM(START:END!Q163)</f>
        <v>747</v>
      </c>
      <c r="R163" s="1">
        <f>+SUM(START:END!R163)</f>
        <v>62682.955000000002</v>
      </c>
      <c r="S163" s="16">
        <f t="shared" si="24"/>
        <v>83.912899999999993</v>
      </c>
      <c r="U163" s="1">
        <f>+SUM(START:END!U163)</f>
        <v>16</v>
      </c>
      <c r="V163" s="1">
        <f>+SUM(START:END!V163)</f>
        <v>18877.66</v>
      </c>
      <c r="W163" s="16">
        <f t="shared" si="25"/>
        <v>1179.8538000000001</v>
      </c>
      <c r="Y163" s="1">
        <f>+SUM(START:END!Y163)</f>
        <v>43</v>
      </c>
      <c r="Z163" s="1">
        <f>+SUM(START:END!Z163)</f>
        <v>153.61600000000001</v>
      </c>
      <c r="AB163" s="1">
        <v>2431</v>
      </c>
      <c r="AC163" s="1">
        <v>787.27200000000005</v>
      </c>
      <c r="AE163" s="2">
        <f t="shared" si="27"/>
        <v>134768</v>
      </c>
      <c r="AF163" s="2">
        <f t="shared" si="28"/>
        <v>789726.69499999995</v>
      </c>
      <c r="AH163" s="1">
        <v>1120665.99997</v>
      </c>
      <c r="AI163" s="2">
        <f t="shared" si="20"/>
        <v>330939.30497000006</v>
      </c>
      <c r="AJ163" s="6">
        <f t="shared" si="29"/>
        <v>0.21979253743423541</v>
      </c>
      <c r="AK163" s="6"/>
    </row>
    <row r="164" spans="2:37" hidden="1" outlineLevel="1" x14ac:dyDescent="0.25">
      <c r="B164">
        <f t="shared" si="26"/>
        <v>159</v>
      </c>
      <c r="C164" s="33">
        <f>C152+1</f>
        <v>2021</v>
      </c>
      <c r="D164">
        <v>3</v>
      </c>
      <c r="E164" s="1">
        <f>+SUM(START:END!E164)</f>
        <v>122462</v>
      </c>
      <c r="F164" s="1">
        <f>+SUM(START:END!F164)</f>
        <v>434249.01900000003</v>
      </c>
      <c r="G164" s="16">
        <f t="shared" si="21"/>
        <v>3.5459999999999998</v>
      </c>
      <c r="I164" s="1">
        <f>+SUM(START:END!I164)</f>
        <v>9198</v>
      </c>
      <c r="J164" s="1">
        <f>+SUM(START:END!J164)</f>
        <v>262312.18699999998</v>
      </c>
      <c r="K164" s="16">
        <f t="shared" si="22"/>
        <v>28.5184</v>
      </c>
      <c r="M164" s="1">
        <f>+SUM(START:END!M164)</f>
        <v>26</v>
      </c>
      <c r="N164" s="1">
        <f>+SUM(START:END!N164)</f>
        <v>39811.81</v>
      </c>
      <c r="O164" s="16">
        <f t="shared" si="23"/>
        <v>1531.2235000000001</v>
      </c>
      <c r="Q164" s="1">
        <f>+SUM(START:END!Q164)</f>
        <v>749</v>
      </c>
      <c r="R164" s="1">
        <f>+SUM(START:END!R164)</f>
        <v>68723.957999999999</v>
      </c>
      <c r="S164" s="16">
        <f t="shared" si="24"/>
        <v>91.754300000000001</v>
      </c>
      <c r="U164" s="1">
        <f>+SUM(START:END!U164)</f>
        <v>16</v>
      </c>
      <c r="V164" s="1">
        <f>+SUM(START:END!V164)</f>
        <v>21831.100000000002</v>
      </c>
      <c r="W164" s="16">
        <f t="shared" si="25"/>
        <v>1364.4438</v>
      </c>
      <c r="Y164" s="1">
        <f>+SUM(START:END!Y164)</f>
        <v>43</v>
      </c>
      <c r="Z164" s="1">
        <f>+SUM(START:END!Z164)</f>
        <v>297.81200000000001</v>
      </c>
      <c r="AB164" s="1">
        <v>2433</v>
      </c>
      <c r="AC164" s="1">
        <v>703.42</v>
      </c>
      <c r="AE164" s="2">
        <f t="shared" si="27"/>
        <v>134927</v>
      </c>
      <c r="AF164" s="2">
        <f t="shared" si="28"/>
        <v>827929.3060000001</v>
      </c>
      <c r="AH164" s="1">
        <v>1188471.00003</v>
      </c>
      <c r="AI164" s="2">
        <f t="shared" si="20"/>
        <v>360541.6940299999</v>
      </c>
      <c r="AJ164" s="6">
        <f t="shared" si="29"/>
        <v>0.22691783463955309</v>
      </c>
      <c r="AK164" s="6"/>
    </row>
    <row r="165" spans="2:37" hidden="1" outlineLevel="1" x14ac:dyDescent="0.25">
      <c r="B165">
        <f t="shared" si="26"/>
        <v>160</v>
      </c>
      <c r="C165" s="33">
        <f t="shared" ref="C165:C185" si="30">C153+1</f>
        <v>2021</v>
      </c>
      <c r="D165">
        <v>4</v>
      </c>
      <c r="E165" s="1">
        <f>+SUM(START:END!E165)</f>
        <v>122708</v>
      </c>
      <c r="F165" s="1">
        <f>+SUM(START:END!F165)</f>
        <v>453677.04000000004</v>
      </c>
      <c r="G165" s="16">
        <f t="shared" si="21"/>
        <v>3.6972</v>
      </c>
      <c r="I165" s="1">
        <f>+SUM(START:END!I165)</f>
        <v>9233</v>
      </c>
      <c r="J165" s="1">
        <f>+SUM(START:END!J165)</f>
        <v>294074.63399999996</v>
      </c>
      <c r="K165" s="16">
        <f t="shared" si="22"/>
        <v>31.8504</v>
      </c>
      <c r="M165" s="1">
        <f>+SUM(START:END!M165)</f>
        <v>26</v>
      </c>
      <c r="N165" s="1">
        <f>+SUM(START:END!N165)</f>
        <v>40921.021999999997</v>
      </c>
      <c r="O165" s="16">
        <f t="shared" si="23"/>
        <v>1573.8855000000001</v>
      </c>
      <c r="Q165" s="1">
        <f>+SUM(START:END!Q165)</f>
        <v>751</v>
      </c>
      <c r="R165" s="1">
        <f>+SUM(START:END!R165)</f>
        <v>85484.516000000003</v>
      </c>
      <c r="S165" s="16">
        <f t="shared" si="24"/>
        <v>113.8276</v>
      </c>
      <c r="U165" s="1">
        <f>+SUM(START:END!U165)</f>
        <v>16</v>
      </c>
      <c r="V165" s="1">
        <f>+SUM(START:END!V165)</f>
        <v>24453.392</v>
      </c>
      <c r="W165" s="16">
        <f t="shared" si="25"/>
        <v>1528.337</v>
      </c>
      <c r="Y165" s="1">
        <f>+SUM(START:END!Y165)</f>
        <v>43</v>
      </c>
      <c r="Z165" s="1">
        <f>+SUM(START:END!Z165)</f>
        <v>663.97199999999998</v>
      </c>
      <c r="AB165" s="1">
        <v>2439</v>
      </c>
      <c r="AC165" s="1">
        <v>690.36400000000003</v>
      </c>
      <c r="AE165" s="2">
        <f t="shared" si="27"/>
        <v>135216</v>
      </c>
      <c r="AF165" s="2">
        <f t="shared" si="28"/>
        <v>899964.94</v>
      </c>
      <c r="AH165" s="1">
        <v>1152456.0000100001</v>
      </c>
      <c r="AI165" s="2">
        <f t="shared" si="20"/>
        <v>252491.06001000013</v>
      </c>
      <c r="AJ165" s="6">
        <f t="shared" si="29"/>
        <v>0.22932174993914745</v>
      </c>
      <c r="AK165" s="6"/>
    </row>
    <row r="166" spans="2:37" hidden="1" outlineLevel="1" x14ac:dyDescent="0.25">
      <c r="B166">
        <f t="shared" si="26"/>
        <v>161</v>
      </c>
      <c r="C166" s="33">
        <f t="shared" si="30"/>
        <v>2021</v>
      </c>
      <c r="D166">
        <v>5</v>
      </c>
      <c r="E166" s="1">
        <f>+SUM(START:END!E166)</f>
        <v>122990</v>
      </c>
      <c r="F166" s="1">
        <f>+SUM(START:END!F166)</f>
        <v>482580.17099999997</v>
      </c>
      <c r="G166" s="16">
        <f t="shared" si="21"/>
        <v>3.9237000000000002</v>
      </c>
      <c r="I166" s="1">
        <f>+SUM(START:END!I166)</f>
        <v>9268</v>
      </c>
      <c r="J166" s="1">
        <f>+SUM(START:END!J166)</f>
        <v>306781.10400000005</v>
      </c>
      <c r="K166" s="16">
        <f t="shared" si="22"/>
        <v>33.101100000000002</v>
      </c>
      <c r="M166" s="1">
        <f>+SUM(START:END!M166)</f>
        <v>26</v>
      </c>
      <c r="N166" s="1">
        <f>+SUM(START:END!N166)</f>
        <v>44772.207000000002</v>
      </c>
      <c r="O166" s="16">
        <f t="shared" si="23"/>
        <v>1722.008</v>
      </c>
      <c r="Q166" s="1">
        <f>+SUM(START:END!Q166)</f>
        <v>753</v>
      </c>
      <c r="R166" s="1">
        <f>+SUM(START:END!R166)</f>
        <v>88930.616000000009</v>
      </c>
      <c r="S166" s="16">
        <f t="shared" si="24"/>
        <v>118.10169999999999</v>
      </c>
      <c r="U166" s="1">
        <f>+SUM(START:END!U166)</f>
        <v>16</v>
      </c>
      <c r="V166" s="1">
        <f>+SUM(START:END!V166)</f>
        <v>21613.26</v>
      </c>
      <c r="W166" s="16">
        <f t="shared" si="25"/>
        <v>1350.8288</v>
      </c>
      <c r="Y166" s="1">
        <f>+SUM(START:END!Y166)</f>
        <v>44</v>
      </c>
      <c r="Z166" s="1">
        <f>+SUM(START:END!Z166)</f>
        <v>1243.6759999999999</v>
      </c>
      <c r="AB166" s="1">
        <v>2443</v>
      </c>
      <c r="AC166" s="1">
        <v>44.167999999999999</v>
      </c>
      <c r="AE166" s="2">
        <f t="shared" si="27"/>
        <v>135540</v>
      </c>
      <c r="AF166" s="2">
        <f t="shared" si="28"/>
        <v>945965.20200000005</v>
      </c>
      <c r="AH166" s="1">
        <v>1298567.99997</v>
      </c>
      <c r="AI166" s="2">
        <f t="shared" si="20"/>
        <v>352602.79796999996</v>
      </c>
      <c r="AJ166" s="6">
        <f t="shared" si="29"/>
        <v>0.22757623805179419</v>
      </c>
      <c r="AK166" s="6"/>
    </row>
    <row r="167" spans="2:37" hidden="1" outlineLevel="1" x14ac:dyDescent="0.25">
      <c r="B167">
        <f t="shared" si="26"/>
        <v>162</v>
      </c>
      <c r="C167" s="33">
        <f t="shared" si="30"/>
        <v>2021</v>
      </c>
      <c r="D167">
        <v>6</v>
      </c>
      <c r="E167" s="1">
        <f>+SUM(START:END!E167)</f>
        <v>123112</v>
      </c>
      <c r="F167" s="1">
        <f>+SUM(START:END!F167)</f>
        <v>524487.1449999999</v>
      </c>
      <c r="G167" s="16">
        <f t="shared" si="21"/>
        <v>4.2602000000000002</v>
      </c>
      <c r="I167" s="1">
        <f>+SUM(START:END!I167)</f>
        <v>9283</v>
      </c>
      <c r="J167" s="1">
        <f>+SUM(START:END!J167)</f>
        <v>316767.57</v>
      </c>
      <c r="K167" s="16">
        <f t="shared" si="22"/>
        <v>34.123399999999997</v>
      </c>
      <c r="M167" s="1">
        <f>+SUM(START:END!M167)</f>
        <v>26</v>
      </c>
      <c r="N167" s="1">
        <f>+SUM(START:END!N167)</f>
        <v>49327.262000000002</v>
      </c>
      <c r="O167" s="16">
        <f t="shared" si="23"/>
        <v>1897.2023999999999</v>
      </c>
      <c r="Q167" s="1">
        <f>+SUM(START:END!Q167)</f>
        <v>754</v>
      </c>
      <c r="R167" s="1">
        <f>+SUM(START:END!R167)</f>
        <v>100433.393</v>
      </c>
      <c r="S167" s="16">
        <f t="shared" si="24"/>
        <v>133.20079999999999</v>
      </c>
      <c r="U167" s="1">
        <f>+SUM(START:END!U167)</f>
        <v>16</v>
      </c>
      <c r="V167" s="1">
        <f>+SUM(START:END!V167)</f>
        <v>22549.116000000002</v>
      </c>
      <c r="W167" s="16">
        <f t="shared" si="25"/>
        <v>1409.3198</v>
      </c>
      <c r="Y167" s="1">
        <f>+SUM(START:END!Y167)</f>
        <v>46</v>
      </c>
      <c r="Z167" s="1">
        <f>+SUM(START:END!Z167)</f>
        <v>219.464</v>
      </c>
      <c r="AB167" s="1">
        <v>2463</v>
      </c>
      <c r="AC167" s="1">
        <v>175.3</v>
      </c>
      <c r="AE167" s="2">
        <f t="shared" si="27"/>
        <v>135700</v>
      </c>
      <c r="AF167" s="2">
        <f>+F167+J167+N167+R167+V167+Z167+AC167</f>
        <v>1013959.25</v>
      </c>
      <c r="AH167" s="1">
        <v>1317674.0000100001</v>
      </c>
      <c r="AI167" s="2">
        <f t="shared" si="20"/>
        <v>303714.75001000008</v>
      </c>
      <c r="AJ167" s="6">
        <f t="shared" si="29"/>
        <v>0.22062691162899215</v>
      </c>
      <c r="AK167" s="6"/>
    </row>
    <row r="168" spans="2:37" hidden="1" outlineLevel="1" x14ac:dyDescent="0.25">
      <c r="B168">
        <f t="shared" si="26"/>
        <v>163</v>
      </c>
      <c r="C168" s="33">
        <f t="shared" si="30"/>
        <v>2021</v>
      </c>
      <c r="D168">
        <v>7</v>
      </c>
      <c r="E168" s="1">
        <f>+SUM(START:END!E168)</f>
        <v>123209</v>
      </c>
      <c r="F168" s="1">
        <f>+SUM(START:END!F168)</f>
        <v>572925.91200000001</v>
      </c>
      <c r="G168" s="16">
        <f t="shared" si="21"/>
        <v>4.6500000000000004</v>
      </c>
      <c r="I168" s="1">
        <f>+SUM(START:END!I168)</f>
        <v>9307</v>
      </c>
      <c r="J168" s="1">
        <f>+SUM(START:END!J168)</f>
        <v>374379.95800000004</v>
      </c>
      <c r="K168" s="16">
        <f t="shared" si="22"/>
        <v>40.2256</v>
      </c>
      <c r="M168" s="1">
        <f>+SUM(START:END!M168)</f>
        <v>26</v>
      </c>
      <c r="N168" s="1">
        <f>+SUM(START:END!N168)</f>
        <v>60906.773000000001</v>
      </c>
      <c r="O168" s="16">
        <f t="shared" si="23"/>
        <v>2342.5682000000002</v>
      </c>
      <c r="Q168" s="1">
        <f>+SUM(START:END!Q168)</f>
        <v>755</v>
      </c>
      <c r="R168" s="1">
        <f>+SUM(START:END!R168)</f>
        <v>122984.59899999999</v>
      </c>
      <c r="S168" s="16">
        <f t="shared" si="24"/>
        <v>162.89349999999999</v>
      </c>
      <c r="U168" s="1">
        <f>+SUM(START:END!U168)</f>
        <v>16</v>
      </c>
      <c r="V168" s="1">
        <f>+SUM(START:END!V168)</f>
        <v>24890.191999999999</v>
      </c>
      <c r="W168" s="16">
        <f t="shared" si="25"/>
        <v>1555.6369999999999</v>
      </c>
      <c r="Y168" s="1">
        <f>+SUM(START:END!Y168)</f>
        <v>47</v>
      </c>
      <c r="Z168" s="1">
        <f>+SUM(START:END!Z168)</f>
        <v>509.98399999999998</v>
      </c>
      <c r="AB168" s="1">
        <v>2471</v>
      </c>
      <c r="AC168" s="1">
        <v>358.76799999999997</v>
      </c>
      <c r="AE168" s="2">
        <f t="shared" si="27"/>
        <v>135831</v>
      </c>
      <c r="AF168" s="2">
        <f t="shared" si="28"/>
        <v>1156956.186</v>
      </c>
      <c r="AH168" s="1">
        <v>1399466.4285900001</v>
      </c>
      <c r="AI168" s="2">
        <f t="shared" si="20"/>
        <v>242510.24259000015</v>
      </c>
      <c r="AJ168" s="6">
        <f t="shared" si="29"/>
        <v>0.21919198907012388</v>
      </c>
      <c r="AK168" s="6"/>
    </row>
    <row r="169" spans="2:37" hidden="1" outlineLevel="1" x14ac:dyDescent="0.25">
      <c r="B169">
        <f t="shared" si="26"/>
        <v>164</v>
      </c>
      <c r="C169" s="33">
        <f t="shared" si="30"/>
        <v>2021</v>
      </c>
      <c r="D169">
        <v>8</v>
      </c>
      <c r="E169" s="1">
        <f>+SUM(START:END!E169)</f>
        <v>123503</v>
      </c>
      <c r="F169" s="1">
        <f>+SUM(START:END!F169)</f>
        <v>563482.38900000008</v>
      </c>
      <c r="G169" s="16">
        <f t="shared" si="21"/>
        <v>4.5625</v>
      </c>
      <c r="I169" s="1">
        <f>+SUM(START:END!I169)</f>
        <v>9323</v>
      </c>
      <c r="J169" s="1">
        <f>+SUM(START:END!J169)</f>
        <v>360154.84399999992</v>
      </c>
      <c r="K169" s="16">
        <f t="shared" si="22"/>
        <v>38.630800000000001</v>
      </c>
      <c r="M169" s="1">
        <f>+SUM(START:END!M169)</f>
        <v>26</v>
      </c>
      <c r="N169" s="1">
        <f>+SUM(START:END!N169)</f>
        <v>55251.892000000007</v>
      </c>
      <c r="O169" s="16">
        <f t="shared" si="23"/>
        <v>2125.0727999999999</v>
      </c>
      <c r="Q169" s="1">
        <f>+SUM(START:END!Q169)</f>
        <v>756</v>
      </c>
      <c r="R169" s="1">
        <f>+SUM(START:END!R169)</f>
        <v>125359.621</v>
      </c>
      <c r="S169" s="16">
        <f t="shared" si="24"/>
        <v>165.81960000000001</v>
      </c>
      <c r="U169" s="1">
        <f>+SUM(START:END!U169)</f>
        <v>16</v>
      </c>
      <c r="V169" s="1">
        <f>+SUM(START:END!V169)</f>
        <v>25288.027999999998</v>
      </c>
      <c r="W169" s="16">
        <f t="shared" si="25"/>
        <v>1580.5018</v>
      </c>
      <c r="Y169" s="1">
        <f>+SUM(START:END!Y169)</f>
        <v>46</v>
      </c>
      <c r="Z169" s="1">
        <f>+SUM(START:END!Z169)</f>
        <v>1107.0440000000001</v>
      </c>
      <c r="AB169" s="1">
        <v>2468</v>
      </c>
      <c r="AC169" s="1">
        <v>367.84399999999999</v>
      </c>
      <c r="AE169" s="2">
        <f t="shared" si="27"/>
        <v>136138</v>
      </c>
      <c r="AF169" s="2">
        <f t="shared" si="28"/>
        <v>1131011.662</v>
      </c>
      <c r="AH169" s="1">
        <v>1452706.5714299998</v>
      </c>
      <c r="AI169" s="2">
        <f t="shared" si="20"/>
        <v>321694.90942999977</v>
      </c>
      <c r="AJ169" s="6">
        <f t="shared" si="29"/>
        <v>0.22594598721791495</v>
      </c>
      <c r="AK169" s="6"/>
    </row>
    <row r="170" spans="2:37" hidden="1" outlineLevel="1" x14ac:dyDescent="0.25">
      <c r="B170">
        <f t="shared" si="26"/>
        <v>165</v>
      </c>
      <c r="C170" s="33">
        <f t="shared" si="30"/>
        <v>2021</v>
      </c>
      <c r="D170">
        <v>9</v>
      </c>
      <c r="E170" s="1">
        <f>+SUM(START:END!E170)</f>
        <v>123599</v>
      </c>
      <c r="F170" s="1">
        <f>+SUM(START:END!F170)</f>
        <v>558747.06199999992</v>
      </c>
      <c r="G170" s="16">
        <f t="shared" si="21"/>
        <v>4.5206</v>
      </c>
      <c r="I170" s="1">
        <f>+SUM(START:END!I170)</f>
        <v>9329</v>
      </c>
      <c r="J170" s="1">
        <f>+SUM(START:END!J170)</f>
        <v>382407.44</v>
      </c>
      <c r="K170" s="16">
        <f t="shared" si="22"/>
        <v>40.991300000000003</v>
      </c>
      <c r="M170" s="1">
        <f>+SUM(START:END!M170)</f>
        <v>26</v>
      </c>
      <c r="N170" s="1">
        <f>+SUM(START:END!N170)</f>
        <v>62733.978000000003</v>
      </c>
      <c r="O170" s="16">
        <f t="shared" si="23"/>
        <v>2412.8453</v>
      </c>
      <c r="Q170" s="1">
        <f>+SUM(START:END!Q170)</f>
        <v>755</v>
      </c>
      <c r="R170" s="1">
        <f>+SUM(START:END!R170)</f>
        <v>118461.49599999998</v>
      </c>
      <c r="S170" s="16">
        <f t="shared" si="24"/>
        <v>156.90260000000001</v>
      </c>
      <c r="U170" s="1">
        <f>+SUM(START:END!U170)</f>
        <v>16</v>
      </c>
      <c r="V170" s="1">
        <f>+SUM(START:END!V170)</f>
        <v>23415.455999999998</v>
      </c>
      <c r="W170" s="16">
        <f t="shared" si="25"/>
        <v>1463.4659999999999</v>
      </c>
      <c r="Y170" s="1">
        <f>+SUM(START:END!Y170)</f>
        <v>47</v>
      </c>
      <c r="Z170" s="1">
        <f>+SUM(START:END!Z170)</f>
        <v>527.73599999999999</v>
      </c>
      <c r="AB170" s="1">
        <v>2474</v>
      </c>
      <c r="AC170" s="1">
        <v>410.64800000000002</v>
      </c>
      <c r="AE170" s="2">
        <f t="shared" si="27"/>
        <v>136246</v>
      </c>
      <c r="AF170" s="2">
        <f t="shared" si="28"/>
        <v>1146703.8159999999</v>
      </c>
      <c r="AH170" s="1">
        <v>1307351.42854</v>
      </c>
      <c r="AI170" s="2">
        <f t="shared" si="20"/>
        <v>160647.61254000012</v>
      </c>
      <c r="AJ170" s="6">
        <f t="shared" si="29"/>
        <v>0.22792496674796642</v>
      </c>
      <c r="AK170" s="6"/>
    </row>
    <row r="171" spans="2:37" hidden="1" outlineLevel="1" x14ac:dyDescent="0.25">
      <c r="B171">
        <f t="shared" si="26"/>
        <v>166</v>
      </c>
      <c r="C171" s="33">
        <f t="shared" si="30"/>
        <v>2021</v>
      </c>
      <c r="D171">
        <v>10</v>
      </c>
      <c r="E171" s="1">
        <f>+SUM(START:END!E171)</f>
        <v>123590</v>
      </c>
      <c r="F171" s="1">
        <f>+SUM(START:END!F171)</f>
        <v>483181.04199999996</v>
      </c>
      <c r="G171" s="16">
        <f t="shared" si="21"/>
        <v>3.9095</v>
      </c>
      <c r="I171" s="1">
        <f>+SUM(START:END!I171)</f>
        <v>9311</v>
      </c>
      <c r="J171" s="1">
        <f>+SUM(START:END!J171)</f>
        <v>342192.29800000001</v>
      </c>
      <c r="K171" s="16">
        <f t="shared" si="22"/>
        <v>36.751399999999997</v>
      </c>
      <c r="M171" s="1">
        <f>+SUM(START:END!M171)</f>
        <v>26</v>
      </c>
      <c r="N171" s="1">
        <f>+SUM(START:END!N171)</f>
        <v>43285.697</v>
      </c>
      <c r="O171" s="16">
        <f t="shared" si="23"/>
        <v>1664.8344999999999</v>
      </c>
      <c r="Q171" s="1">
        <f>+SUM(START:END!Q171)</f>
        <v>755</v>
      </c>
      <c r="R171" s="1">
        <f>+SUM(START:END!R171)</f>
        <v>114230.649</v>
      </c>
      <c r="S171" s="16">
        <f t="shared" si="24"/>
        <v>151.2989</v>
      </c>
      <c r="U171" s="1">
        <f>+SUM(START:END!U171)</f>
        <v>16</v>
      </c>
      <c r="V171" s="1">
        <f>+SUM(START:END!V171)</f>
        <v>20853.36</v>
      </c>
      <c r="W171" s="16">
        <f t="shared" si="25"/>
        <v>1303.335</v>
      </c>
      <c r="Y171" s="1">
        <f>+SUM(START:END!Y171)</f>
        <v>48</v>
      </c>
      <c r="Z171" s="1">
        <f>+SUM(START:END!Z171)</f>
        <v>668.25600000000009</v>
      </c>
      <c r="AB171" s="1">
        <v>2475</v>
      </c>
      <c r="AC171" s="1">
        <v>344.27199999999999</v>
      </c>
      <c r="AE171" s="2">
        <f t="shared" si="27"/>
        <v>136221</v>
      </c>
      <c r="AF171" s="2">
        <f t="shared" si="28"/>
        <v>1004755.574</v>
      </c>
      <c r="AH171" s="1">
        <v>1261264.5714699998</v>
      </c>
      <c r="AI171" s="2">
        <f t="shared" si="20"/>
        <v>256508.99746999983</v>
      </c>
      <c r="AJ171" s="6">
        <f t="shared" si="29"/>
        <v>0.23067942442948661</v>
      </c>
      <c r="AK171" s="6"/>
    </row>
    <row r="172" spans="2:37" hidden="1" outlineLevel="1" x14ac:dyDescent="0.25">
      <c r="B172">
        <f t="shared" si="26"/>
        <v>167</v>
      </c>
      <c r="C172" s="33">
        <f t="shared" si="30"/>
        <v>2021</v>
      </c>
      <c r="D172">
        <v>11</v>
      </c>
      <c r="E172" s="1">
        <f>+SUM(START:END!E172)</f>
        <v>123601</v>
      </c>
      <c r="F172" s="1">
        <f>+SUM(START:END!F172)</f>
        <v>455774.18</v>
      </c>
      <c r="G172" s="16">
        <f t="shared" si="21"/>
        <v>3.6875</v>
      </c>
      <c r="I172" s="1">
        <f>+SUM(START:END!I172)</f>
        <v>9290</v>
      </c>
      <c r="J172" s="1">
        <f>+SUM(START:END!J172)</f>
        <v>321936.25099999993</v>
      </c>
      <c r="K172" s="16">
        <f t="shared" si="22"/>
        <v>34.6541</v>
      </c>
      <c r="M172" s="1">
        <f>+SUM(START:END!M172)</f>
        <v>26</v>
      </c>
      <c r="N172" s="1">
        <f>+SUM(START:END!N172)</f>
        <v>43814.792000000001</v>
      </c>
      <c r="O172" s="16">
        <f t="shared" si="23"/>
        <v>1685.1842999999999</v>
      </c>
      <c r="Q172" s="1">
        <f>+SUM(START:END!Q172)</f>
        <v>754</v>
      </c>
      <c r="R172" s="1">
        <f>+SUM(START:END!R172)</f>
        <v>91629.554000000004</v>
      </c>
      <c r="S172" s="16">
        <f t="shared" si="24"/>
        <v>121.52460000000001</v>
      </c>
      <c r="U172" s="1">
        <f>+SUM(START:END!U172)</f>
        <v>16</v>
      </c>
      <c r="V172" s="1">
        <f>+SUM(START:END!V172)</f>
        <v>23824.423999999999</v>
      </c>
      <c r="W172" s="16">
        <f t="shared" si="25"/>
        <v>1489.0264999999999</v>
      </c>
      <c r="Y172" s="1">
        <f>+SUM(START:END!Y172)</f>
        <v>49</v>
      </c>
      <c r="Z172" s="1">
        <f>+SUM(START:END!Z172)</f>
        <v>337.65600000000001</v>
      </c>
      <c r="AB172" s="1">
        <v>2476</v>
      </c>
      <c r="AC172" s="1">
        <v>1048.9839999999999</v>
      </c>
      <c r="AE172" s="2">
        <f t="shared" si="27"/>
        <v>136212</v>
      </c>
      <c r="AF172" s="2">
        <f t="shared" si="28"/>
        <v>938365.8409999999</v>
      </c>
      <c r="AH172" s="1">
        <v>1128319.9999500001</v>
      </c>
      <c r="AI172" s="2">
        <f t="shared" si="20"/>
        <v>189954.15895000019</v>
      </c>
      <c r="AJ172" s="6">
        <f t="shared" si="29"/>
        <v>0.22767706244284713</v>
      </c>
      <c r="AK172" s="6"/>
    </row>
    <row r="173" spans="2:37" hidden="1" outlineLevel="1" x14ac:dyDescent="0.25">
      <c r="B173">
        <f t="shared" si="26"/>
        <v>168</v>
      </c>
      <c r="C173" s="33">
        <f t="shared" si="30"/>
        <v>2021</v>
      </c>
      <c r="D173">
        <v>12</v>
      </c>
      <c r="E173" s="1">
        <f>+SUM(START:END!E173)</f>
        <v>123551</v>
      </c>
      <c r="F173" s="1">
        <f>+SUM(START:END!F173)</f>
        <v>427961.57399999996</v>
      </c>
      <c r="G173" s="16">
        <f t="shared" si="21"/>
        <v>3.4638</v>
      </c>
      <c r="I173" s="1">
        <f>+SUM(START:END!I173)</f>
        <v>9290</v>
      </c>
      <c r="J173" s="1">
        <f>+SUM(START:END!J173)</f>
        <v>296028.08899999998</v>
      </c>
      <c r="K173" s="16">
        <f t="shared" si="22"/>
        <v>31.865200000000002</v>
      </c>
      <c r="M173" s="1">
        <f>+SUM(START:END!M173)</f>
        <v>26</v>
      </c>
      <c r="N173" s="1">
        <f>+SUM(START:END!N173)</f>
        <v>47221.36</v>
      </c>
      <c r="O173" s="16">
        <f t="shared" si="23"/>
        <v>1816.2062000000001</v>
      </c>
      <c r="Q173" s="1">
        <f>+SUM(START:END!Q173)</f>
        <v>753</v>
      </c>
      <c r="R173" s="1">
        <f>+SUM(START:END!R173)</f>
        <v>81630.966</v>
      </c>
      <c r="S173" s="16">
        <f t="shared" si="24"/>
        <v>108.40770000000001</v>
      </c>
      <c r="U173" s="1">
        <f>+SUM(START:END!U173)</f>
        <v>15</v>
      </c>
      <c r="V173" s="1">
        <f>+SUM(START:END!V173)</f>
        <v>22425.172000000002</v>
      </c>
      <c r="W173" s="16">
        <f t="shared" si="25"/>
        <v>1495.0115000000001</v>
      </c>
      <c r="Y173" s="1">
        <f>+SUM(START:END!Y173)</f>
        <v>45</v>
      </c>
      <c r="Z173" s="1">
        <f>+SUM(START:END!Z173)</f>
        <v>261.26</v>
      </c>
      <c r="AB173" s="1">
        <v>2487</v>
      </c>
      <c r="AC173" s="1">
        <v>644.76400000000001</v>
      </c>
      <c r="AE173" s="2">
        <f t="shared" si="27"/>
        <v>136167</v>
      </c>
      <c r="AF173" s="2">
        <f t="shared" si="28"/>
        <v>876173.18499999994</v>
      </c>
      <c r="AH173" s="1">
        <v>1141609.7144499999</v>
      </c>
      <c r="AI173" s="2">
        <f t="shared" si="20"/>
        <v>265436.52944999991</v>
      </c>
      <c r="AJ173" s="6">
        <f t="shared" si="29"/>
        <v>0.22083098842671095</v>
      </c>
      <c r="AK173" s="6"/>
    </row>
    <row r="174" spans="2:37" collapsed="1" x14ac:dyDescent="0.25">
      <c r="B174">
        <f t="shared" si="26"/>
        <v>169</v>
      </c>
      <c r="C174" s="33">
        <f t="shared" si="30"/>
        <v>2022</v>
      </c>
      <c r="D174" s="14">
        <v>1</v>
      </c>
      <c r="E174" s="1">
        <f>+SUM(START:END!E174)</f>
        <v>123618</v>
      </c>
      <c r="F174" s="1">
        <f>+SUM(START:END!F174)</f>
        <v>503978.33019767236</v>
      </c>
      <c r="G174" s="16">
        <f t="shared" si="21"/>
        <v>4.0769000000000002</v>
      </c>
      <c r="I174" s="1">
        <f>+SUM(START:END!I174)</f>
        <v>9289</v>
      </c>
      <c r="J174" s="1">
        <f>+SUM(START:END!J174)</f>
        <v>306483.1889999999</v>
      </c>
      <c r="K174" s="16">
        <f t="shared" si="22"/>
        <v>32.994199999999999</v>
      </c>
      <c r="M174" s="1">
        <f>+SUM(START:END!M174)</f>
        <v>26</v>
      </c>
      <c r="N174" s="1">
        <f>+SUM(START:END!N174)</f>
        <v>41407.087</v>
      </c>
      <c r="O174" s="16">
        <f t="shared" si="23"/>
        <v>1592.5803000000001</v>
      </c>
      <c r="Q174" s="1">
        <f>+SUM(START:END!Q174)</f>
        <v>753</v>
      </c>
      <c r="R174" s="1">
        <f>+SUM(START:END!R174)</f>
        <v>80392.211999999985</v>
      </c>
      <c r="S174" s="16">
        <f t="shared" si="24"/>
        <v>106.76260000000001</v>
      </c>
      <c r="U174" s="1">
        <f>+SUM(START:END!U174)</f>
        <v>15</v>
      </c>
      <c r="V174" s="1">
        <f>+SUM(START:END!V174)</f>
        <v>22432.471999999998</v>
      </c>
      <c r="W174" s="16">
        <f t="shared" si="25"/>
        <v>1495.4981</v>
      </c>
      <c r="Y174" s="1">
        <f>+SUM(START:END!Y174)</f>
        <v>43</v>
      </c>
      <c r="Z174" s="1">
        <f>+SUM(START:END!Z174)</f>
        <v>429.14399999999995</v>
      </c>
      <c r="AB174" s="1">
        <v>2487</v>
      </c>
      <c r="AC174" s="1">
        <v>257.07600000000002</v>
      </c>
      <c r="AE174" s="2">
        <f t="shared" si="27"/>
        <v>136231</v>
      </c>
      <c r="AF174" s="2">
        <f t="shared" si="28"/>
        <v>955379.51019767206</v>
      </c>
      <c r="AH174" s="1">
        <v>1142791.2856399999</v>
      </c>
      <c r="AI174" s="2">
        <f t="shared" si="20"/>
        <v>187411.77544232784</v>
      </c>
      <c r="AJ174" s="6">
        <f t="shared" si="29"/>
        <v>0.2162416490832553</v>
      </c>
      <c r="AK174" s="6"/>
    </row>
    <row r="175" spans="2:37" x14ac:dyDescent="0.25">
      <c r="B175">
        <f t="shared" si="26"/>
        <v>170</v>
      </c>
      <c r="C175" s="33">
        <f t="shared" si="30"/>
        <v>2022</v>
      </c>
      <c r="D175" s="14">
        <v>2</v>
      </c>
      <c r="E175" s="1">
        <f>+SUM(START:END!E175)</f>
        <v>123624</v>
      </c>
      <c r="F175" s="1">
        <f>+SUM(START:END!F175)</f>
        <v>426016.65865363902</v>
      </c>
      <c r="G175" s="16">
        <f t="shared" si="21"/>
        <v>3.4460999999999999</v>
      </c>
      <c r="I175" s="1">
        <f>+SUM(START:END!I175)</f>
        <v>9324</v>
      </c>
      <c r="J175" s="1">
        <f>+SUM(START:END!J175)</f>
        <v>287805.55400000006</v>
      </c>
      <c r="K175" s="16">
        <f t="shared" si="22"/>
        <v>30.8672</v>
      </c>
      <c r="M175" s="1">
        <f>+SUM(START:END!M175)</f>
        <v>26</v>
      </c>
      <c r="N175" s="1">
        <f>+SUM(START:END!N175)</f>
        <v>37137.520000000004</v>
      </c>
      <c r="O175" s="16">
        <f t="shared" si="23"/>
        <v>1428.3661999999999</v>
      </c>
      <c r="Q175" s="1">
        <f>+SUM(START:END!Q175)</f>
        <v>772</v>
      </c>
      <c r="R175" s="1">
        <f>+SUM(START:END!R175)</f>
        <v>68644.103000000003</v>
      </c>
      <c r="S175" s="16">
        <f t="shared" si="24"/>
        <v>88.917199999999994</v>
      </c>
      <c r="U175" s="1">
        <f>+SUM(START:END!U175)</f>
        <v>16</v>
      </c>
      <c r="V175" s="1">
        <f>+SUM(START:END!V175)</f>
        <v>25459.011999999999</v>
      </c>
      <c r="W175" s="16">
        <f t="shared" si="25"/>
        <v>1591.1883</v>
      </c>
      <c r="Y175" s="1">
        <f>+SUM(START:END!Y175)</f>
        <v>44</v>
      </c>
      <c r="Z175" s="1">
        <f>+SUM(START:END!Z175)</f>
        <v>608.42000000000007</v>
      </c>
      <c r="AB175" s="1">
        <v>2487</v>
      </c>
      <c r="AC175" s="1">
        <v>798.72</v>
      </c>
      <c r="AE175" s="2">
        <f t="shared" si="27"/>
        <v>136293</v>
      </c>
      <c r="AF175" s="2">
        <f t="shared" si="28"/>
        <v>846469.98765363905</v>
      </c>
      <c r="AH175" s="1">
        <v>1070706.00003</v>
      </c>
      <c r="AI175" s="2">
        <f t="shared" si="20"/>
        <v>224236.01237636094</v>
      </c>
      <c r="AJ175" s="6">
        <f t="shared" si="29"/>
        <v>0.20978869333130892</v>
      </c>
      <c r="AK175" s="6"/>
    </row>
    <row r="176" spans="2:37" x14ac:dyDescent="0.25">
      <c r="B176">
        <f t="shared" si="26"/>
        <v>171</v>
      </c>
      <c r="C176" s="33">
        <f t="shared" si="30"/>
        <v>2022</v>
      </c>
      <c r="D176">
        <v>3</v>
      </c>
      <c r="E176" s="1">
        <f>+SUM(START:END!E176)</f>
        <v>123753</v>
      </c>
      <c r="F176" s="1">
        <f>+SUM(START:END!F176)</f>
        <v>409766.47610439465</v>
      </c>
      <c r="G176" s="16">
        <f t="shared" si="21"/>
        <v>3.3111999999999999</v>
      </c>
      <c r="I176" s="1">
        <f>+SUM(START:END!I176)</f>
        <v>9352</v>
      </c>
      <c r="J176" s="1">
        <f>+SUM(START:END!J176)</f>
        <v>274562.07360934198</v>
      </c>
      <c r="K176" s="16">
        <f t="shared" si="22"/>
        <v>29.358599999999999</v>
      </c>
      <c r="M176" s="1">
        <f>+SUM(START:END!M176)</f>
        <v>26</v>
      </c>
      <c r="N176" s="1">
        <f>+SUM(START:END!N176)</f>
        <v>34655.343000000001</v>
      </c>
      <c r="O176" s="16">
        <f t="shared" si="23"/>
        <v>1332.8978</v>
      </c>
      <c r="Q176" s="1">
        <f>+SUM(START:END!Q176)</f>
        <v>774</v>
      </c>
      <c r="R176" s="1">
        <f>+SUM(START:END!R176)</f>
        <v>83765.564000000013</v>
      </c>
      <c r="S176" s="16">
        <f t="shared" si="24"/>
        <v>108.2242</v>
      </c>
      <c r="U176" s="1">
        <f>+SUM(START:END!U176)</f>
        <v>16</v>
      </c>
      <c r="V176" s="1">
        <f>+SUM(START:END!V176)</f>
        <v>18126.752</v>
      </c>
      <c r="W176" s="16">
        <f t="shared" si="25"/>
        <v>1132.922</v>
      </c>
      <c r="Y176" s="1">
        <f>+SUM(START:END!Y176)</f>
        <v>45</v>
      </c>
      <c r="Z176" s="1">
        <f>+SUM(START:END!Z176)</f>
        <v>517.16099999999994</v>
      </c>
      <c r="AB176" s="1">
        <v>2492</v>
      </c>
      <c r="AC176" s="1">
        <v>530.928</v>
      </c>
      <c r="AE176" s="2">
        <f t="shared" si="27"/>
        <v>136458</v>
      </c>
      <c r="AF176" s="2">
        <f t="shared" si="28"/>
        <v>821924.29771373654</v>
      </c>
      <c r="AH176" s="1">
        <v>1172422.9999799998</v>
      </c>
      <c r="AI176" s="2">
        <f t="shared" si="20"/>
        <v>350498.70226626331</v>
      </c>
      <c r="AJ176" s="6">
        <f t="shared" si="29"/>
        <v>0.20933896943466485</v>
      </c>
      <c r="AK176" s="6"/>
    </row>
    <row r="177" spans="2:52" x14ac:dyDescent="0.25">
      <c r="B177">
        <f t="shared" si="26"/>
        <v>172</v>
      </c>
      <c r="C177" s="33">
        <f t="shared" si="30"/>
        <v>2022</v>
      </c>
      <c r="D177">
        <v>4</v>
      </c>
      <c r="E177" s="1">
        <f>+SUM(START:END!E177)</f>
        <v>123900</v>
      </c>
      <c r="F177" s="1">
        <f>+SUM(START:END!F177)</f>
        <v>420915.37714087201</v>
      </c>
      <c r="G177" s="16">
        <f t="shared" si="21"/>
        <v>3.3972000000000002</v>
      </c>
      <c r="I177" s="1">
        <f>+SUM(START:END!I177)</f>
        <v>9368</v>
      </c>
      <c r="J177" s="1">
        <f>+SUM(START:END!J177)</f>
        <v>301877.97699999996</v>
      </c>
      <c r="K177" s="16">
        <f t="shared" si="22"/>
        <v>32.224400000000003</v>
      </c>
      <c r="M177" s="1">
        <f>+SUM(START:END!M177)</f>
        <v>26</v>
      </c>
      <c r="N177" s="1">
        <f>+SUM(START:END!N177)</f>
        <v>50905.330999999998</v>
      </c>
      <c r="O177" s="16">
        <f t="shared" si="23"/>
        <v>1957.8973000000001</v>
      </c>
      <c r="Q177" s="1">
        <f>+SUM(START:END!Q177)</f>
        <v>774</v>
      </c>
      <c r="R177" s="1">
        <f>+SUM(START:END!R177)</f>
        <v>71199.411999999997</v>
      </c>
      <c r="S177" s="16">
        <f t="shared" si="24"/>
        <v>91.988900000000001</v>
      </c>
      <c r="U177" s="1">
        <f>+SUM(START:END!U177)</f>
        <v>16</v>
      </c>
      <c r="V177" s="1">
        <f>+SUM(START:END!V177)</f>
        <v>25686.292000000001</v>
      </c>
      <c r="W177" s="16">
        <f t="shared" si="25"/>
        <v>1605.3933</v>
      </c>
      <c r="Y177" s="1">
        <f>+SUM(START:END!Y177)</f>
        <v>50</v>
      </c>
      <c r="Z177" s="1">
        <f>+SUM(START:END!Z177)</f>
        <v>814.60799999999995</v>
      </c>
      <c r="AB177" s="1">
        <v>2494</v>
      </c>
      <c r="AC177" s="1">
        <v>465.2</v>
      </c>
      <c r="AE177" s="2">
        <f t="shared" si="27"/>
        <v>136628</v>
      </c>
      <c r="AF177" s="2">
        <f t="shared" si="28"/>
        <v>871864.1971408719</v>
      </c>
      <c r="AH177" s="1">
        <v>1169766.8573399999</v>
      </c>
      <c r="AI177" s="2">
        <f t="shared" si="20"/>
        <v>297902.66019912797</v>
      </c>
      <c r="AJ177" s="6">
        <f t="shared" si="29"/>
        <v>0.21215056556185352</v>
      </c>
      <c r="AK177" s="6"/>
    </row>
    <row r="178" spans="2:52" x14ac:dyDescent="0.25">
      <c r="B178">
        <f t="shared" si="26"/>
        <v>173</v>
      </c>
      <c r="C178" s="33">
        <f t="shared" si="30"/>
        <v>2022</v>
      </c>
      <c r="D178">
        <v>5</v>
      </c>
      <c r="E178" s="1">
        <f>+SUM(START:END!E178)</f>
        <v>124047</v>
      </c>
      <c r="F178" s="1">
        <f>+SUM(START:END!F178)</f>
        <v>482359.46321087371</v>
      </c>
      <c r="G178" s="16">
        <f t="shared" si="21"/>
        <v>3.8885000000000001</v>
      </c>
      <c r="I178" s="1">
        <f>+SUM(START:END!I178)</f>
        <v>9408</v>
      </c>
      <c r="J178" s="1">
        <f>+SUM(START:END!J178)</f>
        <v>327147.40299999999</v>
      </c>
      <c r="K178" s="16">
        <f t="shared" si="22"/>
        <v>34.773299999999999</v>
      </c>
      <c r="M178" s="1">
        <f>+SUM(START:END!M178)</f>
        <v>26</v>
      </c>
      <c r="N178" s="1">
        <f>+SUM(START:END!N178)</f>
        <v>44160.824999999997</v>
      </c>
      <c r="O178" s="16">
        <f t="shared" si="23"/>
        <v>1698.4933000000001</v>
      </c>
      <c r="Q178" s="1">
        <f>+SUM(START:END!Q178)</f>
        <v>774</v>
      </c>
      <c r="R178" s="1">
        <f>+SUM(START:END!R178)</f>
        <v>98308.582999999999</v>
      </c>
      <c r="S178" s="16">
        <f t="shared" si="24"/>
        <v>127.0137</v>
      </c>
      <c r="U178" s="1">
        <f>+SUM(START:END!U178)</f>
        <v>16</v>
      </c>
      <c r="V178" s="1">
        <f>+SUM(START:END!V178)</f>
        <v>22406.984</v>
      </c>
      <c r="W178" s="16">
        <f t="shared" si="25"/>
        <v>1400.4365</v>
      </c>
      <c r="Y178" s="1">
        <f>+SUM(START:END!Y178)</f>
        <v>48</v>
      </c>
      <c r="Z178" s="1">
        <f>+SUM(START:END!Z178)</f>
        <v>804.64700000000005</v>
      </c>
      <c r="AB178" s="1">
        <v>2512</v>
      </c>
      <c r="AC178" s="1">
        <v>493.83199999999999</v>
      </c>
      <c r="AE178" s="2">
        <f t="shared" si="27"/>
        <v>136831</v>
      </c>
      <c r="AF178" s="2">
        <f t="shared" si="28"/>
        <v>975681.73721087375</v>
      </c>
      <c r="AH178" s="1">
        <v>1325120.1428499999</v>
      </c>
      <c r="AI178" s="2">
        <f t="shared" si="20"/>
        <v>349438.4056391262</v>
      </c>
      <c r="AJ178" s="6">
        <f t="shared" si="29"/>
        <v>0.21155970477285346</v>
      </c>
      <c r="AK178" s="6"/>
    </row>
    <row r="179" spans="2:52" x14ac:dyDescent="0.25">
      <c r="B179">
        <f t="shared" si="26"/>
        <v>174</v>
      </c>
      <c r="C179" s="33">
        <f t="shared" si="30"/>
        <v>2022</v>
      </c>
      <c r="D179">
        <v>6</v>
      </c>
      <c r="E179" s="1">
        <f>+SUM(START:END!E179)</f>
        <v>124070</v>
      </c>
      <c r="F179" s="1">
        <f>+SUM(START:END!F179)</f>
        <v>512694.58477071393</v>
      </c>
      <c r="G179" s="16">
        <f t="shared" si="21"/>
        <v>4.1322999999999999</v>
      </c>
      <c r="I179" s="1">
        <f>+SUM(START:END!I179)</f>
        <v>9421</v>
      </c>
      <c r="J179" s="1">
        <f>+SUM(START:END!J179)</f>
        <v>326924.92620401026</v>
      </c>
      <c r="K179" s="16">
        <f t="shared" si="22"/>
        <v>34.701700000000002</v>
      </c>
      <c r="M179" s="1">
        <f>+SUM(START:END!M179)</f>
        <v>26</v>
      </c>
      <c r="N179" s="1">
        <f>+SUM(START:END!N179)</f>
        <v>42306.423999999999</v>
      </c>
      <c r="O179" s="16">
        <f t="shared" si="23"/>
        <v>1627.1702</v>
      </c>
      <c r="Q179" s="1">
        <f>+SUM(START:END!Q179)</f>
        <v>771</v>
      </c>
      <c r="R179" s="1">
        <f>+SUM(START:END!R179)</f>
        <v>102433.834</v>
      </c>
      <c r="S179" s="16">
        <f t="shared" si="24"/>
        <v>132.85839999999999</v>
      </c>
      <c r="U179" s="1">
        <f>+SUM(START:END!U179)</f>
        <v>16</v>
      </c>
      <c r="V179" s="1">
        <f>+SUM(START:END!V179)</f>
        <v>24657.932000000001</v>
      </c>
      <c r="W179" s="16">
        <f t="shared" si="25"/>
        <v>1541.1207999999999</v>
      </c>
      <c r="Y179" s="1">
        <f>+SUM(START:END!Y179)</f>
        <v>52</v>
      </c>
      <c r="Z179" s="1">
        <f>+SUM(START:END!Z179)</f>
        <v>1325.58</v>
      </c>
      <c r="AB179" s="1">
        <v>2512</v>
      </c>
      <c r="AC179" s="1">
        <v>327.32800000000003</v>
      </c>
      <c r="AE179" s="2">
        <f t="shared" si="27"/>
        <v>136868</v>
      </c>
      <c r="AF179" s="2">
        <f t="shared" si="28"/>
        <v>1010670.6089747242</v>
      </c>
      <c r="AH179" s="1">
        <v>1507656.8569999998</v>
      </c>
      <c r="AI179" s="2">
        <f t="shared" si="20"/>
        <v>496986.24802527565</v>
      </c>
      <c r="AJ179" s="6">
        <f t="shared" si="29"/>
        <v>0.2217113676532306</v>
      </c>
      <c r="AK179" s="6"/>
    </row>
    <row r="180" spans="2:52" x14ac:dyDescent="0.25">
      <c r="B180">
        <f t="shared" si="26"/>
        <v>175</v>
      </c>
      <c r="C180" s="33">
        <f t="shared" si="30"/>
        <v>2022</v>
      </c>
      <c r="D180">
        <v>7</v>
      </c>
      <c r="E180" s="1">
        <f>+SUM(START:END!E180)</f>
        <v>124025</v>
      </c>
      <c r="F180" s="1">
        <f>+SUM(START:END!F180)</f>
        <v>582053.225494702</v>
      </c>
      <c r="G180" s="16">
        <f t="shared" si="21"/>
        <v>4.6929999999999996</v>
      </c>
      <c r="I180" s="1">
        <f>+SUM(START:END!I180)</f>
        <v>9414</v>
      </c>
      <c r="J180" s="1">
        <f>+SUM(START:END!J180)</f>
        <v>399414.41700000007</v>
      </c>
      <c r="K180" s="16">
        <f t="shared" si="22"/>
        <v>42.427700000000002</v>
      </c>
      <c r="M180" s="1">
        <f>+SUM(START:END!M180)</f>
        <v>26</v>
      </c>
      <c r="N180" s="1">
        <f>+SUM(START:END!N180)</f>
        <v>59109.569999999992</v>
      </c>
      <c r="O180" s="16">
        <f t="shared" si="23"/>
        <v>2273.4450000000002</v>
      </c>
      <c r="Q180" s="1">
        <f>+SUM(START:END!Q180)</f>
        <v>771</v>
      </c>
      <c r="R180" s="1">
        <f>+SUM(START:END!R180)</f>
        <v>137576.59300000002</v>
      </c>
      <c r="S180" s="16">
        <f t="shared" si="24"/>
        <v>178.4392</v>
      </c>
      <c r="U180" s="1">
        <f>+SUM(START:END!U180)</f>
        <v>16</v>
      </c>
      <c r="V180" s="1">
        <f>+SUM(START:END!V180)</f>
        <v>34535.703999999998</v>
      </c>
      <c r="W180" s="16">
        <f t="shared" si="25"/>
        <v>2158.4814999999999</v>
      </c>
      <c r="Y180" s="1">
        <f>+SUM(START:END!Y180)</f>
        <v>58</v>
      </c>
      <c r="Z180" s="1">
        <f>+SUM(START:END!Z180)</f>
        <v>672.63400000000001</v>
      </c>
      <c r="AB180" s="1">
        <v>2512</v>
      </c>
      <c r="AC180" s="1">
        <v>392.51334844236163</v>
      </c>
      <c r="AE180" s="2">
        <f t="shared" si="27"/>
        <v>136822</v>
      </c>
      <c r="AF180" s="2">
        <f t="shared" si="28"/>
        <v>1213754.6568431442</v>
      </c>
      <c r="AH180" s="1">
        <v>1569072.14279</v>
      </c>
      <c r="AI180" s="2">
        <f t="shared" si="20"/>
        <v>355317.48594685574</v>
      </c>
      <c r="AJ180" s="6">
        <f t="shared" si="29"/>
        <v>0.22664315145673056</v>
      </c>
      <c r="AK180" s="6"/>
    </row>
    <row r="181" spans="2:52" x14ac:dyDescent="0.25">
      <c r="B181">
        <f t="shared" si="26"/>
        <v>176</v>
      </c>
      <c r="C181" s="33">
        <f t="shared" si="30"/>
        <v>2022</v>
      </c>
      <c r="D181">
        <v>8</v>
      </c>
      <c r="E181" s="1">
        <f>+SUM(START:END!E181)</f>
        <v>124268</v>
      </c>
      <c r="F181" s="1">
        <f>+SUM(START:END!F181)</f>
        <v>625686.12100000004</v>
      </c>
      <c r="G181" s="16">
        <f t="shared" si="21"/>
        <v>5.0350000000000001</v>
      </c>
      <c r="I181" s="1">
        <f>+SUM(START:END!I181)</f>
        <v>9430</v>
      </c>
      <c r="J181" s="1">
        <f>+SUM(START:END!J181)</f>
        <v>391478.72100000002</v>
      </c>
      <c r="K181" s="16">
        <f t="shared" si="22"/>
        <v>41.514200000000002</v>
      </c>
      <c r="M181" s="1">
        <f>+SUM(START:END!M181)</f>
        <v>26</v>
      </c>
      <c r="N181" s="1">
        <f>+SUM(START:END!N181)</f>
        <v>49726.197999999997</v>
      </c>
      <c r="O181" s="16">
        <f t="shared" si="23"/>
        <v>1912.5461</v>
      </c>
      <c r="Q181" s="1">
        <f>+SUM(START:END!Q181)</f>
        <v>771</v>
      </c>
      <c r="R181" s="1">
        <f>+SUM(START:END!R181)</f>
        <v>125163.00499999999</v>
      </c>
      <c r="S181" s="16">
        <f t="shared" si="24"/>
        <v>162.33850000000001</v>
      </c>
      <c r="U181" s="1">
        <f>+SUM(START:END!U181)</f>
        <v>16</v>
      </c>
      <c r="V181" s="1">
        <f>+SUM(START:END!V181)</f>
        <v>44368.868000000002</v>
      </c>
      <c r="W181" s="16">
        <f t="shared" si="25"/>
        <v>2773.0542999999998</v>
      </c>
      <c r="Y181" s="1">
        <f>+SUM(START:END!Y181)</f>
        <v>60</v>
      </c>
      <c r="Z181" s="1">
        <f>+SUM(START:END!Z181)</f>
        <v>2060.1590000000001</v>
      </c>
      <c r="AB181" s="1">
        <v>2530</v>
      </c>
      <c r="AC181" s="1">
        <v>401.50400000000002</v>
      </c>
      <c r="AE181" s="2">
        <f t="shared" si="27"/>
        <v>137101</v>
      </c>
      <c r="AF181" s="2">
        <f t="shared" si="28"/>
        <v>1238884.5759999999</v>
      </c>
      <c r="AH181" s="1">
        <v>1436411.9999799998</v>
      </c>
      <c r="AI181" s="2">
        <f t="shared" si="20"/>
        <v>197527.42397999996</v>
      </c>
      <c r="AJ181" s="6">
        <f t="shared" si="29"/>
        <v>0.21873410961336753</v>
      </c>
      <c r="AK181" s="6"/>
    </row>
    <row r="182" spans="2:52" x14ac:dyDescent="0.25">
      <c r="B182">
        <f t="shared" si="26"/>
        <v>177</v>
      </c>
      <c r="C182" s="33">
        <f t="shared" si="30"/>
        <v>2022</v>
      </c>
      <c r="D182">
        <v>9</v>
      </c>
      <c r="E182" s="1">
        <f>+SUM(START:END!E182)</f>
        <v>124301</v>
      </c>
      <c r="F182" s="1">
        <f>+SUM(START:END!F182)</f>
        <v>486180.47761768283</v>
      </c>
      <c r="G182" s="16">
        <f t="shared" si="21"/>
        <v>3.9113000000000002</v>
      </c>
      <c r="I182" s="1">
        <f>+SUM(START:END!I182)</f>
        <v>9442</v>
      </c>
      <c r="J182" s="1">
        <f>+SUM(START:END!J182)</f>
        <v>372642.47499999998</v>
      </c>
      <c r="K182" s="16">
        <f t="shared" si="22"/>
        <v>39.466500000000003</v>
      </c>
      <c r="M182" s="1">
        <f>+SUM(START:END!M182)</f>
        <v>26</v>
      </c>
      <c r="N182" s="1">
        <f>+SUM(START:END!N182)</f>
        <v>57233.131999999998</v>
      </c>
      <c r="O182" s="16">
        <f t="shared" si="23"/>
        <v>2201.2743</v>
      </c>
      <c r="Q182" s="1">
        <f>+SUM(START:END!Q182)</f>
        <v>764</v>
      </c>
      <c r="R182" s="1">
        <f>+SUM(START:END!R182)</f>
        <v>120847.14600000001</v>
      </c>
      <c r="S182" s="16">
        <f t="shared" si="24"/>
        <v>158.17689999999999</v>
      </c>
      <c r="U182" s="1">
        <f>+SUM(START:END!U182)</f>
        <v>16</v>
      </c>
      <c r="V182" s="1">
        <f>+SUM(START:END!V182)</f>
        <v>29213.535999999996</v>
      </c>
      <c r="W182" s="16">
        <f t="shared" si="25"/>
        <v>1825.846</v>
      </c>
      <c r="Y182" s="1">
        <f>+SUM(START:END!Y182)</f>
        <v>62</v>
      </c>
      <c r="Z182" s="1">
        <f>+SUM(START:END!Z182)</f>
        <v>1172.248</v>
      </c>
      <c r="AB182" s="1">
        <v>2536</v>
      </c>
      <c r="AC182" s="1">
        <v>447.17200000000003</v>
      </c>
      <c r="AE182" s="2">
        <f t="shared" si="27"/>
        <v>137147</v>
      </c>
      <c r="AF182" s="2">
        <f t="shared" si="28"/>
        <v>1067736.1866176827</v>
      </c>
      <c r="AH182" s="1">
        <v>1418475.5713899999</v>
      </c>
      <c r="AI182" s="2">
        <f t="shared" ref="AI182:AI185" si="31">+AH182-AF182</f>
        <v>350739.38477231725</v>
      </c>
      <c r="AJ182" s="6">
        <f t="shared" si="29"/>
        <v>0.22953893610512377</v>
      </c>
      <c r="AK182" s="6"/>
    </row>
    <row r="183" spans="2:52" s="4" customFormat="1" x14ac:dyDescent="0.25">
      <c r="B183">
        <f t="shared" si="26"/>
        <v>178</v>
      </c>
      <c r="C183" s="41">
        <f t="shared" si="30"/>
        <v>2022</v>
      </c>
      <c r="D183">
        <v>10</v>
      </c>
      <c r="E183" s="3">
        <f>+SUM(START:END!E183)</f>
        <v>124272</v>
      </c>
      <c r="F183" s="3">
        <f>+SUM(START:END!F183)</f>
        <v>647287.29082542995</v>
      </c>
      <c r="G183" s="42">
        <f t="shared" ref="G183:G188" si="32">ROUND(IF(E183=0,0,F183/E183),4)</f>
        <v>5.2085999999999997</v>
      </c>
      <c r="I183" s="3">
        <f>+SUM(START:END!I183)</f>
        <v>9442</v>
      </c>
      <c r="J183" s="3">
        <f>+SUM(START:END!J183)</f>
        <v>430691.1757259632</v>
      </c>
      <c r="K183" s="42">
        <f t="shared" ref="K183:K188" si="33">ROUND(IF(I183=0,0,J183/I183),4)</f>
        <v>45.614400000000003</v>
      </c>
      <c r="M183" s="3">
        <f>+SUM(START:END!M183)</f>
        <v>26</v>
      </c>
      <c r="N183" s="3">
        <f>+SUM(START:END!N183)</f>
        <v>50146.358</v>
      </c>
      <c r="O183" s="42">
        <f t="shared" ref="O183:O188" si="34">ROUND(IF(M183=0,0,N183/M183),4)</f>
        <v>1928.7061000000001</v>
      </c>
      <c r="Q183" s="3">
        <f>+SUM(START:END!Q183)</f>
        <v>764</v>
      </c>
      <c r="R183" s="3">
        <f>+SUM(START:END!R183)</f>
        <v>136147.33100000001</v>
      </c>
      <c r="S183" s="42">
        <f t="shared" ref="S183:S188" si="35">ROUND(IF(Q183=0,0,R183/Q183),4)</f>
        <v>178.20330000000001</v>
      </c>
      <c r="U183" s="3">
        <f>+SUM(START:END!U183)</f>
        <v>17</v>
      </c>
      <c r="V183" s="3">
        <f>+SUM(START:END!V183)</f>
        <v>30204.948</v>
      </c>
      <c r="W183" s="42">
        <f t="shared" ref="W183:W188" si="36">ROUND(IF(U183=0,0,V183/U183),4)</f>
        <v>1776.7616</v>
      </c>
      <c r="Y183" s="3">
        <f>+SUM(START:END!Y183)</f>
        <v>65</v>
      </c>
      <c r="Z183" s="3">
        <f>+SUM(START:END!Z183)</f>
        <v>816.02800000000002</v>
      </c>
      <c r="AB183" s="3">
        <v>2537</v>
      </c>
      <c r="AC183" s="3">
        <v>849.55</v>
      </c>
      <c r="AE183" s="2">
        <f t="shared" si="27"/>
        <v>137123</v>
      </c>
      <c r="AF183" s="2">
        <f t="shared" si="28"/>
        <v>1296142.6815513934</v>
      </c>
      <c r="AH183" s="1">
        <v>1400944.4284600001</v>
      </c>
      <c r="AI183" s="2">
        <f t="shared" si="31"/>
        <v>104801.74690860673</v>
      </c>
      <c r="AJ183" s="46">
        <f t="shared" si="29"/>
        <v>0.21767006835279767</v>
      </c>
      <c r="AK183" s="46"/>
      <c r="AL183"/>
      <c r="AR183" s="121"/>
    </row>
    <row r="184" spans="2:52" x14ac:dyDescent="0.25">
      <c r="B184">
        <f t="shared" si="26"/>
        <v>179</v>
      </c>
      <c r="C184" s="41">
        <f t="shared" si="30"/>
        <v>2022</v>
      </c>
      <c r="D184">
        <v>11</v>
      </c>
      <c r="E184" s="3">
        <f>+SUM(START:END!E184)</f>
        <v>124303</v>
      </c>
      <c r="F184" s="3">
        <f>+SUM(START:END!F184)</f>
        <v>436663.99329876667</v>
      </c>
      <c r="G184" s="42">
        <f t="shared" si="32"/>
        <v>3.5129000000000001</v>
      </c>
      <c r="H184" s="4"/>
      <c r="I184" s="3">
        <f>+SUM(START:END!I184)</f>
        <v>9394</v>
      </c>
      <c r="J184" s="3">
        <f>+SUM(START:END!J184)</f>
        <v>333576.57500000001</v>
      </c>
      <c r="K184" s="42">
        <f t="shared" si="33"/>
        <v>35.509500000000003</v>
      </c>
      <c r="L184" s="4"/>
      <c r="M184" s="3">
        <f>+SUM(START:END!M184)</f>
        <v>26</v>
      </c>
      <c r="N184" s="3">
        <f>+SUM(START:END!N184)</f>
        <v>42368.115000000005</v>
      </c>
      <c r="O184" s="42">
        <f t="shared" si="34"/>
        <v>1629.5428999999999</v>
      </c>
      <c r="P184" s="4"/>
      <c r="Q184" s="3">
        <f>+SUM(START:END!Q184)</f>
        <v>760</v>
      </c>
      <c r="R184" s="3">
        <f>+SUM(START:END!R184)</f>
        <v>85895.91</v>
      </c>
      <c r="S184" s="42">
        <f t="shared" si="35"/>
        <v>113.0209</v>
      </c>
      <c r="T184" s="4"/>
      <c r="U184" s="3">
        <f>+SUM(START:END!U184)</f>
        <v>17</v>
      </c>
      <c r="V184" s="3">
        <f>+SUM(START:END!V184)</f>
        <v>16159.960000000001</v>
      </c>
      <c r="W184" s="42">
        <f t="shared" si="36"/>
        <v>950.58590000000004</v>
      </c>
      <c r="X184" s="4"/>
      <c r="Y184" s="3">
        <f>+SUM(START:END!Y184)</f>
        <v>61</v>
      </c>
      <c r="Z184" s="3">
        <f>+SUM(START:END!Z184)</f>
        <v>685.57899999999995</v>
      </c>
      <c r="AA184" s="4"/>
      <c r="AB184" s="3">
        <v>2539</v>
      </c>
      <c r="AC184" s="3">
        <v>846.58799999999997</v>
      </c>
      <c r="AD184" s="4"/>
      <c r="AE184" s="2">
        <f t="shared" si="27"/>
        <v>137100</v>
      </c>
      <c r="AF184" s="2">
        <f t="shared" si="28"/>
        <v>916196.72029876662</v>
      </c>
      <c r="AG184" s="4"/>
      <c r="AH184" s="1">
        <v>1200730.71379</v>
      </c>
      <c r="AI184" s="2">
        <f t="shared" si="31"/>
        <v>284533.99349123333</v>
      </c>
      <c r="AJ184" s="46">
        <f t="shared" si="29"/>
        <v>0.22273690207672758</v>
      </c>
      <c r="AK184" s="46"/>
    </row>
    <row r="185" spans="2:52" x14ac:dyDescent="0.25">
      <c r="B185">
        <f t="shared" si="26"/>
        <v>180</v>
      </c>
      <c r="C185" s="41">
        <f t="shared" si="30"/>
        <v>2022</v>
      </c>
      <c r="D185">
        <v>12</v>
      </c>
      <c r="E185" s="3">
        <f>+SUM(START:END!E185)</f>
        <v>124255</v>
      </c>
      <c r="F185" s="3">
        <f>+SUM(START:END!F185)</f>
        <v>453574.22379398998</v>
      </c>
      <c r="G185" s="42">
        <f t="shared" si="32"/>
        <v>3.6503000000000001</v>
      </c>
      <c r="H185" s="4"/>
      <c r="I185" s="3">
        <f>+SUM(START:END!I185)</f>
        <v>9399</v>
      </c>
      <c r="J185" s="3">
        <f>+SUM(START:END!J185)</f>
        <v>304401.29101467377</v>
      </c>
      <c r="K185" s="42">
        <f t="shared" si="33"/>
        <v>32.386600000000001</v>
      </c>
      <c r="L185" s="4"/>
      <c r="M185" s="3">
        <f>+SUM(START:END!M185)</f>
        <v>26</v>
      </c>
      <c r="N185" s="3">
        <f>+SUM(START:END!N185)</f>
        <v>37247.658000000003</v>
      </c>
      <c r="O185" s="42">
        <f t="shared" si="34"/>
        <v>1432.6022</v>
      </c>
      <c r="P185" s="4"/>
      <c r="Q185" s="3">
        <f>+SUM(START:END!Q185)</f>
        <v>770</v>
      </c>
      <c r="R185" s="3">
        <f>+SUM(START:END!R185)</f>
        <v>94075.938999999998</v>
      </c>
      <c r="S185" s="42">
        <f t="shared" si="35"/>
        <v>122.1765</v>
      </c>
      <c r="T185" s="4"/>
      <c r="U185" s="3">
        <f>+SUM(START:END!U185)</f>
        <v>17</v>
      </c>
      <c r="V185" s="3">
        <f>+SUM(START:END!V185)</f>
        <v>16881.704000000002</v>
      </c>
      <c r="W185" s="42">
        <f t="shared" si="36"/>
        <v>993.04139999999995</v>
      </c>
      <c r="X185" s="4"/>
      <c r="Y185" s="3">
        <f>+SUM(START:END!Y185)</f>
        <v>61</v>
      </c>
      <c r="Z185" s="3">
        <f>+SUM(START:END!Z185)</f>
        <v>2710.5430000000001</v>
      </c>
      <c r="AA185" s="4"/>
      <c r="AB185" s="3">
        <v>2537</v>
      </c>
      <c r="AC185" s="3">
        <v>1029.9280000000001</v>
      </c>
      <c r="AD185" s="4"/>
      <c r="AE185" s="2">
        <f t="shared" si="27"/>
        <v>137065</v>
      </c>
      <c r="AF185" s="2">
        <f t="shared" si="28"/>
        <v>909921.28680866375</v>
      </c>
      <c r="AG185" s="4"/>
      <c r="AH185" s="1">
        <v>1299264.9998600001</v>
      </c>
      <c r="AI185" s="2">
        <f t="shared" si="31"/>
        <v>389343.71305133635</v>
      </c>
      <c r="AJ185" s="46">
        <f t="shared" si="29"/>
        <v>0.22838760384486081</v>
      </c>
      <c r="AK185" s="46"/>
      <c r="AZ185" s="126"/>
    </row>
    <row r="186" spans="2:52" s="4" customFormat="1" x14ac:dyDescent="0.25">
      <c r="B186" s="4">
        <f t="shared" si="26"/>
        <v>181</v>
      </c>
      <c r="C186" s="41">
        <v>2023</v>
      </c>
      <c r="D186" s="4">
        <f t="shared" ref="D186:D249" si="37">D174</f>
        <v>1</v>
      </c>
      <c r="E186" s="3">
        <f>+SUM(START:END!E186)</f>
        <v>124380</v>
      </c>
      <c r="F186" s="3">
        <f>+SUM(START:END!F186)</f>
        <v>492594.15299999993</v>
      </c>
      <c r="G186" s="42">
        <f t="shared" si="32"/>
        <v>3.9603999999999999</v>
      </c>
      <c r="I186" s="3">
        <f>+SUM(START:END!I186)</f>
        <v>9434</v>
      </c>
      <c r="J186" s="3">
        <f>+SUM(START:END!J186)</f>
        <v>325673.31099999999</v>
      </c>
      <c r="K186" s="42">
        <f t="shared" si="33"/>
        <v>34.5212</v>
      </c>
      <c r="M186" s="3">
        <f>+SUM(START:END!M186)</f>
        <v>26</v>
      </c>
      <c r="N186" s="3">
        <f>+SUM(START:END!N186)</f>
        <v>61003.241999999998</v>
      </c>
      <c r="O186" s="42">
        <f t="shared" si="34"/>
        <v>2346.2784999999999</v>
      </c>
      <c r="Q186" s="3">
        <f>+SUM(START:END!Q186)</f>
        <v>770</v>
      </c>
      <c r="R186" s="3">
        <f>+SUM(START:END!R186)</f>
        <v>93824.60500000001</v>
      </c>
      <c r="S186" s="42">
        <f t="shared" si="35"/>
        <v>121.8501</v>
      </c>
      <c r="U186" s="3">
        <f>+SUM(START:END!U186)</f>
        <v>17</v>
      </c>
      <c r="V186" s="3">
        <f>+SUM(START:END!V186)</f>
        <v>22749.484</v>
      </c>
      <c r="W186" s="42">
        <f t="shared" si="36"/>
        <v>1338.2049</v>
      </c>
      <c r="Y186" s="3">
        <f>+SUM(START:END!Y186)</f>
        <v>63</v>
      </c>
      <c r="Z186" s="3">
        <f>+SUM(START:END!Z186)</f>
        <v>446.73200000000003</v>
      </c>
      <c r="AB186" s="3">
        <v>2526</v>
      </c>
      <c r="AC186" s="3">
        <v>1247.884</v>
      </c>
      <c r="AE186" s="90">
        <f t="shared" si="27"/>
        <v>137216</v>
      </c>
      <c r="AF186" s="90">
        <f t="shared" si="28"/>
        <v>997539.41099999985</v>
      </c>
      <c r="AH186" s="1">
        <v>1258583.0000400001</v>
      </c>
      <c r="AI186" s="2">
        <f t="shared" ref="AI186:AI231" si="38">+AH186-AF186</f>
        <v>261043.58904000022</v>
      </c>
      <c r="AJ186" s="46">
        <f t="shared" ref="AJ186:AJ233" si="39">SUM(AI175:AI186)/SUM(AH175:AH186)</f>
        <v>0.23136858541171057</v>
      </c>
      <c r="AZ186" s="127"/>
    </row>
    <row r="187" spans="2:52" s="23" customFormat="1" x14ac:dyDescent="0.25">
      <c r="B187" s="4">
        <f t="shared" si="26"/>
        <v>182</v>
      </c>
      <c r="C187" s="41">
        <v>2023</v>
      </c>
      <c r="D187" s="4">
        <f t="shared" si="37"/>
        <v>2</v>
      </c>
      <c r="E187" s="3">
        <f>+SUM(START:END!E187)</f>
        <v>124457</v>
      </c>
      <c r="F187" s="3">
        <f>+SUM(START:END!F187)</f>
        <v>459406.72799999994</v>
      </c>
      <c r="G187" s="42">
        <f>ROUND(IF(E187=0,0,F187/E187),4)</f>
        <v>3.6913</v>
      </c>
      <c r="H187" s="4"/>
      <c r="I187" s="3">
        <f>+SUM(START:END!I187)</f>
        <v>9443</v>
      </c>
      <c r="J187" s="3">
        <f>+SUM(START:END!J187)</f>
        <v>320462.24700000003</v>
      </c>
      <c r="K187" s="42">
        <f t="shared" si="33"/>
        <v>33.936500000000002</v>
      </c>
      <c r="L187" s="4"/>
      <c r="M187" s="3">
        <f>+SUM(START:END!M187)</f>
        <v>26</v>
      </c>
      <c r="N187" s="3">
        <f>+SUM(START:END!N187)</f>
        <v>5414.1080000000002</v>
      </c>
      <c r="O187" s="42">
        <f t="shared" si="34"/>
        <v>208.23490000000001</v>
      </c>
      <c r="P187" s="4"/>
      <c r="Q187" s="3">
        <f>+SUM(START:END!Q187)</f>
        <v>765</v>
      </c>
      <c r="R187" s="3">
        <f>+SUM(START:END!R187)</f>
        <v>68390.790999999997</v>
      </c>
      <c r="S187" s="42">
        <f t="shared" si="35"/>
        <v>89.399699999999996</v>
      </c>
      <c r="T187" s="4"/>
      <c r="U187" s="3">
        <f>+SUM(START:END!U187)</f>
        <v>23</v>
      </c>
      <c r="V187" s="3">
        <f>+SUM(START:END!V187)</f>
        <v>46618.811999999998</v>
      </c>
      <c r="W187" s="42">
        <f t="shared" si="36"/>
        <v>2026.9049</v>
      </c>
      <c r="X187" s="4"/>
      <c r="Y187" s="3">
        <f>+SUM(START:END!Y187)</f>
        <v>60</v>
      </c>
      <c r="Z187" s="3">
        <f>+SUM(START:END!Z187)</f>
        <v>-154.16800000000001</v>
      </c>
      <c r="AA187" s="4"/>
      <c r="AB187" s="3">
        <v>2535</v>
      </c>
      <c r="AC187" s="3">
        <v>1302.1479999999999</v>
      </c>
      <c r="AD187" s="4"/>
      <c r="AE187" s="90">
        <f t="shared" si="27"/>
        <v>137309</v>
      </c>
      <c r="AF187" s="90">
        <f t="shared" si="28"/>
        <v>901440.66600000008</v>
      </c>
      <c r="AG187" s="4"/>
      <c r="AH187" s="1">
        <v>1089493.0000199997</v>
      </c>
      <c r="AI187" s="90">
        <f t="shared" ref="AI187:AI188" si="40">+AH187-AF187</f>
        <v>188052.3340199996</v>
      </c>
      <c r="AJ187" s="46">
        <f>SUM(AI176:AI187)/SUM(AH176:AH187)</f>
        <v>0.22881113043469001</v>
      </c>
      <c r="AY187" s="26"/>
    </row>
    <row r="188" spans="2:52" s="23" customFormat="1" x14ac:dyDescent="0.25">
      <c r="B188" s="4">
        <f t="shared" si="26"/>
        <v>183</v>
      </c>
      <c r="C188" s="41">
        <v>2023</v>
      </c>
      <c r="D188" s="4">
        <f t="shared" si="37"/>
        <v>3</v>
      </c>
      <c r="E188" s="3">
        <f>+SUM(START:END!E188)</f>
        <v>124608</v>
      </c>
      <c r="F188" s="3">
        <f>+SUM(START:END!F188)</f>
        <v>447593.65099999995</v>
      </c>
      <c r="G188" s="42">
        <f t="shared" si="32"/>
        <v>3.5920000000000001</v>
      </c>
      <c r="H188" s="4"/>
      <c r="I188" s="3">
        <f>+SUM(START:END!I188)</f>
        <v>9456</v>
      </c>
      <c r="J188" s="3">
        <f>+SUM(START:END!J188)</f>
        <v>286027.78399999999</v>
      </c>
      <c r="K188" s="42">
        <f t="shared" si="33"/>
        <v>30.2483</v>
      </c>
      <c r="L188" s="4"/>
      <c r="M188" s="3">
        <f>+SUM(START:END!M188)</f>
        <v>26</v>
      </c>
      <c r="N188" s="3">
        <f>+SUM(START:END!N188)</f>
        <v>66891.657999999996</v>
      </c>
      <c r="O188" s="42">
        <f t="shared" si="34"/>
        <v>2572.7561000000001</v>
      </c>
      <c r="P188" s="4"/>
      <c r="Q188" s="3">
        <f>+SUM(START:END!Q188)</f>
        <v>779</v>
      </c>
      <c r="R188" s="3">
        <f>+SUM(START:END!R188)</f>
        <v>78583.304999999993</v>
      </c>
      <c r="S188" s="42">
        <f t="shared" si="35"/>
        <v>100.8772</v>
      </c>
      <c r="T188" s="4"/>
      <c r="U188" s="3">
        <f>+SUM(START:END!U188)</f>
        <v>19</v>
      </c>
      <c r="V188" s="3">
        <f>+SUM(START:END!V188)</f>
        <v>22214.483999999997</v>
      </c>
      <c r="W188" s="42">
        <f t="shared" si="36"/>
        <v>1169.1833999999999</v>
      </c>
      <c r="X188" s="4"/>
      <c r="Y188" s="3">
        <f>+SUM(START:END!Y188)</f>
        <v>62</v>
      </c>
      <c r="Z188" s="3">
        <f>+SUM(START:END!Z188)</f>
        <v>340.53199999999998</v>
      </c>
      <c r="AA188" s="4"/>
      <c r="AB188" s="3">
        <v>2538</v>
      </c>
      <c r="AC188" s="3">
        <v>1218.52</v>
      </c>
      <c r="AD188" s="4"/>
      <c r="AE188" s="90">
        <f t="shared" si="27"/>
        <v>137488</v>
      </c>
      <c r="AF188" s="90">
        <f t="shared" si="28"/>
        <v>902869.93399999978</v>
      </c>
      <c r="AG188" s="4"/>
      <c r="AH188" s="1">
        <v>1167453.4287099999</v>
      </c>
      <c r="AI188" s="90">
        <f t="shared" si="40"/>
        <v>264583.49471000012</v>
      </c>
      <c r="AJ188" s="46">
        <f t="shared" si="39"/>
        <v>0.22345998115386337</v>
      </c>
    </row>
    <row r="189" spans="2:52" s="23" customFormat="1" x14ac:dyDescent="0.25">
      <c r="B189" s="4">
        <f t="shared" si="26"/>
        <v>184</v>
      </c>
      <c r="C189" s="41">
        <v>2023</v>
      </c>
      <c r="D189" s="4">
        <f t="shared" si="37"/>
        <v>4</v>
      </c>
      <c r="E189" s="3">
        <f>+SUM(START:END!E189)</f>
        <v>124684</v>
      </c>
      <c r="F189" s="3">
        <f>+SUM(START:END!F189)</f>
        <v>373035.58100000001</v>
      </c>
      <c r="G189" s="42">
        <f t="shared" ref="G189:G209" si="41">ROUND(IF(E189=0,0,F189/E189),4)</f>
        <v>2.9918</v>
      </c>
      <c r="H189" s="4"/>
      <c r="I189" s="3">
        <f>+SUM(START:END!I189)</f>
        <v>9478</v>
      </c>
      <c r="J189" s="3">
        <f>+SUM(START:END!J189)</f>
        <v>298228.39299999998</v>
      </c>
      <c r="K189" s="42">
        <f t="shared" ref="K189:K209" si="42">ROUND(IF(I189=0,0,J189/I189),4)</f>
        <v>31.465299999999999</v>
      </c>
      <c r="L189" s="4"/>
      <c r="M189" s="3">
        <f>+SUM(START:END!M189)</f>
        <v>26</v>
      </c>
      <c r="N189" s="3">
        <f>+SUM(START:END!N189)</f>
        <v>43955.974999999999</v>
      </c>
      <c r="O189" s="42">
        <f t="shared" ref="O189:O209" si="43">ROUND(IF(M189=0,0,N189/M189),4)</f>
        <v>1690.6143999999999</v>
      </c>
      <c r="P189" s="4"/>
      <c r="Q189" s="3">
        <f>+SUM(START:END!Q189)</f>
        <v>779</v>
      </c>
      <c r="R189" s="3">
        <f>+SUM(START:END!R189)</f>
        <v>73084.324000000008</v>
      </c>
      <c r="S189" s="42">
        <f t="shared" ref="S189:S209" si="44">ROUND(IF(Q189=0,0,R189/Q189),4)</f>
        <v>93.818100000000001</v>
      </c>
      <c r="T189" s="4"/>
      <c r="U189" s="3">
        <f>+SUM(START:END!U189)</f>
        <v>19</v>
      </c>
      <c r="V189" s="3">
        <f>+SUM(START:END!V189)</f>
        <v>19958.204000000002</v>
      </c>
      <c r="W189" s="42">
        <f t="shared" ref="W189:W209" si="45">ROUND(IF(U189=0,0,V189/U189),4)</f>
        <v>1050.4318000000001</v>
      </c>
      <c r="X189" s="4"/>
      <c r="Y189" s="3">
        <f>+SUM(START:END!Y189)</f>
        <v>63</v>
      </c>
      <c r="Z189" s="3">
        <f>+SUM(START:END!Z189)</f>
        <v>293.64400000000001</v>
      </c>
      <c r="AA189" s="4"/>
      <c r="AB189" s="3">
        <v>2542</v>
      </c>
      <c r="AC189" s="3">
        <v>1231.912</v>
      </c>
      <c r="AD189" s="4"/>
      <c r="AE189" s="90">
        <f t="shared" ref="AE189:AE209" si="46">+E189+I189+M189+Q189+U189+Y189+AB189</f>
        <v>137591</v>
      </c>
      <c r="AF189" s="90">
        <f t="shared" ref="AF189:AF209" si="47">+F189+J189+N189+R189+V189+Z189+AC189</f>
        <v>809788.03299999994</v>
      </c>
      <c r="AH189" s="3">
        <v>1207435.5715100002</v>
      </c>
      <c r="AI189" s="90">
        <f t="shared" ref="AI189:AI211" si="48">+AH189-AF189</f>
        <v>397647.53851000022</v>
      </c>
      <c r="AJ189" s="46">
        <f t="shared" ref="AJ189:AJ211" si="49">SUM(AI178:AI189)/SUM(AH178:AH189)</f>
        <v>0.22921084619938092</v>
      </c>
    </row>
    <row r="190" spans="2:52" s="23" customFormat="1" x14ac:dyDescent="0.25">
      <c r="B190" s="4">
        <f t="shared" si="26"/>
        <v>185</v>
      </c>
      <c r="C190" s="41">
        <v>2023</v>
      </c>
      <c r="D190" s="4">
        <f t="shared" si="37"/>
        <v>5</v>
      </c>
      <c r="E190" s="3">
        <f>+SUM(START:END!E190)</f>
        <v>124835</v>
      </c>
      <c r="F190" s="3">
        <f>+SUM(START:END!F190)</f>
        <v>523603.47700000001</v>
      </c>
      <c r="G190" s="42">
        <f t="shared" si="41"/>
        <v>4.1943999999999999</v>
      </c>
      <c r="H190" s="4"/>
      <c r="I190" s="3">
        <f>+SUM(START:END!I190)</f>
        <v>9548</v>
      </c>
      <c r="J190" s="3">
        <f>+SUM(START:END!J190)</f>
        <v>341645.95099999994</v>
      </c>
      <c r="K190" s="42">
        <f t="shared" si="42"/>
        <v>35.7819</v>
      </c>
      <c r="L190" s="4"/>
      <c r="M190" s="3">
        <f>+SUM(START:END!M190)</f>
        <v>27</v>
      </c>
      <c r="N190" s="3">
        <f>+SUM(START:END!N190)</f>
        <v>7464.59</v>
      </c>
      <c r="O190" s="42">
        <f t="shared" si="43"/>
        <v>276.46629999999999</v>
      </c>
      <c r="P190" s="4"/>
      <c r="Q190" s="3">
        <f>+SUM(START:END!Q190)</f>
        <v>778</v>
      </c>
      <c r="R190" s="3">
        <f>+SUM(START:END!R190)</f>
        <v>73040.931000000011</v>
      </c>
      <c r="S190" s="42">
        <f t="shared" si="44"/>
        <v>93.882900000000006</v>
      </c>
      <c r="T190" s="4"/>
      <c r="U190" s="3">
        <f>+SUM(START:END!U190)</f>
        <v>19</v>
      </c>
      <c r="V190" s="3">
        <f>+SUM(START:END!V190)</f>
        <v>27339.359999999997</v>
      </c>
      <c r="W190" s="42">
        <f t="shared" si="45"/>
        <v>1438.9137000000001</v>
      </c>
      <c r="X190" s="4"/>
      <c r="Y190" s="3">
        <f>+SUM(START:END!Y190)</f>
        <v>63</v>
      </c>
      <c r="Z190" s="3">
        <f>+SUM(START:END!Z190)</f>
        <v>524.64400000000001</v>
      </c>
      <c r="AA190" s="4"/>
      <c r="AB190" s="3">
        <v>2547</v>
      </c>
      <c r="AC190" s="3">
        <v>555.03200000000004</v>
      </c>
      <c r="AD190" s="4"/>
      <c r="AE190" s="90">
        <f t="shared" si="46"/>
        <v>137817</v>
      </c>
      <c r="AF190" s="90">
        <f t="shared" si="47"/>
        <v>974173.98499999987</v>
      </c>
      <c r="AH190" s="3">
        <v>1364297.0000499999</v>
      </c>
      <c r="AI190" s="90">
        <f t="shared" si="48"/>
        <v>390123.01505000005</v>
      </c>
      <c r="AJ190" s="46">
        <f t="shared" si="49"/>
        <v>0.23120237948195185</v>
      </c>
    </row>
    <row r="191" spans="2:52" s="23" customFormat="1" x14ac:dyDescent="0.25">
      <c r="B191" s="4">
        <f t="shared" si="26"/>
        <v>186</v>
      </c>
      <c r="C191" s="41">
        <v>2023</v>
      </c>
      <c r="D191" s="4">
        <f t="shared" si="37"/>
        <v>6</v>
      </c>
      <c r="E191" s="3">
        <f>+SUM(START:END!E191)</f>
        <v>124971</v>
      </c>
      <c r="F191" s="3">
        <f>+SUM(START:END!F191)</f>
        <v>591296.27500000002</v>
      </c>
      <c r="G191" s="42">
        <f t="shared" si="41"/>
        <v>4.7314999999999996</v>
      </c>
      <c r="H191" s="4"/>
      <c r="I191" s="3">
        <f>+SUM(START:END!I191)</f>
        <v>9561</v>
      </c>
      <c r="J191" s="3">
        <f>+SUM(START:END!J191)</f>
        <v>345898.56300000002</v>
      </c>
      <c r="K191" s="42">
        <f t="shared" si="42"/>
        <v>36.178100000000001</v>
      </c>
      <c r="L191" s="4"/>
      <c r="M191" s="3">
        <f>+SUM(START:END!M191)</f>
        <v>27</v>
      </c>
      <c r="N191" s="3">
        <f>+SUM(START:END!N191)</f>
        <v>112470.054</v>
      </c>
      <c r="O191" s="42">
        <f t="shared" si="43"/>
        <v>4165.5576000000001</v>
      </c>
      <c r="P191" s="4"/>
      <c r="Q191" s="3">
        <f>+SUM(START:END!Q191)</f>
        <v>781</v>
      </c>
      <c r="R191" s="3">
        <f>+SUM(START:END!R191)</f>
        <v>131523.614</v>
      </c>
      <c r="S191" s="42">
        <f t="shared" si="44"/>
        <v>168.4041</v>
      </c>
      <c r="T191" s="4"/>
      <c r="U191" s="3">
        <f>+SUM(START:END!U191)</f>
        <v>20</v>
      </c>
      <c r="V191" s="3">
        <f>+SUM(START:END!V191)</f>
        <v>41623.476000000002</v>
      </c>
      <c r="W191" s="42">
        <f t="shared" si="45"/>
        <v>2081.1738</v>
      </c>
      <c r="X191" s="4"/>
      <c r="Y191" s="3">
        <f>+SUM(START:END!Y191)</f>
        <v>62</v>
      </c>
      <c r="Z191" s="3">
        <f>+SUM(START:END!Z191)</f>
        <v>945.20799999999997</v>
      </c>
      <c r="AA191" s="4"/>
      <c r="AB191" s="3">
        <v>2557</v>
      </c>
      <c r="AC191" s="3">
        <v>384.51600000000002</v>
      </c>
      <c r="AD191" s="4"/>
      <c r="AE191" s="90">
        <f t="shared" si="46"/>
        <v>137979</v>
      </c>
      <c r="AF191" s="90">
        <f t="shared" si="47"/>
        <v>1224141.7060000002</v>
      </c>
      <c r="AH191" s="3">
        <v>1445847.99997</v>
      </c>
      <c r="AI191" s="90">
        <f t="shared" si="48"/>
        <v>221706.29396999977</v>
      </c>
      <c r="AJ191" s="46">
        <f t="shared" si="49"/>
        <v>0.21474447577288383</v>
      </c>
    </row>
    <row r="192" spans="2:52" s="23" customFormat="1" x14ac:dyDescent="0.25">
      <c r="B192" s="4">
        <f t="shared" si="26"/>
        <v>187</v>
      </c>
      <c r="C192" s="41">
        <v>2023</v>
      </c>
      <c r="D192" s="4">
        <f t="shared" si="37"/>
        <v>7</v>
      </c>
      <c r="E192" s="3">
        <f>+SUM(START:END!E192)</f>
        <v>124968</v>
      </c>
      <c r="F192" s="3">
        <f>+SUM(START:END!F192)</f>
        <v>536689.005</v>
      </c>
      <c r="G192" s="42">
        <f t="shared" si="41"/>
        <v>4.2946</v>
      </c>
      <c r="H192" s="4"/>
      <c r="I192" s="3">
        <f>+SUM(START:END!I192)</f>
        <v>9558</v>
      </c>
      <c r="J192" s="3">
        <f>+SUM(START:END!J192)</f>
        <v>377560.24099999998</v>
      </c>
      <c r="K192" s="42">
        <f t="shared" si="42"/>
        <v>39.502000000000002</v>
      </c>
      <c r="L192" s="4"/>
      <c r="M192" s="3">
        <f>+SUM(START:END!M192)</f>
        <v>27</v>
      </c>
      <c r="N192" s="3">
        <f>+SUM(START:END!N192)</f>
        <v>11384.032999999999</v>
      </c>
      <c r="O192" s="42">
        <f t="shared" si="43"/>
        <v>421.6309</v>
      </c>
      <c r="P192" s="4"/>
      <c r="Q192" s="3">
        <f>+SUM(START:END!Q192)</f>
        <v>789</v>
      </c>
      <c r="R192" s="3">
        <f>+SUM(START:END!R192)</f>
        <v>112688.037</v>
      </c>
      <c r="S192" s="42">
        <f t="shared" si="44"/>
        <v>142.82390000000001</v>
      </c>
      <c r="T192" s="4"/>
      <c r="U192" s="3">
        <f>+SUM(START:END!U192)</f>
        <v>20</v>
      </c>
      <c r="V192" s="3">
        <f>+SUM(START:END!V192)</f>
        <v>29405.652000000002</v>
      </c>
      <c r="W192" s="42">
        <f t="shared" si="45"/>
        <v>1470.2826</v>
      </c>
      <c r="X192" s="4"/>
      <c r="Y192" s="3">
        <f>+SUM(START:END!Y192)</f>
        <v>61</v>
      </c>
      <c r="Z192" s="3">
        <f>+SUM(START:END!Z192)</f>
        <v>205.98</v>
      </c>
      <c r="AA192" s="4"/>
      <c r="AB192" s="3">
        <v>2556</v>
      </c>
      <c r="AC192" s="3">
        <v>605.06799999999998</v>
      </c>
      <c r="AD192" s="4"/>
      <c r="AE192" s="90">
        <f t="shared" si="46"/>
        <v>137979</v>
      </c>
      <c r="AF192" s="90">
        <f t="shared" si="47"/>
        <v>1068538.0160000001</v>
      </c>
      <c r="AH192" s="3">
        <v>1409935.0001099999</v>
      </c>
      <c r="AI192" s="90">
        <f t="shared" si="48"/>
        <v>341396.98410999984</v>
      </c>
      <c r="AJ192" s="46">
        <f t="shared" si="49"/>
        <v>0.21603458881558885</v>
      </c>
    </row>
    <row r="193" spans="2:46" s="23" customFormat="1" x14ac:dyDescent="0.25">
      <c r="B193" s="4">
        <f t="shared" si="26"/>
        <v>188</v>
      </c>
      <c r="C193" s="41">
        <v>2023</v>
      </c>
      <c r="D193" s="4">
        <f t="shared" si="37"/>
        <v>8</v>
      </c>
      <c r="E193" s="3">
        <f>+SUM(START:END!E193)</f>
        <v>125281</v>
      </c>
      <c r="F193" s="3">
        <f>+SUM(START:END!F193)</f>
        <v>592158.81799999997</v>
      </c>
      <c r="G193" s="42">
        <f t="shared" si="41"/>
        <v>4.7266000000000004</v>
      </c>
      <c r="H193" s="4"/>
      <c r="I193" s="3">
        <f>+SUM(START:END!I193)</f>
        <v>9579</v>
      </c>
      <c r="J193" s="3">
        <f>+SUM(START:END!J193)</f>
        <v>380217.19299999997</v>
      </c>
      <c r="K193" s="42">
        <f t="shared" si="42"/>
        <v>39.692799999999998</v>
      </c>
      <c r="L193" s="4"/>
      <c r="M193" s="3">
        <f>+SUM(START:END!M193)</f>
        <v>27</v>
      </c>
      <c r="N193" s="3">
        <f>+SUM(START:END!N193)</f>
        <v>101670.876</v>
      </c>
      <c r="O193" s="42">
        <f t="shared" si="43"/>
        <v>3765.5880000000002</v>
      </c>
      <c r="P193" s="4"/>
      <c r="Q193" s="3">
        <f>+SUM(START:END!Q193)</f>
        <v>787</v>
      </c>
      <c r="R193" s="3">
        <f>+SUM(START:END!R193)</f>
        <v>146826.13999999998</v>
      </c>
      <c r="S193" s="42">
        <f t="shared" si="44"/>
        <v>186.5643</v>
      </c>
      <c r="T193" s="4"/>
      <c r="U193" s="3">
        <f>+SUM(START:END!U193)</f>
        <v>20</v>
      </c>
      <c r="V193" s="3">
        <f>+SUM(START:END!V193)</f>
        <v>32110.796000000002</v>
      </c>
      <c r="W193" s="42">
        <f t="shared" si="45"/>
        <v>1605.5398</v>
      </c>
      <c r="X193" s="4"/>
      <c r="Y193" s="3">
        <f>+SUM(START:END!Y193)</f>
        <v>66</v>
      </c>
      <c r="Z193" s="3">
        <f>+SUM(START:END!Z193)</f>
        <v>-286.10000000000002</v>
      </c>
      <c r="AA193" s="4"/>
      <c r="AB193" s="3">
        <v>2571</v>
      </c>
      <c r="AC193" s="3">
        <v>0</v>
      </c>
      <c r="AD193" s="4"/>
      <c r="AE193" s="90">
        <f t="shared" si="46"/>
        <v>138331</v>
      </c>
      <c r="AF193" s="90">
        <f t="shared" si="47"/>
        <v>1252697.7229999998</v>
      </c>
      <c r="AH193" s="3">
        <v>1486774.1428799999</v>
      </c>
      <c r="AI193" s="90">
        <f t="shared" si="48"/>
        <v>234076.41988000018</v>
      </c>
      <c r="AJ193" s="46">
        <f t="shared" si="49"/>
        <v>0.21766444774525356</v>
      </c>
    </row>
    <row r="194" spans="2:46" s="23" customFormat="1" x14ac:dyDescent="0.25">
      <c r="B194" s="4">
        <f t="shared" si="26"/>
        <v>189</v>
      </c>
      <c r="C194" s="41">
        <v>2023</v>
      </c>
      <c r="D194" s="4">
        <f t="shared" si="37"/>
        <v>9</v>
      </c>
      <c r="E194" s="3">
        <f>+SUM(START:END!E194)</f>
        <v>125306</v>
      </c>
      <c r="F194" s="3">
        <f>+SUM(START:END!F194)</f>
        <v>639492.42999999982</v>
      </c>
      <c r="G194" s="42">
        <f t="shared" si="41"/>
        <v>5.1033999999999997</v>
      </c>
      <c r="H194" s="4"/>
      <c r="I194" s="3">
        <f>+SUM(START:END!I194)</f>
        <v>9578</v>
      </c>
      <c r="J194" s="3">
        <f>+SUM(START:END!J194)</f>
        <v>447736.75299999985</v>
      </c>
      <c r="K194" s="42">
        <f t="shared" si="42"/>
        <v>46.746400000000001</v>
      </c>
      <c r="L194" s="4"/>
      <c r="M194" s="3">
        <f>+SUM(START:END!M194)</f>
        <v>27</v>
      </c>
      <c r="N194" s="3">
        <f>+SUM(START:END!N194)</f>
        <v>12601.183999999999</v>
      </c>
      <c r="O194" s="42">
        <f t="shared" si="43"/>
        <v>466.71050000000002</v>
      </c>
      <c r="P194" s="4"/>
      <c r="Q194" s="3">
        <f>+SUM(START:END!Q194)</f>
        <v>782</v>
      </c>
      <c r="R194" s="3">
        <f>+SUM(START:END!R194)</f>
        <v>84850.523000000001</v>
      </c>
      <c r="S194" s="42">
        <f t="shared" si="44"/>
        <v>108.50449999999999</v>
      </c>
      <c r="T194" s="4"/>
      <c r="U194" s="3">
        <f>+SUM(START:END!U194)</f>
        <v>20</v>
      </c>
      <c r="V194" s="3">
        <f>+SUM(START:END!V194)</f>
        <v>26303.4</v>
      </c>
      <c r="W194" s="42">
        <f t="shared" si="45"/>
        <v>1315.17</v>
      </c>
      <c r="X194" s="4"/>
      <c r="Y194" s="3">
        <f>+SUM(START:END!Y194)</f>
        <v>65</v>
      </c>
      <c r="Z194" s="3">
        <f>+SUM(START:END!Z194)</f>
        <v>1014.4</v>
      </c>
      <c r="AA194" s="4"/>
      <c r="AB194" s="3">
        <v>2575</v>
      </c>
      <c r="AC194" s="3">
        <v>0</v>
      </c>
      <c r="AD194" s="4"/>
      <c r="AE194" s="90">
        <f t="shared" si="46"/>
        <v>138353</v>
      </c>
      <c r="AF194" s="90">
        <f t="shared" si="47"/>
        <v>1211998.6899999995</v>
      </c>
      <c r="AH194" s="3">
        <v>1461925.7143399999</v>
      </c>
      <c r="AI194" s="90">
        <f t="shared" si="48"/>
        <v>249927.02434000047</v>
      </c>
      <c r="AJ194" s="46">
        <f t="shared" si="49"/>
        <v>0.21068210675613128</v>
      </c>
    </row>
    <row r="195" spans="2:46" s="23" customFormat="1" x14ac:dyDescent="0.25">
      <c r="B195" s="4">
        <f t="shared" si="26"/>
        <v>190</v>
      </c>
      <c r="C195" s="41">
        <v>2023</v>
      </c>
      <c r="D195" s="4">
        <f t="shared" si="37"/>
        <v>10</v>
      </c>
      <c r="E195" s="3">
        <f>+SUM(START:END!E195)</f>
        <v>125393</v>
      </c>
      <c r="F195" s="3">
        <f>+SUM(START:END!F195)</f>
        <v>558005.58100000001</v>
      </c>
      <c r="G195" s="42">
        <f t="shared" si="41"/>
        <v>4.4500999999999999</v>
      </c>
      <c r="H195" s="4"/>
      <c r="I195" s="3">
        <f>+SUM(START:END!I195)</f>
        <v>9580</v>
      </c>
      <c r="J195" s="3">
        <f>+SUM(START:END!J195)</f>
        <v>385788.45899999997</v>
      </c>
      <c r="K195" s="42">
        <f t="shared" si="42"/>
        <v>40.270200000000003</v>
      </c>
      <c r="L195" s="4"/>
      <c r="M195" s="3">
        <f>+SUM(START:END!M195)</f>
        <v>27</v>
      </c>
      <c r="N195" s="3">
        <f>+SUM(START:END!N195)</f>
        <v>58641.824000000001</v>
      </c>
      <c r="O195" s="42">
        <f t="shared" si="43"/>
        <v>2171.9194000000002</v>
      </c>
      <c r="P195" s="4"/>
      <c r="Q195" s="3">
        <f>+SUM(START:END!Q195)</f>
        <v>784</v>
      </c>
      <c r="R195" s="3">
        <f>+SUM(START:END!R195)</f>
        <v>145462.68099999998</v>
      </c>
      <c r="S195" s="42">
        <f t="shared" si="44"/>
        <v>185.53909999999999</v>
      </c>
      <c r="T195" s="4"/>
      <c r="U195" s="3">
        <f>+SUM(START:END!U195)</f>
        <v>20</v>
      </c>
      <c r="V195" s="3">
        <f>+SUM(START:END!V195)</f>
        <v>23011.691999999999</v>
      </c>
      <c r="W195" s="42">
        <f t="shared" si="45"/>
        <v>1150.5845999999999</v>
      </c>
      <c r="X195" s="4"/>
      <c r="Y195" s="3">
        <f>+SUM(START:END!Y195)</f>
        <v>66</v>
      </c>
      <c r="Z195" s="3">
        <f>+SUM(START:END!Z195)</f>
        <v>623</v>
      </c>
      <c r="AA195" s="4"/>
      <c r="AB195" s="3">
        <v>2582</v>
      </c>
      <c r="AC195" s="3">
        <v>564.83199999999999</v>
      </c>
      <c r="AD195" s="4"/>
      <c r="AE195" s="90">
        <f t="shared" si="46"/>
        <v>138452</v>
      </c>
      <c r="AF195" s="90">
        <f t="shared" si="47"/>
        <v>1172098.0689999999</v>
      </c>
      <c r="AH195" s="3">
        <v>1334569.1427300002</v>
      </c>
      <c r="AI195" s="90">
        <f t="shared" si="48"/>
        <v>162471.07373000029</v>
      </c>
      <c r="AJ195" s="46">
        <f t="shared" si="49"/>
        <v>0.21523838303191248</v>
      </c>
    </row>
    <row r="196" spans="2:46" s="23" customFormat="1" x14ac:dyDescent="0.25">
      <c r="B196" s="4">
        <f t="shared" si="26"/>
        <v>191</v>
      </c>
      <c r="C196" s="41">
        <v>2023</v>
      </c>
      <c r="D196" s="4">
        <f t="shared" si="37"/>
        <v>11</v>
      </c>
      <c r="E196" s="3">
        <f>+SUM(START:END!E196)</f>
        <v>125404</v>
      </c>
      <c r="F196" s="3">
        <f>+SUM(START:END!F196)</f>
        <v>493712.07199999993</v>
      </c>
      <c r="G196" s="42">
        <f t="shared" si="41"/>
        <v>3.9369999999999998</v>
      </c>
      <c r="H196" s="4"/>
      <c r="I196" s="3">
        <f>+SUM(START:END!I196)</f>
        <v>9561</v>
      </c>
      <c r="J196" s="3">
        <f>+SUM(START:END!J196)</f>
        <v>352813.73200000002</v>
      </c>
      <c r="K196" s="42">
        <f t="shared" si="42"/>
        <v>36.901299999999999</v>
      </c>
      <c r="L196" s="4"/>
      <c r="M196" s="3">
        <f>+SUM(START:END!M196)</f>
        <v>27</v>
      </c>
      <c r="N196" s="3">
        <f>+SUM(START:END!N196)</f>
        <v>46434.781999999999</v>
      </c>
      <c r="O196" s="42">
        <f t="shared" si="43"/>
        <v>1719.8067000000001</v>
      </c>
      <c r="P196" s="4"/>
      <c r="Q196" s="3">
        <f>+SUM(START:END!Q196)</f>
        <v>786</v>
      </c>
      <c r="R196" s="3">
        <f>+SUM(START:END!R196)</f>
        <v>104490.673</v>
      </c>
      <c r="S196" s="42">
        <f t="shared" si="44"/>
        <v>132.93979999999999</v>
      </c>
      <c r="T196" s="4"/>
      <c r="U196" s="3">
        <f>+SUM(START:END!U196)</f>
        <v>20</v>
      </c>
      <c r="V196" s="3">
        <f>+SUM(START:END!V196)</f>
        <v>51619.847999999998</v>
      </c>
      <c r="W196" s="42">
        <f t="shared" si="45"/>
        <v>2580.9924000000001</v>
      </c>
      <c r="X196" s="4"/>
      <c r="Y196" s="3">
        <f>+SUM(START:END!Y196)</f>
        <v>66</v>
      </c>
      <c r="Z196" s="3">
        <f>+SUM(START:END!Z196)</f>
        <v>1651.8</v>
      </c>
      <c r="AA196" s="4"/>
      <c r="AB196" s="3">
        <v>2582</v>
      </c>
      <c r="AC196" s="3">
        <v>446.17200000000003</v>
      </c>
      <c r="AD196" s="4"/>
      <c r="AE196" s="90">
        <f t="shared" si="46"/>
        <v>138446</v>
      </c>
      <c r="AF196" s="90">
        <f t="shared" si="47"/>
        <v>1051169.0789999999</v>
      </c>
      <c r="AH196" s="3">
        <v>1166349.28553</v>
      </c>
      <c r="AI196" s="90">
        <f t="shared" si="48"/>
        <v>115180.20653000008</v>
      </c>
      <c r="AJ196" s="46">
        <f t="shared" si="49"/>
        <v>0.20491756197110664</v>
      </c>
    </row>
    <row r="197" spans="2:46" s="23" customFormat="1" x14ac:dyDescent="0.25">
      <c r="B197" s="4">
        <f t="shared" si="26"/>
        <v>192</v>
      </c>
      <c r="C197" s="41">
        <v>2023</v>
      </c>
      <c r="D197" s="4">
        <f t="shared" si="37"/>
        <v>12</v>
      </c>
      <c r="E197" s="3">
        <f>+SUM(START:END!E197)</f>
        <v>125418</v>
      </c>
      <c r="F197" s="3">
        <f>+SUM(START:END!F197)</f>
        <v>445701.93599999999</v>
      </c>
      <c r="G197" s="42">
        <f t="shared" si="41"/>
        <v>3.5537000000000001</v>
      </c>
      <c r="H197" s="4"/>
      <c r="I197" s="3">
        <f>+SUM(START:END!I197)</f>
        <v>9544</v>
      </c>
      <c r="J197" s="3">
        <f>+SUM(START:END!J197)</f>
        <v>307182.62899999996</v>
      </c>
      <c r="K197" s="42">
        <f t="shared" si="42"/>
        <v>32.185899999999997</v>
      </c>
      <c r="L197" s="4"/>
      <c r="M197" s="3">
        <f>+SUM(START:END!M197)</f>
        <v>27</v>
      </c>
      <c r="N197" s="3">
        <f>+SUM(START:END!N197)</f>
        <v>73333.206999999995</v>
      </c>
      <c r="O197" s="42">
        <f t="shared" si="43"/>
        <v>2716.0446999999999</v>
      </c>
      <c r="P197" s="4"/>
      <c r="Q197" s="3">
        <f>+SUM(START:END!Q197)</f>
        <v>786</v>
      </c>
      <c r="R197" s="3">
        <f>+SUM(START:END!R197)</f>
        <v>79557.072</v>
      </c>
      <c r="S197" s="42">
        <f t="shared" si="44"/>
        <v>101.2176</v>
      </c>
      <c r="T197" s="4"/>
      <c r="U197" s="3">
        <f>+SUM(START:END!U197)</f>
        <v>20</v>
      </c>
      <c r="V197" s="3">
        <f>+SUM(START:END!V197)</f>
        <v>28473.112000000001</v>
      </c>
      <c r="W197" s="42">
        <f t="shared" si="45"/>
        <v>1423.6556</v>
      </c>
      <c r="X197" s="4"/>
      <c r="Y197" s="3">
        <f>+SUM(START:END!Y197)</f>
        <v>61</v>
      </c>
      <c r="Z197" s="3">
        <f>+SUM(START:END!Z197)</f>
        <v>302</v>
      </c>
      <c r="AA197" s="4"/>
      <c r="AB197" s="3">
        <v>2583</v>
      </c>
      <c r="AC197" s="3">
        <v>433.596</v>
      </c>
      <c r="AD197" s="4"/>
      <c r="AE197" s="90">
        <f t="shared" si="46"/>
        <v>138439</v>
      </c>
      <c r="AF197" s="90">
        <f t="shared" si="47"/>
        <v>934983.55199999991</v>
      </c>
      <c r="AH197" s="3">
        <v>1172761.71447</v>
      </c>
      <c r="AI197" s="90">
        <f t="shared" si="48"/>
        <v>237778.1624700001</v>
      </c>
      <c r="AJ197" s="46">
        <f t="shared" si="49"/>
        <v>0.1968456458008141</v>
      </c>
    </row>
    <row r="198" spans="2:46" s="23" customFormat="1" x14ac:dyDescent="0.25">
      <c r="B198" s="4">
        <f t="shared" si="26"/>
        <v>193</v>
      </c>
      <c r="C198" s="41">
        <v>2024</v>
      </c>
      <c r="D198" s="4">
        <f t="shared" si="37"/>
        <v>1</v>
      </c>
      <c r="E198" s="3">
        <f>+SUM(START:END!E198)</f>
        <v>125448</v>
      </c>
      <c r="F198" s="3">
        <f>+SUM(START:END!F198)</f>
        <v>514901.609</v>
      </c>
      <c r="G198" s="42">
        <f t="shared" si="41"/>
        <v>4.1044999999999998</v>
      </c>
      <c r="H198" s="4"/>
      <c r="I198" s="3">
        <f>+SUM(START:END!I198)</f>
        <v>9538</v>
      </c>
      <c r="J198" s="3">
        <f>+SUM(START:END!J198)</f>
        <v>322409.435</v>
      </c>
      <c r="K198" s="42">
        <f t="shared" si="42"/>
        <v>33.802599999999998</v>
      </c>
      <c r="L198" s="4"/>
      <c r="M198" s="3">
        <f>+SUM(START:END!M198)</f>
        <v>28</v>
      </c>
      <c r="N198" s="3">
        <f>+SUM(START:END!N198)</f>
        <v>13930.517</v>
      </c>
      <c r="O198" s="42">
        <f t="shared" si="43"/>
        <v>497.51850000000002</v>
      </c>
      <c r="P198" s="4"/>
      <c r="Q198" s="3">
        <f>+SUM(START:END!Q198)</f>
        <v>786</v>
      </c>
      <c r="R198" s="3">
        <f>+SUM(START:END!R198)</f>
        <v>57224.599999999991</v>
      </c>
      <c r="S198" s="42">
        <f t="shared" si="44"/>
        <v>72.8048</v>
      </c>
      <c r="T198" s="4"/>
      <c r="U198" s="3">
        <f>+SUM(START:END!U198)</f>
        <v>19</v>
      </c>
      <c r="V198" s="3">
        <f>+SUM(START:END!V198)</f>
        <v>31761.019999999997</v>
      </c>
      <c r="W198" s="42">
        <f t="shared" si="45"/>
        <v>1671.6325999999999</v>
      </c>
      <c r="X198" s="4"/>
      <c r="Y198" s="3">
        <f>+SUM(START:END!Y198)</f>
        <v>56</v>
      </c>
      <c r="Z198" s="3">
        <f>+SUM(START:END!Z198)</f>
        <v>246.3</v>
      </c>
      <c r="AA198" s="4"/>
      <c r="AB198" s="3">
        <v>2583</v>
      </c>
      <c r="AC198" s="3">
        <v>609.01199999999994</v>
      </c>
      <c r="AD198" s="4"/>
      <c r="AE198" s="90">
        <f t="shared" si="46"/>
        <v>138458</v>
      </c>
      <c r="AF198" s="90">
        <f t="shared" si="47"/>
        <v>941082.49300000002</v>
      </c>
      <c r="AH198" s="3">
        <v>1234844.0000300002</v>
      </c>
      <c r="AI198" s="90">
        <f t="shared" si="48"/>
        <v>293761.50703000021</v>
      </c>
      <c r="AJ198" s="46">
        <f t="shared" si="49"/>
        <v>0.19925148753360886</v>
      </c>
    </row>
    <row r="199" spans="2:46" s="23" customFormat="1" x14ac:dyDescent="0.25">
      <c r="B199" s="4">
        <f t="shared" ref="B199:B262" si="50">B198+1</f>
        <v>194</v>
      </c>
      <c r="C199" s="41">
        <v>2024</v>
      </c>
      <c r="D199" s="4">
        <f t="shared" si="37"/>
        <v>2</v>
      </c>
      <c r="E199" s="3">
        <f>+SUM(START:END!E199)</f>
        <v>125548</v>
      </c>
      <c r="F199" s="3">
        <f>+SUM(START:END!F199)</f>
        <v>453452.57299999997</v>
      </c>
      <c r="G199" s="42">
        <f t="shared" si="41"/>
        <v>3.6118000000000001</v>
      </c>
      <c r="H199" s="4"/>
      <c r="I199" s="3">
        <f>+SUM(START:END!I199)</f>
        <v>9524</v>
      </c>
      <c r="J199" s="3">
        <f>+SUM(START:END!J199)</f>
        <v>299187.43000000005</v>
      </c>
      <c r="K199" s="42">
        <f t="shared" si="42"/>
        <v>31.414100000000001</v>
      </c>
      <c r="L199" s="4"/>
      <c r="M199" s="3">
        <f>+SUM(START:END!M199)</f>
        <v>28</v>
      </c>
      <c r="N199" s="3">
        <f>+SUM(START:END!N199)</f>
        <v>66156.231999999989</v>
      </c>
      <c r="O199" s="42">
        <f t="shared" si="43"/>
        <v>2362.7226000000001</v>
      </c>
      <c r="P199" s="4"/>
      <c r="Q199" s="3">
        <f>+SUM(START:END!Q199)</f>
        <v>801</v>
      </c>
      <c r="R199" s="3">
        <f>+SUM(START:END!R199)</f>
        <v>83061.204999999987</v>
      </c>
      <c r="S199" s="42">
        <f t="shared" si="44"/>
        <v>103.6969</v>
      </c>
      <c r="T199" s="4"/>
      <c r="U199" s="3">
        <f>+SUM(START:END!U199)</f>
        <v>19</v>
      </c>
      <c r="V199" s="3">
        <f>+SUM(START:END!V199)</f>
        <v>20068.716</v>
      </c>
      <c r="W199" s="42">
        <f t="shared" si="45"/>
        <v>1056.2482</v>
      </c>
      <c r="X199" s="4"/>
      <c r="Y199" s="3">
        <f>+SUM(START:END!Y199)</f>
        <v>56</v>
      </c>
      <c r="Z199" s="3">
        <f>+SUM(START:END!Z199)</f>
        <v>144.4</v>
      </c>
      <c r="AA199" s="4"/>
      <c r="AB199" s="3">
        <v>2584</v>
      </c>
      <c r="AC199" s="3">
        <v>733.32799999999997</v>
      </c>
      <c r="AD199" s="4"/>
      <c r="AE199" s="90">
        <f t="shared" si="46"/>
        <v>138560</v>
      </c>
      <c r="AF199" s="90">
        <f t="shared" si="47"/>
        <v>922803.88399999996</v>
      </c>
      <c r="AH199" s="3">
        <v>1125713</v>
      </c>
      <c r="AI199" s="90">
        <f t="shared" si="48"/>
        <v>202909.11600000004</v>
      </c>
      <c r="AJ199" s="46">
        <f t="shared" si="49"/>
        <v>0.19974191886021692</v>
      </c>
    </row>
    <row r="200" spans="2:46" s="23" customFormat="1" x14ac:dyDescent="0.25">
      <c r="B200" s="4">
        <f t="shared" si="50"/>
        <v>195</v>
      </c>
      <c r="C200" s="41">
        <v>2024</v>
      </c>
      <c r="D200" s="4">
        <f t="shared" si="37"/>
        <v>3</v>
      </c>
      <c r="E200" s="3">
        <f>+SUM(START:END!E200)</f>
        <v>125542</v>
      </c>
      <c r="F200" s="3">
        <f>+SUM(START:END!F200)</f>
        <v>404810.58099999995</v>
      </c>
      <c r="G200" s="42">
        <f t="shared" si="41"/>
        <v>3.2244999999999999</v>
      </c>
      <c r="H200" s="4"/>
      <c r="I200" s="3">
        <f>+SUM(START:END!I200)</f>
        <v>9529</v>
      </c>
      <c r="J200" s="3">
        <f>+SUM(START:END!J200)</f>
        <v>288510.41800000006</v>
      </c>
      <c r="K200" s="42">
        <f t="shared" si="42"/>
        <v>30.277100000000001</v>
      </c>
      <c r="L200" s="4"/>
      <c r="M200" s="3">
        <f>+SUM(START:END!M200)</f>
        <v>27</v>
      </c>
      <c r="N200" s="3">
        <f>+SUM(START:END!N200)</f>
        <v>41853.163</v>
      </c>
      <c r="O200" s="42">
        <f t="shared" si="43"/>
        <v>1550.1170999999999</v>
      </c>
      <c r="P200" s="4"/>
      <c r="Q200" s="3">
        <f>+SUM(START:END!Q200)</f>
        <v>801</v>
      </c>
      <c r="R200" s="3">
        <f>+SUM(START:END!R200)</f>
        <v>105813.883</v>
      </c>
      <c r="S200" s="42">
        <f t="shared" si="44"/>
        <v>132.10220000000001</v>
      </c>
      <c r="T200" s="4"/>
      <c r="U200" s="3">
        <f>+SUM(START:END!U200)</f>
        <v>19</v>
      </c>
      <c r="V200" s="3">
        <f>+SUM(START:END!V200)</f>
        <v>35581.712</v>
      </c>
      <c r="W200" s="42">
        <f t="shared" si="45"/>
        <v>1872.7217000000001</v>
      </c>
      <c r="X200" s="4"/>
      <c r="Y200" s="3">
        <f>+SUM(START:END!Y200)</f>
        <v>48</v>
      </c>
      <c r="Z200" s="3">
        <f>+SUM(START:END!Z200)</f>
        <v>408.6</v>
      </c>
      <c r="AA200" s="4"/>
      <c r="AB200" s="3">
        <v>2585</v>
      </c>
      <c r="AC200" s="3">
        <v>764.89200000000005</v>
      </c>
      <c r="AD200" s="4"/>
      <c r="AE200" s="90">
        <f t="shared" si="46"/>
        <v>138551</v>
      </c>
      <c r="AF200" s="90">
        <f t="shared" si="47"/>
        <v>877743.24899999995</v>
      </c>
      <c r="AH200" s="3">
        <v>1162578.0002899999</v>
      </c>
      <c r="AI200" s="90">
        <f t="shared" si="48"/>
        <v>284834.75128999993</v>
      </c>
      <c r="AJ200" s="46">
        <f t="shared" si="49"/>
        <v>0.20110485742955109</v>
      </c>
    </row>
    <row r="201" spans="2:46" s="23" customFormat="1" x14ac:dyDescent="0.25">
      <c r="B201" s="4">
        <f t="shared" si="50"/>
        <v>196</v>
      </c>
      <c r="C201" s="41">
        <v>2024</v>
      </c>
      <c r="D201" s="4">
        <f t="shared" si="37"/>
        <v>4</v>
      </c>
      <c r="E201" s="3">
        <f>+SUM(START:END!E201)</f>
        <v>125748</v>
      </c>
      <c r="F201" s="3">
        <f>+SUM(START:END!F201)</f>
        <v>424673.56700000004</v>
      </c>
      <c r="G201" s="42">
        <f t="shared" si="41"/>
        <v>3.3772000000000002</v>
      </c>
      <c r="H201" s="4"/>
      <c r="I201" s="3">
        <f>+SUM(START:END!I201)</f>
        <v>9531</v>
      </c>
      <c r="J201" s="3">
        <f>+SUM(START:END!J201)</f>
        <v>302959.00699999993</v>
      </c>
      <c r="K201" s="42">
        <f t="shared" si="42"/>
        <v>31.7867</v>
      </c>
      <c r="L201" s="4"/>
      <c r="M201" s="3">
        <f>+SUM(START:END!M201)</f>
        <v>27</v>
      </c>
      <c r="N201" s="3">
        <f>+SUM(START:END!N201)</f>
        <v>36233.584000000003</v>
      </c>
      <c r="O201" s="42">
        <f t="shared" si="43"/>
        <v>1341.9846</v>
      </c>
      <c r="P201" s="4"/>
      <c r="Q201" s="3">
        <f>+SUM(START:END!Q201)</f>
        <v>800</v>
      </c>
      <c r="R201" s="3">
        <f>+SUM(START:END!R201)</f>
        <v>70197.039999999994</v>
      </c>
      <c r="S201" s="42">
        <f t="shared" si="44"/>
        <v>87.746300000000005</v>
      </c>
      <c r="T201" s="4"/>
      <c r="U201" s="3">
        <f>+SUM(START:END!U201)</f>
        <v>19</v>
      </c>
      <c r="V201" s="3">
        <f>+SUM(START:END!V201)</f>
        <v>25613.088</v>
      </c>
      <c r="W201" s="42">
        <f t="shared" si="45"/>
        <v>1348.0572999999999</v>
      </c>
      <c r="X201" s="4"/>
      <c r="Y201" s="3">
        <f>+SUM(START:END!Y201)</f>
        <v>48</v>
      </c>
      <c r="Z201" s="3">
        <f>+SUM(START:END!Z201)</f>
        <v>100.3</v>
      </c>
      <c r="AA201" s="4"/>
      <c r="AB201" s="3">
        <v>2585</v>
      </c>
      <c r="AC201" s="3">
        <v>485.13600000000002</v>
      </c>
      <c r="AD201" s="4"/>
      <c r="AE201" s="90">
        <f t="shared" si="46"/>
        <v>138758</v>
      </c>
      <c r="AF201" s="90">
        <f t="shared" si="47"/>
        <v>860261.72200000018</v>
      </c>
      <c r="AH201" s="3">
        <v>1175172</v>
      </c>
      <c r="AI201" s="90">
        <f t="shared" si="48"/>
        <v>314910.27799999982</v>
      </c>
      <c r="AJ201" s="46">
        <f t="shared" si="49"/>
        <v>0.19619847799799858</v>
      </c>
    </row>
    <row r="202" spans="2:46" s="23" customFormat="1" x14ac:dyDescent="0.25">
      <c r="B202" s="4">
        <f t="shared" si="50"/>
        <v>197</v>
      </c>
      <c r="C202" s="41">
        <v>2024</v>
      </c>
      <c r="D202" s="4">
        <f t="shared" si="37"/>
        <v>5</v>
      </c>
      <c r="E202" s="3">
        <f>+SUM(START:END!E202)</f>
        <v>125816</v>
      </c>
      <c r="F202" s="3">
        <f>+SUM(START:END!F202)</f>
        <v>489808.22999999986</v>
      </c>
      <c r="G202" s="42">
        <f t="shared" si="41"/>
        <v>3.8931</v>
      </c>
      <c r="H202" s="4"/>
      <c r="I202" s="3">
        <f>+SUM(START:END!I202)</f>
        <v>9563</v>
      </c>
      <c r="J202" s="3">
        <f>+SUM(START:END!J202)</f>
        <v>347091.68600000005</v>
      </c>
      <c r="K202" s="42">
        <f t="shared" si="42"/>
        <v>36.295299999999997</v>
      </c>
      <c r="L202" s="4"/>
      <c r="M202" s="3">
        <f>+SUM(START:END!M202)</f>
        <v>27</v>
      </c>
      <c r="N202" s="3">
        <f>+SUM(START:END!N202)</f>
        <v>42830.232000000004</v>
      </c>
      <c r="O202" s="42">
        <f t="shared" si="43"/>
        <v>1586.3049000000001</v>
      </c>
      <c r="P202" s="4"/>
      <c r="Q202" s="3">
        <f>+SUM(START:END!Q202)</f>
        <v>802</v>
      </c>
      <c r="R202" s="3">
        <f>+SUM(START:END!R202)</f>
        <v>94150.549999999988</v>
      </c>
      <c r="S202" s="42">
        <f t="shared" si="44"/>
        <v>117.3947</v>
      </c>
      <c r="T202" s="4"/>
      <c r="U202" s="3">
        <f>+SUM(START:END!U202)</f>
        <v>19</v>
      </c>
      <c r="V202" s="3">
        <f>+SUM(START:END!V202)</f>
        <v>29772.284</v>
      </c>
      <c r="W202" s="42">
        <f t="shared" si="45"/>
        <v>1566.9622999999999</v>
      </c>
      <c r="X202" s="4"/>
      <c r="Y202" s="3">
        <f>+SUM(START:END!Y202)</f>
        <v>49</v>
      </c>
      <c r="Z202" s="3">
        <f>+SUM(START:END!Z202)</f>
        <v>570.68399999999997</v>
      </c>
      <c r="AA202" s="4"/>
      <c r="AB202" s="3">
        <v>2585</v>
      </c>
      <c r="AC202" s="3">
        <v>365.07600000000002</v>
      </c>
      <c r="AD202" s="4"/>
      <c r="AE202" s="90">
        <f t="shared" si="46"/>
        <v>138861</v>
      </c>
      <c r="AF202" s="90">
        <f t="shared" si="47"/>
        <v>1004588.7419999999</v>
      </c>
      <c r="AH202" s="3">
        <v>1286014.0001000001</v>
      </c>
      <c r="AI202" s="90">
        <f t="shared" si="48"/>
        <v>281425.25810000021</v>
      </c>
      <c r="AJ202" s="46">
        <f t="shared" si="49"/>
        <v>0.19016201247900588</v>
      </c>
    </row>
    <row r="203" spans="2:46" s="23" customFormat="1" x14ac:dyDescent="0.25">
      <c r="B203" s="4">
        <f t="shared" si="50"/>
        <v>198</v>
      </c>
      <c r="C203" s="41">
        <v>2024</v>
      </c>
      <c r="D203" s="4">
        <f t="shared" si="37"/>
        <v>6</v>
      </c>
      <c r="E203" s="3">
        <f>+SUM(START:END!E203)</f>
        <v>125866</v>
      </c>
      <c r="F203" s="3">
        <f>+SUM(START:END!F203)</f>
        <v>516588.67499999999</v>
      </c>
      <c r="G203" s="42">
        <f t="shared" si="41"/>
        <v>4.1043000000000003</v>
      </c>
      <c r="H203" s="4"/>
      <c r="I203" s="3">
        <f>+SUM(START:END!I203)</f>
        <v>9581</v>
      </c>
      <c r="J203" s="3">
        <f>+SUM(START:END!J203)</f>
        <v>339474.99199999997</v>
      </c>
      <c r="K203" s="42">
        <f t="shared" si="42"/>
        <v>35.432099999999998</v>
      </c>
      <c r="L203" s="4"/>
      <c r="M203" s="3">
        <f>+SUM(START:END!M203)</f>
        <v>27</v>
      </c>
      <c r="N203" s="3">
        <f>+SUM(START:END!N203)</f>
        <v>44607.328000000001</v>
      </c>
      <c r="O203" s="42">
        <f t="shared" si="43"/>
        <v>1652.1233</v>
      </c>
      <c r="P203" s="4"/>
      <c r="Q203" s="3">
        <f>+SUM(START:END!Q203)</f>
        <v>802</v>
      </c>
      <c r="R203" s="3">
        <f>+SUM(START:END!R203)</f>
        <v>101865.789</v>
      </c>
      <c r="S203" s="42">
        <f t="shared" si="44"/>
        <v>127.0147</v>
      </c>
      <c r="T203" s="4"/>
      <c r="U203" s="3">
        <f>+SUM(START:END!U203)</f>
        <v>18</v>
      </c>
      <c r="V203" s="3">
        <f>+SUM(START:END!V203)</f>
        <v>33569.228000000003</v>
      </c>
      <c r="W203" s="42">
        <f t="shared" si="45"/>
        <v>1864.9571000000001</v>
      </c>
      <c r="X203" s="4"/>
      <c r="Y203" s="3">
        <f>+SUM(START:END!Y203)</f>
        <v>49</v>
      </c>
      <c r="Z203" s="3">
        <f>+SUM(START:END!Z203)</f>
        <v>1745.5</v>
      </c>
      <c r="AA203" s="4"/>
      <c r="AB203" s="3">
        <v>2590</v>
      </c>
      <c r="AC203" s="3">
        <v>345.69200000000001</v>
      </c>
      <c r="AD203" s="4"/>
      <c r="AE203" s="90">
        <f t="shared" si="46"/>
        <v>138933</v>
      </c>
      <c r="AF203" s="90">
        <f t="shared" si="47"/>
        <v>1038197.2039999999</v>
      </c>
      <c r="AH203" s="3">
        <v>1450383.0001000001</v>
      </c>
      <c r="AI203" s="90">
        <f t="shared" si="48"/>
        <v>412185.79610000015</v>
      </c>
      <c r="AJ203" s="46">
        <f t="shared" si="49"/>
        <v>0.20242146062292912</v>
      </c>
    </row>
    <row r="204" spans="2:46" s="23" customFormat="1" x14ac:dyDescent="0.25">
      <c r="B204" s="4">
        <f t="shared" si="50"/>
        <v>199</v>
      </c>
      <c r="C204" s="41">
        <v>2024</v>
      </c>
      <c r="D204" s="4">
        <f t="shared" si="37"/>
        <v>7</v>
      </c>
      <c r="E204" s="3">
        <f>+SUM(START:END!E204)</f>
        <v>126038</v>
      </c>
      <c r="F204" s="3">
        <f>+SUM(START:END!F204)</f>
        <v>676302.92100000009</v>
      </c>
      <c r="G204" s="42">
        <f t="shared" si="41"/>
        <v>5.3658999999999999</v>
      </c>
      <c r="H204" s="4"/>
      <c r="I204" s="3">
        <f>+SUM(START:END!I204)</f>
        <v>9571</v>
      </c>
      <c r="J204" s="3">
        <f>+SUM(START:END!J204)</f>
        <v>417292.679</v>
      </c>
      <c r="K204" s="42">
        <f t="shared" si="42"/>
        <v>43.599699999999999</v>
      </c>
      <c r="L204" s="4"/>
      <c r="M204" s="3">
        <f>+SUM(START:END!M204)</f>
        <v>28</v>
      </c>
      <c r="N204" s="3">
        <f>+SUM(START:END!N204)</f>
        <v>52976.055999999997</v>
      </c>
      <c r="O204" s="42">
        <f t="shared" si="43"/>
        <v>1892.002</v>
      </c>
      <c r="P204" s="4"/>
      <c r="Q204" s="3">
        <f>+SUM(START:END!Q204)</f>
        <v>804</v>
      </c>
      <c r="R204" s="3">
        <f>+SUM(START:END!R204)</f>
        <v>127036.039</v>
      </c>
      <c r="S204" s="42">
        <f t="shared" si="44"/>
        <v>158.005</v>
      </c>
      <c r="T204" s="4"/>
      <c r="U204" s="3">
        <f>+SUM(START:END!U204)</f>
        <v>18</v>
      </c>
      <c r="V204" s="3">
        <f>+SUM(START:END!V204)</f>
        <v>41135.684000000016</v>
      </c>
      <c r="W204" s="42">
        <f t="shared" si="45"/>
        <v>2285.3157999999999</v>
      </c>
      <c r="X204" s="4"/>
      <c r="Y204" s="3">
        <f>+SUM(START:END!Y204)</f>
        <v>51</v>
      </c>
      <c r="Z204" s="3">
        <f>+SUM(START:END!Z204)</f>
        <v>721.1</v>
      </c>
      <c r="AA204" s="4"/>
      <c r="AB204" s="3">
        <v>2594</v>
      </c>
      <c r="AC204" s="3">
        <v>564.41999999999996</v>
      </c>
      <c r="AD204" s="4"/>
      <c r="AE204" s="90">
        <f t="shared" si="46"/>
        <v>139104</v>
      </c>
      <c r="AF204" s="90">
        <f t="shared" si="47"/>
        <v>1316028.8990000004</v>
      </c>
      <c r="AH204" s="3">
        <v>1570183</v>
      </c>
      <c r="AI204" s="90">
        <f t="shared" si="48"/>
        <v>254154.10099999956</v>
      </c>
      <c r="AJ204" s="46">
        <f t="shared" si="49"/>
        <v>0.19476301866336976</v>
      </c>
    </row>
    <row r="205" spans="2:46" s="23" customFormat="1" x14ac:dyDescent="0.25">
      <c r="B205" s="4">
        <f t="shared" si="50"/>
        <v>200</v>
      </c>
      <c r="C205" s="41">
        <v>2024</v>
      </c>
      <c r="D205" s="4">
        <f t="shared" si="37"/>
        <v>8</v>
      </c>
      <c r="E205" s="3">
        <f>+SUM(START:END!E205)</f>
        <v>126313</v>
      </c>
      <c r="F205" s="3">
        <f>+SUM(START:END!F205)</f>
        <v>575976.61199999985</v>
      </c>
      <c r="G205" s="42">
        <f t="shared" si="41"/>
        <v>4.5598999999999998</v>
      </c>
      <c r="H205" s="4"/>
      <c r="I205" s="3">
        <f>+SUM(START:END!I205)</f>
        <v>9578</v>
      </c>
      <c r="J205" s="3">
        <f>+SUM(START:END!J205)</f>
        <v>429613.15499999997</v>
      </c>
      <c r="K205" s="42">
        <f t="shared" si="42"/>
        <v>44.854199999999999</v>
      </c>
      <c r="L205" s="4"/>
      <c r="M205" s="3">
        <f>+SUM(START:END!M205)</f>
        <v>28</v>
      </c>
      <c r="N205" s="3">
        <f>+SUM(START:END!N205)</f>
        <v>55293.527999999998</v>
      </c>
      <c r="O205" s="42">
        <f t="shared" si="43"/>
        <v>1974.7689</v>
      </c>
      <c r="P205" s="4"/>
      <c r="Q205" s="3">
        <f>+SUM(START:END!Q205)</f>
        <v>807</v>
      </c>
      <c r="R205" s="3">
        <f>+SUM(START:END!R205)</f>
        <v>142572.12399999998</v>
      </c>
      <c r="S205" s="42">
        <f t="shared" si="44"/>
        <v>176.66929999999999</v>
      </c>
      <c r="T205" s="4"/>
      <c r="U205" s="3">
        <f>+SUM(START:END!U205)</f>
        <v>19</v>
      </c>
      <c r="V205" s="3">
        <f>+SUM(START:END!V205)</f>
        <v>59096.256000000001</v>
      </c>
      <c r="W205" s="42">
        <f t="shared" si="45"/>
        <v>3110.3292999999999</v>
      </c>
      <c r="X205" s="4"/>
      <c r="Y205" s="3">
        <f>+SUM(START:END!Y205)</f>
        <v>57</v>
      </c>
      <c r="Z205" s="3">
        <f>+SUM(START:END!Z205)</f>
        <v>460.8</v>
      </c>
      <c r="AA205" s="4"/>
      <c r="AB205" s="3">
        <v>2559</v>
      </c>
      <c r="AC205" s="3">
        <v>436.72399999999999</v>
      </c>
      <c r="AD205" s="4"/>
      <c r="AE205" s="90">
        <f t="shared" si="46"/>
        <v>139361</v>
      </c>
      <c r="AF205" s="90">
        <f t="shared" si="47"/>
        <v>1263449.1989999998</v>
      </c>
      <c r="AH205" s="3">
        <v>1519018.9998999999</v>
      </c>
      <c r="AI205" s="90">
        <f t="shared" si="48"/>
        <v>255569.80090000015</v>
      </c>
      <c r="AJ205" s="46">
        <f t="shared" si="49"/>
        <v>0.1957345224668641</v>
      </c>
    </row>
    <row r="206" spans="2:46" s="23" customFormat="1" x14ac:dyDescent="0.25">
      <c r="B206" s="4">
        <f t="shared" si="50"/>
        <v>201</v>
      </c>
      <c r="C206" s="41">
        <v>2024</v>
      </c>
      <c r="D206" s="4">
        <f t="shared" si="37"/>
        <v>9</v>
      </c>
      <c r="E206" s="3">
        <f>+SUM(START:END!E206)</f>
        <v>126446</v>
      </c>
      <c r="F206" s="3">
        <f>+SUM(START:END!F206)</f>
        <v>664551.81000000006</v>
      </c>
      <c r="G206" s="42">
        <f t="shared" si="41"/>
        <v>5.2556000000000003</v>
      </c>
      <c r="H206" s="4"/>
      <c r="I206" s="3">
        <f>+SUM(START:END!I206)</f>
        <v>9590</v>
      </c>
      <c r="J206" s="3">
        <f>+SUM(START:END!J206)</f>
        <v>443140.94999999995</v>
      </c>
      <c r="K206" s="42">
        <f t="shared" si="42"/>
        <v>46.208599999999997</v>
      </c>
      <c r="L206" s="4"/>
      <c r="M206" s="3">
        <f>+SUM(START:END!M206)</f>
        <v>27</v>
      </c>
      <c r="N206" s="3">
        <f>+SUM(START:END!N206)</f>
        <v>54809.696000000004</v>
      </c>
      <c r="O206" s="42">
        <f t="shared" si="43"/>
        <v>2029.9887000000001</v>
      </c>
      <c r="P206" s="4"/>
      <c r="Q206" s="3">
        <f>+SUM(START:END!Q206)</f>
        <v>808</v>
      </c>
      <c r="R206" s="3">
        <f>+SUM(START:END!R206)</f>
        <v>134716.77199999997</v>
      </c>
      <c r="S206" s="42">
        <f t="shared" si="44"/>
        <v>166.7287</v>
      </c>
      <c r="T206" s="4"/>
      <c r="U206" s="3">
        <f>+SUM(START:END!U206)</f>
        <v>17</v>
      </c>
      <c r="V206" s="3">
        <f>+SUM(START:END!V206)</f>
        <v>50183.808000000005</v>
      </c>
      <c r="W206" s="42">
        <f t="shared" si="45"/>
        <v>2951.9886999999999</v>
      </c>
      <c r="X206" s="4"/>
      <c r="Y206" s="3">
        <f>+SUM(START:END!Y206)</f>
        <v>58</v>
      </c>
      <c r="Z206" s="3">
        <f>+SUM(START:END!Z206)</f>
        <v>910</v>
      </c>
      <c r="AA206" s="4"/>
      <c r="AB206" s="3">
        <v>2578</v>
      </c>
      <c r="AC206" s="3">
        <v>660.17600000000004</v>
      </c>
      <c r="AD206" s="4"/>
      <c r="AE206" s="90">
        <f t="shared" si="46"/>
        <v>139524</v>
      </c>
      <c r="AF206" s="90">
        <f t="shared" si="47"/>
        <v>1348973.2119999998</v>
      </c>
      <c r="AH206" s="3">
        <v>1395511.9998999999</v>
      </c>
      <c r="AI206" s="90">
        <f t="shared" si="48"/>
        <v>46538.787900000112</v>
      </c>
      <c r="AJ206" s="46">
        <f t="shared" si="49"/>
        <v>0.18352471156128117</v>
      </c>
    </row>
    <row r="207" spans="2:46" s="23" customFormat="1" x14ac:dyDescent="0.25">
      <c r="B207" s="4">
        <f t="shared" si="50"/>
        <v>202</v>
      </c>
      <c r="C207" s="41">
        <v>2024</v>
      </c>
      <c r="D207" s="4">
        <f t="shared" si="37"/>
        <v>10</v>
      </c>
      <c r="E207" s="3">
        <f>+SUM(START:END!E207)</f>
        <v>126506</v>
      </c>
      <c r="F207" s="3">
        <f>+SUM(START:END!F207)</f>
        <v>558915.29099999997</v>
      </c>
      <c r="G207" s="42">
        <f t="shared" si="41"/>
        <v>4.4180999999999999</v>
      </c>
      <c r="H207" s="4"/>
      <c r="I207" s="3">
        <f>+SUM(START:END!I207)</f>
        <v>9579</v>
      </c>
      <c r="J207" s="3">
        <f>+SUM(START:END!J207)</f>
        <v>396949.22499999998</v>
      </c>
      <c r="K207" s="42">
        <f t="shared" si="42"/>
        <v>41.439500000000002</v>
      </c>
      <c r="L207" s="4"/>
      <c r="M207" s="3">
        <f>+SUM(START:END!M207)</f>
        <v>27</v>
      </c>
      <c r="N207" s="3">
        <f>+SUM(START:END!N207)</f>
        <v>49085.42</v>
      </c>
      <c r="O207" s="42">
        <f t="shared" si="43"/>
        <v>1817.9784999999999</v>
      </c>
      <c r="P207" s="4"/>
      <c r="Q207" s="3">
        <f>+SUM(START:END!Q207)</f>
        <v>813</v>
      </c>
      <c r="R207" s="3">
        <f>+SUM(START:END!R207)</f>
        <v>121171.52399999999</v>
      </c>
      <c r="S207" s="42">
        <f t="shared" si="44"/>
        <v>149.04249999999999</v>
      </c>
      <c r="T207" s="4"/>
      <c r="U207" s="3">
        <f>+SUM(START:END!U207)</f>
        <v>17</v>
      </c>
      <c r="V207" s="3">
        <f>+SUM(START:END!V207)</f>
        <v>32488.871999999999</v>
      </c>
      <c r="W207" s="42">
        <f t="shared" si="45"/>
        <v>1911.1101000000001</v>
      </c>
      <c r="X207" s="4"/>
      <c r="Y207" s="3">
        <f>+SUM(START:END!Y207)</f>
        <v>60</v>
      </c>
      <c r="Z207" s="3">
        <f>+SUM(START:END!Z207)</f>
        <v>697.3</v>
      </c>
      <c r="AA207" s="4"/>
      <c r="AB207" s="3">
        <v>2578</v>
      </c>
      <c r="AC207" s="3">
        <v>641.55600000000004</v>
      </c>
      <c r="AD207" s="4"/>
      <c r="AE207" s="90">
        <f t="shared" si="46"/>
        <v>139580</v>
      </c>
      <c r="AF207" s="90">
        <f t="shared" si="47"/>
        <v>1159949.1880000001</v>
      </c>
      <c r="AH207" s="3">
        <v>1357281.0001000001</v>
      </c>
      <c r="AI207" s="90">
        <f t="shared" si="48"/>
        <v>197331.81209999998</v>
      </c>
      <c r="AJ207" s="46">
        <f t="shared" si="49"/>
        <v>0.18549019086055055</v>
      </c>
      <c r="AQ207" s="142"/>
    </row>
    <row r="208" spans="2:46" s="23" customFormat="1" x14ac:dyDescent="0.25">
      <c r="B208" s="4">
        <f t="shared" si="50"/>
        <v>203</v>
      </c>
      <c r="C208" s="41">
        <v>2024</v>
      </c>
      <c r="D208" s="4">
        <f t="shared" si="37"/>
        <v>11</v>
      </c>
      <c r="E208" s="3">
        <f>+SUM(START:END!E208)</f>
        <v>126500</v>
      </c>
      <c r="F208" s="3">
        <f>+SUM(START:END!F208)</f>
        <v>513895.83299999998</v>
      </c>
      <c r="G208" s="42">
        <f t="shared" si="41"/>
        <v>4.0624000000000002</v>
      </c>
      <c r="H208" s="4"/>
      <c r="I208" s="3">
        <f>+SUM(START:END!I208)</f>
        <v>9566</v>
      </c>
      <c r="J208" s="3">
        <f>+SUM(START:END!J208)</f>
        <v>361782.69400000002</v>
      </c>
      <c r="K208" s="42">
        <f t="shared" si="42"/>
        <v>37.819600000000001</v>
      </c>
      <c r="L208" s="4"/>
      <c r="M208" s="3">
        <f>+SUM(START:END!M208)</f>
        <v>27</v>
      </c>
      <c r="N208" s="3">
        <f>+SUM(START:END!N208)</f>
        <v>42371.332000000002</v>
      </c>
      <c r="O208" s="42">
        <f t="shared" si="43"/>
        <v>1569.3086000000001</v>
      </c>
      <c r="P208" s="4"/>
      <c r="Q208" s="3">
        <f>+SUM(START:END!Q208)</f>
        <v>813</v>
      </c>
      <c r="R208" s="3">
        <f>+SUM(START:END!R208)</f>
        <v>101507.43200000002</v>
      </c>
      <c r="S208" s="42">
        <f t="shared" si="44"/>
        <v>124.8554</v>
      </c>
      <c r="T208" s="4"/>
      <c r="U208" s="3">
        <f>+SUM(START:END!U208)</f>
        <v>17</v>
      </c>
      <c r="V208" s="3">
        <f>+SUM(START:END!V208)</f>
        <v>36206.756000000008</v>
      </c>
      <c r="W208" s="42">
        <f t="shared" si="45"/>
        <v>2129.8092000000001</v>
      </c>
      <c r="X208" s="4"/>
      <c r="Y208" s="3">
        <f>+SUM(START:END!Y208)</f>
        <v>60</v>
      </c>
      <c r="Z208" s="3">
        <f>+SUM(START:END!Z208)</f>
        <v>729.4</v>
      </c>
      <c r="AA208" s="4"/>
      <c r="AB208" s="3">
        <v>2578</v>
      </c>
      <c r="AC208" s="3">
        <v>833.02800000000002</v>
      </c>
      <c r="AD208" s="4"/>
      <c r="AE208" s="90">
        <f t="shared" si="46"/>
        <v>139561</v>
      </c>
      <c r="AF208" s="90">
        <f t="shared" si="47"/>
        <v>1057326.4749999999</v>
      </c>
      <c r="AH208" s="3">
        <v>1153586.0001000001</v>
      </c>
      <c r="AI208" s="90">
        <f t="shared" si="48"/>
        <v>96259.525100000203</v>
      </c>
      <c r="AJ208" s="46">
        <f t="shared" si="49"/>
        <v>0.18442929439065289</v>
      </c>
      <c r="AL208"/>
      <c r="AM208" s="33" t="s">
        <v>407</v>
      </c>
      <c r="AN208" s="33"/>
      <c r="AO208"/>
      <c r="AP208" s="163">
        <v>0.18247009969796779</v>
      </c>
      <c r="AQ208" s="163">
        <v>0.18400000000000002</v>
      </c>
      <c r="AR208" s="163">
        <v>0.17199999999999985</v>
      </c>
      <c r="AS208" s="163">
        <v>0.16500000000000001</v>
      </c>
      <c r="AT208" s="163">
        <v>0.15699999999999992</v>
      </c>
    </row>
    <row r="209" spans="2:46" s="23" customFormat="1" x14ac:dyDescent="0.25">
      <c r="B209" s="4">
        <f t="shared" si="50"/>
        <v>204</v>
      </c>
      <c r="C209" s="41">
        <v>2024</v>
      </c>
      <c r="D209" s="4">
        <f t="shared" si="37"/>
        <v>12</v>
      </c>
      <c r="E209" s="3">
        <f>+SUM(START:END!E209)</f>
        <v>126477</v>
      </c>
      <c r="F209" s="3">
        <f>+SUM(START:END!F209)</f>
        <v>393238.45199999999</v>
      </c>
      <c r="G209" s="42">
        <f t="shared" si="41"/>
        <v>3.1092</v>
      </c>
      <c r="H209" s="4"/>
      <c r="I209" s="3">
        <f>+SUM(START:END!I209)</f>
        <v>9544</v>
      </c>
      <c r="J209" s="3">
        <f>+SUM(START:END!J209)</f>
        <v>240165.51199999999</v>
      </c>
      <c r="K209" s="42">
        <f t="shared" si="42"/>
        <v>25.164000000000001</v>
      </c>
      <c r="L209" s="4"/>
      <c r="M209" s="3">
        <f>+SUM(START:END!M209)</f>
        <v>28</v>
      </c>
      <c r="N209" s="3">
        <f>+SUM(START:END!N209)</f>
        <v>41887.692000000003</v>
      </c>
      <c r="O209" s="42">
        <f t="shared" si="43"/>
        <v>1495.989</v>
      </c>
      <c r="P209" s="4"/>
      <c r="Q209" s="3">
        <f>+SUM(START:END!Q209)</f>
        <v>816</v>
      </c>
      <c r="R209" s="3">
        <f>+SUM(START:END!R209)</f>
        <v>85022.934999999998</v>
      </c>
      <c r="S209" s="42">
        <f t="shared" si="44"/>
        <v>104.1948</v>
      </c>
      <c r="T209" s="4"/>
      <c r="U209" s="3">
        <f>+SUM(START:END!U209)</f>
        <v>17</v>
      </c>
      <c r="V209" s="3">
        <f>+SUM(START:END!V209)</f>
        <v>35602.375999999997</v>
      </c>
      <c r="W209" s="42">
        <f t="shared" si="45"/>
        <v>2094.2574</v>
      </c>
      <c r="X209" s="4"/>
      <c r="Y209" s="3">
        <f>+SUM(START:END!Y209)</f>
        <v>59</v>
      </c>
      <c r="Z209" s="3">
        <f>+SUM(START:END!Z209)</f>
        <v>520</v>
      </c>
      <c r="AA209" s="4"/>
      <c r="AB209" s="3">
        <v>2591</v>
      </c>
      <c r="AC209" s="3">
        <v>590.84400000000005</v>
      </c>
      <c r="AD209" s="4"/>
      <c r="AE209" s="90">
        <f t="shared" si="46"/>
        <v>139532</v>
      </c>
      <c r="AF209" s="90">
        <f t="shared" si="47"/>
        <v>797027.8110000001</v>
      </c>
      <c r="AH209" s="3">
        <v>1182555</v>
      </c>
      <c r="AI209" s="90">
        <f t="shared" si="48"/>
        <v>385527.1889999999</v>
      </c>
      <c r="AJ209" s="46">
        <f t="shared" si="49"/>
        <v>0.1937769119788095</v>
      </c>
      <c r="AL209"/>
      <c r="AM209" s="33" t="s">
        <v>141</v>
      </c>
      <c r="AN209" s="33" t="s">
        <v>154</v>
      </c>
      <c r="AO209"/>
      <c r="AP209" s="33">
        <v>2025</v>
      </c>
      <c r="AQ209" s="33">
        <v>2026</v>
      </c>
      <c r="AR209" s="33">
        <v>2027</v>
      </c>
      <c r="AS209" s="33">
        <v>2028</v>
      </c>
      <c r="AT209" s="33">
        <v>2029</v>
      </c>
    </row>
    <row r="210" spans="2:46" s="23" customFormat="1" x14ac:dyDescent="0.25">
      <c r="B210" s="4">
        <f t="shared" si="50"/>
        <v>205</v>
      </c>
      <c r="C210" s="41">
        <v>2025</v>
      </c>
      <c r="D210" s="4">
        <f t="shared" si="37"/>
        <v>1</v>
      </c>
      <c r="E210" s="3">
        <f>+SUM(START:END!E210)</f>
        <v>126550</v>
      </c>
      <c r="F210" s="3">
        <f>+SUM(START:END!F210)</f>
        <v>535488.03500000003</v>
      </c>
      <c r="G210" s="42">
        <f t="shared" ref="G210:G211" si="51">ROUND(IF(E210=0,0,F210/E210),4)</f>
        <v>4.2313999999999998</v>
      </c>
      <c r="H210" s="4"/>
      <c r="I210" s="3">
        <f>+SUM(START:END!I210)</f>
        <v>9544</v>
      </c>
      <c r="J210" s="3">
        <f>+SUM(START:END!J210)</f>
        <v>317006.26799999992</v>
      </c>
      <c r="K210" s="42">
        <f t="shared" ref="K210:K211" si="52">ROUND(IF(I210=0,0,J210/I210),4)</f>
        <v>33.215200000000003</v>
      </c>
      <c r="L210" s="4"/>
      <c r="M210" s="3">
        <f>+SUM(START:END!M210)</f>
        <v>28</v>
      </c>
      <c r="N210" s="3">
        <f>+SUM(START:END!N210)</f>
        <v>32417.304</v>
      </c>
      <c r="O210" s="42">
        <f t="shared" ref="O210:O211" si="53">ROUND(IF(M210=0,0,N210/M210),4)</f>
        <v>1157.7609</v>
      </c>
      <c r="P210" s="4"/>
      <c r="Q210" s="3">
        <f>+SUM(START:END!Q210)</f>
        <v>816</v>
      </c>
      <c r="R210" s="3">
        <f>+SUM(START:END!R210)</f>
        <v>92197.516000000003</v>
      </c>
      <c r="S210" s="42">
        <f t="shared" ref="S210:S211" si="54">ROUND(IF(Q210=0,0,R210/Q210),4)</f>
        <v>112.9872</v>
      </c>
      <c r="T210" s="4"/>
      <c r="U210" s="3">
        <f>+SUM(START:END!U210)</f>
        <v>17</v>
      </c>
      <c r="V210" s="3">
        <f>+SUM(START:END!V210)</f>
        <v>33125.9</v>
      </c>
      <c r="W210" s="42">
        <f t="shared" ref="W210:W211" si="55">ROUND(IF(U210=0,0,V210/U210),4)</f>
        <v>1948.5824</v>
      </c>
      <c r="X210" s="4"/>
      <c r="Y210" s="3">
        <f>+SUM(START:END!Y210)</f>
        <v>58</v>
      </c>
      <c r="Z210" s="3">
        <f>+SUM(START:END!Z210)</f>
        <v>462.9</v>
      </c>
      <c r="AA210" s="4"/>
      <c r="AB210" s="3">
        <v>2593</v>
      </c>
      <c r="AC210" s="3">
        <v>757.79200000000003</v>
      </c>
      <c r="AD210" s="4"/>
      <c r="AE210" s="90">
        <f t="shared" ref="AE210:AE211" si="56">+E210+I210+M210+Q210+U210+Y210+AB210</f>
        <v>139606</v>
      </c>
      <c r="AF210" s="90">
        <f t="shared" ref="AF210:AF211" si="57">+F210+J210+N210+R210+V210+Z210+AC210</f>
        <v>1011455.715</v>
      </c>
      <c r="AH210" s="3">
        <v>1297417</v>
      </c>
      <c r="AI210" s="90">
        <f t="shared" si="48"/>
        <v>285961.28500000003</v>
      </c>
      <c r="AJ210" s="46">
        <f t="shared" si="49"/>
        <v>0.19250578599719653</v>
      </c>
      <c r="AL210" s="76" t="s">
        <v>142</v>
      </c>
      <c r="AM210" s="26">
        <f>AVERAGE(AH174,AH186,AH198)</f>
        <v>1212072.7619033332</v>
      </c>
      <c r="AN210" s="77">
        <f t="shared" ref="AN210:AN220" si="58">+ROUND(AM210/SUM($AM$210:$AM$221),6)</f>
        <v>7.7545000000000003E-2</v>
      </c>
      <c r="AO210" s="4"/>
      <c r="AP210" s="46">
        <f t="shared" ref="AP210:AR221" si="59">AP$208</f>
        <v>0.18247009969796779</v>
      </c>
      <c r="AQ210" s="46">
        <f t="shared" si="59"/>
        <v>0.18400000000000002</v>
      </c>
      <c r="AR210" s="46">
        <f t="shared" si="59"/>
        <v>0.17199999999999985</v>
      </c>
      <c r="AS210" s="46">
        <f t="shared" ref="AS210:AT221" si="60">AS$208</f>
        <v>0.16500000000000001</v>
      </c>
      <c r="AT210" s="46">
        <f t="shared" si="60"/>
        <v>0.15699999999999992</v>
      </c>
    </row>
    <row r="211" spans="2:46" s="23" customFormat="1" x14ac:dyDescent="0.25">
      <c r="B211" s="4">
        <f t="shared" si="50"/>
        <v>206</v>
      </c>
      <c r="C211" s="41">
        <v>2025</v>
      </c>
      <c r="D211" s="4">
        <f t="shared" si="37"/>
        <v>2</v>
      </c>
      <c r="E211" s="3">
        <f>+SUM(START:END!E211)</f>
        <v>126500</v>
      </c>
      <c r="F211" s="3">
        <f>+SUM(START:END!F211)</f>
        <v>507915.45999999996</v>
      </c>
      <c r="G211" s="42">
        <f t="shared" si="51"/>
        <v>4.0151000000000003</v>
      </c>
      <c r="H211" s="4"/>
      <c r="I211" s="3">
        <f>+SUM(START:END!I211)</f>
        <v>9528</v>
      </c>
      <c r="J211" s="3">
        <f>+SUM(START:END!J211)</f>
        <v>346717.99599999998</v>
      </c>
      <c r="K211" s="42">
        <f t="shared" si="52"/>
        <v>36.389400000000002</v>
      </c>
      <c r="L211" s="4"/>
      <c r="M211" s="3">
        <f>+SUM(START:END!M211)</f>
        <v>28</v>
      </c>
      <c r="N211" s="3">
        <f>+SUM(START:END!N211)</f>
        <v>43553.148000000001</v>
      </c>
      <c r="O211" s="42">
        <f t="shared" si="53"/>
        <v>1555.4695999999999</v>
      </c>
      <c r="P211" s="4"/>
      <c r="Q211" s="3">
        <f>+SUM(START:END!Q211)</f>
        <v>816</v>
      </c>
      <c r="R211" s="3">
        <f>+SUM(START:END!R211)</f>
        <v>88364.276000000013</v>
      </c>
      <c r="S211" s="42">
        <f t="shared" si="54"/>
        <v>108.28959999999999</v>
      </c>
      <c r="T211" s="4"/>
      <c r="U211" s="3">
        <f>+SUM(START:END!U211)</f>
        <v>16</v>
      </c>
      <c r="V211" s="3">
        <f>+SUM(START:END!V211)</f>
        <v>37253.192000000003</v>
      </c>
      <c r="W211" s="42">
        <f t="shared" si="55"/>
        <v>2328.3245000000002</v>
      </c>
      <c r="X211" s="4"/>
      <c r="Y211" s="3">
        <f>+SUM(START:END!Y211)</f>
        <v>58</v>
      </c>
      <c r="Z211" s="3">
        <f>+SUM(START:END!Z211)</f>
        <v>122.7</v>
      </c>
      <c r="AA211" s="4"/>
      <c r="AB211" s="3">
        <v>2594</v>
      </c>
      <c r="AC211" s="3">
        <v>669.68000000000006</v>
      </c>
      <c r="AD211" s="4"/>
      <c r="AE211" s="90">
        <f t="shared" si="56"/>
        <v>139540</v>
      </c>
      <c r="AF211" s="90">
        <f t="shared" si="57"/>
        <v>1024596.4520000002</v>
      </c>
      <c r="AH211" s="3">
        <v>1119948</v>
      </c>
      <c r="AI211" s="90">
        <f t="shared" si="48"/>
        <v>95351.547999999835</v>
      </c>
      <c r="AJ211" s="46">
        <f t="shared" si="49"/>
        <v>0.18571254009017948</v>
      </c>
      <c r="AL211" s="76" t="s">
        <v>143</v>
      </c>
      <c r="AM211" s="26">
        <f t="shared" ref="AM211:AM220" si="61">AVERAGE(AH175,AH187,AH199)</f>
        <v>1095304.0000166667</v>
      </c>
      <c r="AN211" s="77">
        <f t="shared" si="58"/>
        <v>7.0074999999999998E-2</v>
      </c>
      <c r="AP211" s="46">
        <f t="shared" si="59"/>
        <v>0.18247009969796779</v>
      </c>
      <c r="AQ211" s="46">
        <f t="shared" si="59"/>
        <v>0.18400000000000002</v>
      </c>
      <c r="AR211" s="46">
        <f t="shared" si="59"/>
        <v>0.17199999999999985</v>
      </c>
      <c r="AS211" s="46">
        <f t="shared" si="60"/>
        <v>0.16500000000000001</v>
      </c>
      <c r="AT211" s="46">
        <f t="shared" si="60"/>
        <v>0.15699999999999992</v>
      </c>
    </row>
    <row r="212" spans="2:46" s="23" customFormat="1" x14ac:dyDescent="0.25">
      <c r="B212" s="23">
        <f t="shared" si="50"/>
        <v>207</v>
      </c>
      <c r="C212" s="43">
        <v>2025</v>
      </c>
      <c r="D212" s="23">
        <f t="shared" si="37"/>
        <v>3</v>
      </c>
      <c r="E212" s="141">
        <f>+SUM(START:END!E212)</f>
        <v>126593.66666666667</v>
      </c>
      <c r="F212" s="24">
        <f t="shared" ref="F212:F221" si="62">ROUND($F$302*$AN212,2)</f>
        <v>451002.16</v>
      </c>
      <c r="G212" s="44">
        <f t="shared" ref="G212:G222" si="63">ROUND(IF(E212=0,0,F212/E212),4)</f>
        <v>3.5626000000000002</v>
      </c>
      <c r="I212" s="24">
        <f>+SUM(START:END!I212)</f>
        <v>9543.3333333333339</v>
      </c>
      <c r="J212" s="24">
        <f t="shared" ref="J212:J221" si="64">ROUND($J$302*$AN212,2)</f>
        <v>312229.28999999998</v>
      </c>
      <c r="K212" s="44">
        <f t="shared" ref="K212:K233" si="65">ROUND(IF(I212=0,0,J212/I212),4)</f>
        <v>32.716999999999999</v>
      </c>
      <c r="M212" s="24">
        <f>+SUM(START:END!M212)</f>
        <v>28</v>
      </c>
      <c r="N212" s="24">
        <f t="shared" ref="N212:N221" si="66">ROUND($N$302*$AN212,2)</f>
        <v>42802.8</v>
      </c>
      <c r="O212" s="44">
        <f t="shared" ref="O212:O233" si="67">ROUND(IF(M212=0,0,N212/M212),4)</f>
        <v>1528.6713999999999</v>
      </c>
      <c r="Q212" s="24">
        <f>+SUM(START:END!Q212)</f>
        <v>816</v>
      </c>
      <c r="R212" s="24">
        <f t="shared" ref="R212:R221" si="68">ROUND(R$302*$AN212,2)</f>
        <v>93744.31</v>
      </c>
      <c r="S212" s="44">
        <f t="shared" ref="S212:S233" si="69">ROUND(IF(Q212=0,0,R212/Q212),4)</f>
        <v>114.8827</v>
      </c>
      <c r="U212" s="24">
        <f>+SUM(START:END!U212)</f>
        <v>16</v>
      </c>
      <c r="V212" s="24">
        <f t="shared" ref="V212:V221" si="70">ROUND(V$302*$AN212,2)</f>
        <v>27749.05</v>
      </c>
      <c r="W212" s="44">
        <f t="shared" ref="W212:W233" si="71">ROUND(IF(U212=0,0,V212/U212),4)</f>
        <v>1734.3155999999999</v>
      </c>
      <c r="Y212" s="24">
        <f>+SUM(START:END!Y212)</f>
        <v>58</v>
      </c>
      <c r="Z212" s="24">
        <f t="shared" ref="Z212:Z221" si="72">ROUND(Z$302*$AN212,2)</f>
        <v>641.83000000000004</v>
      </c>
      <c r="AB212" s="24">
        <f t="shared" ref="AB212:AB221" si="73">+AB211+AVERAGE(AB176-AB175,AB188-AB187,AB200-AB199)</f>
        <v>2597</v>
      </c>
      <c r="AC212" s="24">
        <f>AVERAGE(AC200,AC188,AC176)</f>
        <v>838.11333333333334</v>
      </c>
      <c r="AE212" s="26">
        <f t="shared" ref="AE212:AE222" si="74">+E212+I212+M212+Q212+U212+Y212+AB212</f>
        <v>139652</v>
      </c>
      <c r="AF212" s="26">
        <f t="shared" ref="AF212:AF222" si="75">+F212+J212+N212+R212+V212+Z212+AC212</f>
        <v>929007.55333333334</v>
      </c>
      <c r="AH212" s="24">
        <f t="shared" ref="AH212:AH221" si="76">+AF212/(1-AP212)</f>
        <v>1136359.1141927852</v>
      </c>
      <c r="AI212" s="26">
        <f t="shared" si="38"/>
        <v>207351.56085945189</v>
      </c>
      <c r="AJ212" s="77">
        <f t="shared" si="39"/>
        <v>0.18107071802136657</v>
      </c>
      <c r="AL212" s="76" t="s">
        <v>144</v>
      </c>
      <c r="AM212" s="26">
        <f t="shared" si="61"/>
        <v>1167484.8096599998</v>
      </c>
      <c r="AN212" s="77">
        <f>+ROUND(AM212/SUM($AM$210:$AM$221),6)</f>
        <v>7.4692999999999996E-2</v>
      </c>
      <c r="AP212" s="46">
        <f t="shared" si="59"/>
        <v>0.18247009969796779</v>
      </c>
      <c r="AQ212" s="46">
        <f t="shared" si="59"/>
        <v>0.18400000000000002</v>
      </c>
      <c r="AR212" s="46">
        <f t="shared" si="59"/>
        <v>0.17199999999999985</v>
      </c>
      <c r="AS212" s="46">
        <f t="shared" si="60"/>
        <v>0.16500000000000001</v>
      </c>
      <c r="AT212" s="46">
        <f t="shared" si="60"/>
        <v>0.15699999999999992</v>
      </c>
    </row>
    <row r="213" spans="2:46" s="23" customFormat="1" x14ac:dyDescent="0.25">
      <c r="B213" s="23">
        <f t="shared" si="50"/>
        <v>208</v>
      </c>
      <c r="C213" s="43">
        <v>2025</v>
      </c>
      <c r="D213" s="23">
        <f t="shared" si="37"/>
        <v>4</v>
      </c>
      <c r="E213" s="141">
        <f>+SUM(START:END!E213)</f>
        <v>126737.66666666667</v>
      </c>
      <c r="F213" s="24">
        <f t="shared" si="62"/>
        <v>457426.68</v>
      </c>
      <c r="G213" s="44">
        <f t="shared" si="63"/>
        <v>3.6092</v>
      </c>
      <c r="I213" s="24">
        <f>+SUM(START:END!I213)</f>
        <v>9556.6666666666679</v>
      </c>
      <c r="J213" s="24">
        <f t="shared" si="64"/>
        <v>316676.99</v>
      </c>
      <c r="K213" s="44">
        <f t="shared" si="65"/>
        <v>33.136800000000001</v>
      </c>
      <c r="M213" s="24">
        <f>+SUM(START:END!M213)</f>
        <v>28</v>
      </c>
      <c r="N213" s="24">
        <f t="shared" si="66"/>
        <v>43412.52</v>
      </c>
      <c r="O213" s="44">
        <f t="shared" si="67"/>
        <v>1550.4471000000001</v>
      </c>
      <c r="Q213" s="24">
        <f>+SUM(START:END!Q213)</f>
        <v>816</v>
      </c>
      <c r="R213" s="24">
        <f t="shared" si="68"/>
        <v>95079.7</v>
      </c>
      <c r="S213" s="44">
        <f t="shared" si="69"/>
        <v>116.5192</v>
      </c>
      <c r="U213" s="24">
        <f>+SUM(START:END!U213)</f>
        <v>16</v>
      </c>
      <c r="V213" s="24">
        <f t="shared" si="70"/>
        <v>28144.34</v>
      </c>
      <c r="W213" s="44">
        <f t="shared" si="71"/>
        <v>1759.0213000000001</v>
      </c>
      <c r="Y213" s="24">
        <f>+SUM(START:END!Y213)</f>
        <v>58</v>
      </c>
      <c r="Z213" s="24">
        <f t="shared" si="72"/>
        <v>650.98</v>
      </c>
      <c r="AB213" s="24">
        <f t="shared" si="73"/>
        <v>2599</v>
      </c>
      <c r="AC213" s="24">
        <f t="shared" ref="AC213:AC221" si="77">AVERAGE(AC201,AC189,AC177)</f>
        <v>727.41600000000005</v>
      </c>
      <c r="AE213" s="26">
        <f t="shared" si="74"/>
        <v>139811.33333333334</v>
      </c>
      <c r="AF213" s="26">
        <f t="shared" si="75"/>
        <v>942118.62599999981</v>
      </c>
      <c r="AH213" s="24">
        <f t="shared" si="76"/>
        <v>1152396.5369975325</v>
      </c>
      <c r="AI213" s="26">
        <f t="shared" si="38"/>
        <v>210277.91099753266</v>
      </c>
      <c r="AJ213" s="77">
        <f t="shared" si="39"/>
        <v>0.1746363907642357</v>
      </c>
      <c r="AL213" s="76" t="s">
        <v>145</v>
      </c>
      <c r="AM213" s="26">
        <f t="shared" si="61"/>
        <v>1184124.8096166665</v>
      </c>
      <c r="AN213" s="77">
        <f t="shared" si="58"/>
        <v>7.5757000000000005E-2</v>
      </c>
      <c r="AP213" s="46">
        <f t="shared" si="59"/>
        <v>0.18247009969796779</v>
      </c>
      <c r="AQ213" s="46">
        <f t="shared" si="59"/>
        <v>0.18400000000000002</v>
      </c>
      <c r="AR213" s="46">
        <f t="shared" si="59"/>
        <v>0.17199999999999985</v>
      </c>
      <c r="AS213" s="46">
        <f t="shared" si="60"/>
        <v>0.16500000000000001</v>
      </c>
      <c r="AT213" s="46">
        <f t="shared" si="60"/>
        <v>0.15699999999999992</v>
      </c>
    </row>
    <row r="214" spans="2:46" s="23" customFormat="1" x14ac:dyDescent="0.25">
      <c r="B214" s="23">
        <f t="shared" si="50"/>
        <v>209</v>
      </c>
      <c r="C214" s="43">
        <v>2025</v>
      </c>
      <c r="D214" s="23">
        <f t="shared" si="37"/>
        <v>5</v>
      </c>
      <c r="E214" s="141">
        <f>+SUM(START:END!E214)</f>
        <v>126860.66666666667</v>
      </c>
      <c r="F214" s="24">
        <f t="shared" si="62"/>
        <v>511902.21</v>
      </c>
      <c r="G214" s="44">
        <f t="shared" si="63"/>
        <v>4.0351999999999997</v>
      </c>
      <c r="I214" s="24">
        <f>+SUM(START:END!I214)</f>
        <v>9604.3333333333339</v>
      </c>
      <c r="J214" s="24">
        <f t="shared" si="64"/>
        <v>354390.46</v>
      </c>
      <c r="K214" s="44">
        <f t="shared" si="65"/>
        <v>36.899000000000001</v>
      </c>
      <c r="M214" s="24">
        <f>+SUM(START:END!M214)</f>
        <v>28</v>
      </c>
      <c r="N214" s="24">
        <f t="shared" si="66"/>
        <v>48582.57</v>
      </c>
      <c r="O214" s="44">
        <f t="shared" si="67"/>
        <v>1735.0917999999999</v>
      </c>
      <c r="Q214" s="24">
        <f>+SUM(START:END!Q214)</f>
        <v>816</v>
      </c>
      <c r="R214" s="24">
        <f t="shared" si="68"/>
        <v>106402.86</v>
      </c>
      <c r="S214" s="44">
        <f t="shared" si="69"/>
        <v>130.39570000000001</v>
      </c>
      <c r="U214" s="24">
        <f>+SUM(START:END!U214)</f>
        <v>16</v>
      </c>
      <c r="V214" s="24">
        <f t="shared" si="70"/>
        <v>31496.080000000002</v>
      </c>
      <c r="W214" s="44">
        <f t="shared" si="71"/>
        <v>1968.5050000000001</v>
      </c>
      <c r="Y214" s="24">
        <f>+SUM(START:END!Y214)</f>
        <v>58</v>
      </c>
      <c r="Z214" s="24">
        <f t="shared" si="72"/>
        <v>728.5</v>
      </c>
      <c r="AB214" s="24">
        <f t="shared" si="73"/>
        <v>2606.6666666666665</v>
      </c>
      <c r="AC214" s="24">
        <f t="shared" si="77"/>
        <v>471.31333333333333</v>
      </c>
      <c r="AE214" s="26">
        <f t="shared" si="74"/>
        <v>139989.66666666666</v>
      </c>
      <c r="AF214" s="26">
        <f t="shared" si="75"/>
        <v>1053973.9933333332</v>
      </c>
      <c r="AH214" s="24">
        <f t="shared" si="76"/>
        <v>1289217.6701353039</v>
      </c>
      <c r="AI214" s="26">
        <f t="shared" si="38"/>
        <v>235243.67680197069</v>
      </c>
      <c r="AJ214" s="77">
        <f t="shared" si="39"/>
        <v>0.17164474422595757</v>
      </c>
      <c r="AL214" s="76" t="s">
        <v>146</v>
      </c>
      <c r="AM214" s="26">
        <f t="shared" si="61"/>
        <v>1325143.7143333333</v>
      </c>
      <c r="AN214" s="77">
        <f t="shared" si="58"/>
        <v>8.4778999999999993E-2</v>
      </c>
      <c r="AP214" s="46">
        <f t="shared" si="59"/>
        <v>0.18247009969796779</v>
      </c>
      <c r="AQ214" s="46">
        <f t="shared" si="59"/>
        <v>0.18400000000000002</v>
      </c>
      <c r="AR214" s="46">
        <f t="shared" si="59"/>
        <v>0.17199999999999985</v>
      </c>
      <c r="AS214" s="46">
        <f t="shared" si="60"/>
        <v>0.16500000000000001</v>
      </c>
      <c r="AT214" s="46">
        <f t="shared" si="60"/>
        <v>0.15699999999999992</v>
      </c>
    </row>
    <row r="215" spans="2:46" s="23" customFormat="1" x14ac:dyDescent="0.25">
      <c r="B215" s="23">
        <f t="shared" si="50"/>
        <v>210</v>
      </c>
      <c r="C215" s="43">
        <v>2025</v>
      </c>
      <c r="D215" s="23">
        <f t="shared" si="37"/>
        <v>6</v>
      </c>
      <c r="E215" s="141">
        <f>+SUM(START:END!E215)</f>
        <v>126932</v>
      </c>
      <c r="F215" s="24">
        <f t="shared" si="62"/>
        <v>567072.13</v>
      </c>
      <c r="G215" s="44">
        <f t="shared" si="63"/>
        <v>4.4675000000000002</v>
      </c>
      <c r="I215" s="24">
        <f>+SUM(START:END!I215)</f>
        <v>9619</v>
      </c>
      <c r="J215" s="24">
        <f t="shared" si="64"/>
        <v>392584.66</v>
      </c>
      <c r="K215" s="44">
        <f t="shared" si="65"/>
        <v>40.813499999999998</v>
      </c>
      <c r="M215" s="24">
        <f>+SUM(START:END!M215)</f>
        <v>28</v>
      </c>
      <c r="N215" s="24">
        <f t="shared" si="66"/>
        <v>53818.53</v>
      </c>
      <c r="O215" s="44">
        <f t="shared" si="67"/>
        <v>1922.0904</v>
      </c>
      <c r="Q215" s="24">
        <f>+SUM(START:END!Q215)</f>
        <v>816</v>
      </c>
      <c r="R215" s="24">
        <f t="shared" si="68"/>
        <v>117870.36</v>
      </c>
      <c r="S215" s="44">
        <f t="shared" si="69"/>
        <v>144.44900000000001</v>
      </c>
      <c r="U215" s="24">
        <f>+SUM(START:END!U215)</f>
        <v>16</v>
      </c>
      <c r="V215" s="24">
        <f t="shared" si="70"/>
        <v>34890.550000000003</v>
      </c>
      <c r="W215" s="44">
        <f t="shared" si="71"/>
        <v>2180.6594</v>
      </c>
      <c r="Y215" s="24">
        <f>+SUM(START:END!Y215)</f>
        <v>58</v>
      </c>
      <c r="Z215" s="24">
        <f t="shared" si="72"/>
        <v>807.01</v>
      </c>
      <c r="AB215" s="24">
        <f t="shared" si="73"/>
        <v>2611.6666666666665</v>
      </c>
      <c r="AC215" s="24">
        <f t="shared" si="77"/>
        <v>352.512</v>
      </c>
      <c r="AE215" s="26">
        <f t="shared" si="74"/>
        <v>140080.66666666666</v>
      </c>
      <c r="AF215" s="26">
        <f t="shared" si="75"/>
        <v>1167395.7520000003</v>
      </c>
      <c r="AH215" s="24">
        <f t="shared" si="76"/>
        <v>1427954.8082201176</v>
      </c>
      <c r="AI215" s="26">
        <f t="shared" si="38"/>
        <v>260559.05622011726</v>
      </c>
      <c r="AJ215" s="77">
        <f t="shared" si="39"/>
        <v>0.16217272359283802</v>
      </c>
      <c r="AL215" s="76" t="s">
        <v>147</v>
      </c>
      <c r="AM215" s="26">
        <f t="shared" si="61"/>
        <v>1467962.6190233333</v>
      </c>
      <c r="AN215" s="77">
        <f t="shared" si="58"/>
        <v>9.3915999999999999E-2</v>
      </c>
      <c r="AP215" s="46">
        <f t="shared" si="59"/>
        <v>0.18247009969796779</v>
      </c>
      <c r="AQ215" s="46">
        <f t="shared" si="59"/>
        <v>0.18400000000000002</v>
      </c>
      <c r="AR215" s="46">
        <f t="shared" si="59"/>
        <v>0.17199999999999985</v>
      </c>
      <c r="AS215" s="46">
        <f t="shared" si="60"/>
        <v>0.16500000000000001</v>
      </c>
      <c r="AT215" s="46">
        <f t="shared" si="60"/>
        <v>0.15699999999999992</v>
      </c>
    </row>
    <row r="216" spans="2:46" s="23" customFormat="1" x14ac:dyDescent="0.25">
      <c r="B216" s="23">
        <f t="shared" si="50"/>
        <v>211</v>
      </c>
      <c r="C216" s="43">
        <v>2025</v>
      </c>
      <c r="D216" s="23">
        <f t="shared" si="37"/>
        <v>7</v>
      </c>
      <c r="E216" s="24">
        <f>+SUM(START:END!E216)</f>
        <v>126975</v>
      </c>
      <c r="F216" s="24">
        <f t="shared" si="62"/>
        <v>585784.14</v>
      </c>
      <c r="G216" s="44">
        <f t="shared" si="63"/>
        <v>4.6134000000000004</v>
      </c>
      <c r="I216" s="24">
        <f>+SUM(START:END!I216)</f>
        <v>9612.6666666666661</v>
      </c>
      <c r="J216" s="24">
        <f t="shared" si="64"/>
        <v>405539</v>
      </c>
      <c r="K216" s="44">
        <f t="shared" si="65"/>
        <v>42.188000000000002</v>
      </c>
      <c r="M216" s="24">
        <f>+SUM(START:END!M216)</f>
        <v>28</v>
      </c>
      <c r="N216" s="24">
        <f t="shared" si="66"/>
        <v>55594.41</v>
      </c>
      <c r="O216" s="44">
        <f t="shared" si="67"/>
        <v>1985.5146</v>
      </c>
      <c r="Q216" s="24">
        <f>+SUM(START:END!Q216)</f>
        <v>816</v>
      </c>
      <c r="R216" s="24">
        <f t="shared" si="68"/>
        <v>121759.8</v>
      </c>
      <c r="S216" s="44">
        <f t="shared" si="69"/>
        <v>149.21539999999999</v>
      </c>
      <c r="U216" s="24">
        <f>+SUM(START:END!U216)</f>
        <v>16</v>
      </c>
      <c r="V216" s="24">
        <f t="shared" si="70"/>
        <v>36041.86</v>
      </c>
      <c r="W216" s="44">
        <f t="shared" si="71"/>
        <v>2252.6163000000001</v>
      </c>
      <c r="Y216" s="24">
        <f>+SUM(START:END!Y216)</f>
        <v>58</v>
      </c>
      <c r="Z216" s="24">
        <f t="shared" si="72"/>
        <v>833.64</v>
      </c>
      <c r="AB216" s="24">
        <f t="shared" si="73"/>
        <v>2612.6666666666665</v>
      </c>
      <c r="AC216" s="24">
        <f t="shared" si="77"/>
        <v>520.66711614745384</v>
      </c>
      <c r="AE216" s="26">
        <f t="shared" si="74"/>
        <v>140118.33333333331</v>
      </c>
      <c r="AF216" s="26">
        <f t="shared" si="75"/>
        <v>1206073.5171161476</v>
      </c>
      <c r="AH216" s="24">
        <f t="shared" si="76"/>
        <v>1475265.3287305699</v>
      </c>
      <c r="AI216" s="26">
        <f t="shared" si="38"/>
        <v>269191.81161442236</v>
      </c>
      <c r="AJ216" s="77">
        <f t="shared" si="39"/>
        <v>0.16413517452599319</v>
      </c>
      <c r="AL216" s="76" t="s">
        <v>148</v>
      </c>
      <c r="AM216" s="26">
        <f t="shared" si="61"/>
        <v>1516396.7142999999</v>
      </c>
      <c r="AN216" s="77">
        <f t="shared" si="58"/>
        <v>9.7015000000000004E-2</v>
      </c>
      <c r="AP216" s="46">
        <f t="shared" si="59"/>
        <v>0.18247009969796779</v>
      </c>
      <c r="AQ216" s="46">
        <f t="shared" si="59"/>
        <v>0.18400000000000002</v>
      </c>
      <c r="AR216" s="46">
        <f t="shared" si="59"/>
        <v>0.17199999999999985</v>
      </c>
      <c r="AS216" s="46">
        <f t="shared" si="60"/>
        <v>0.16500000000000001</v>
      </c>
      <c r="AT216" s="46">
        <f t="shared" si="60"/>
        <v>0.15699999999999992</v>
      </c>
    </row>
    <row r="217" spans="2:46" s="23" customFormat="1" x14ac:dyDescent="0.25">
      <c r="B217" s="23">
        <f t="shared" si="50"/>
        <v>212</v>
      </c>
      <c r="C217" s="43">
        <v>2025</v>
      </c>
      <c r="D217" s="23">
        <f t="shared" si="37"/>
        <v>8</v>
      </c>
      <c r="E217" s="24">
        <f>+SUM(START:END!E217)</f>
        <v>127253</v>
      </c>
      <c r="F217" s="24">
        <f t="shared" si="62"/>
        <v>572005.24</v>
      </c>
      <c r="G217" s="44">
        <f t="shared" si="63"/>
        <v>4.4950000000000001</v>
      </c>
      <c r="I217" s="24">
        <f>+SUM(START:END!I217)</f>
        <v>9628.3333333333339</v>
      </c>
      <c r="J217" s="24">
        <f t="shared" si="64"/>
        <v>395999.86</v>
      </c>
      <c r="K217" s="44">
        <f t="shared" si="65"/>
        <v>41.128599999999999</v>
      </c>
      <c r="M217" s="24">
        <f>+SUM(START:END!M217)</f>
        <v>28</v>
      </c>
      <c r="N217" s="24">
        <f t="shared" si="66"/>
        <v>54286.71</v>
      </c>
      <c r="O217" s="44">
        <f t="shared" si="67"/>
        <v>1938.8110999999999</v>
      </c>
      <c r="Q217" s="24">
        <f>+SUM(START:END!Q217)</f>
        <v>816</v>
      </c>
      <c r="R217" s="24">
        <f t="shared" si="68"/>
        <v>118895.75</v>
      </c>
      <c r="S217" s="44">
        <f t="shared" si="69"/>
        <v>145.7056</v>
      </c>
      <c r="U217" s="24">
        <f>+SUM(START:END!U217)</f>
        <v>16</v>
      </c>
      <c r="V217" s="24">
        <f t="shared" si="70"/>
        <v>35194.080000000002</v>
      </c>
      <c r="W217" s="44">
        <f t="shared" si="71"/>
        <v>2199.63</v>
      </c>
      <c r="Y217" s="24">
        <f>+SUM(START:END!Y217)</f>
        <v>58</v>
      </c>
      <c r="Z217" s="24">
        <f t="shared" si="72"/>
        <v>814.03</v>
      </c>
      <c r="AB217" s="24">
        <f t="shared" si="73"/>
        <v>2612</v>
      </c>
      <c r="AC217" s="24">
        <f t="shared" si="77"/>
        <v>279.40933333333334</v>
      </c>
      <c r="AE217" s="26">
        <f t="shared" si="74"/>
        <v>140411.33333333334</v>
      </c>
      <c r="AF217" s="26">
        <f t="shared" si="75"/>
        <v>1177475.0793333335</v>
      </c>
      <c r="AH217" s="24">
        <f t="shared" si="76"/>
        <v>1440283.8096787916</v>
      </c>
      <c r="AI217" s="26">
        <f t="shared" si="38"/>
        <v>262808.73034545803</v>
      </c>
      <c r="AJ217" s="77">
        <f t="shared" si="39"/>
        <v>0.16544204748574054</v>
      </c>
      <c r="AL217" s="76" t="s">
        <v>149</v>
      </c>
      <c r="AM217" s="26">
        <f t="shared" si="61"/>
        <v>1480735.0475866667</v>
      </c>
      <c r="AN217" s="77">
        <f t="shared" si="58"/>
        <v>9.4732999999999998E-2</v>
      </c>
      <c r="AP217" s="46">
        <f t="shared" si="59"/>
        <v>0.18247009969796779</v>
      </c>
      <c r="AQ217" s="46">
        <f t="shared" si="59"/>
        <v>0.18400000000000002</v>
      </c>
      <c r="AR217" s="46">
        <f t="shared" si="59"/>
        <v>0.17199999999999985</v>
      </c>
      <c r="AS217" s="46">
        <f t="shared" si="60"/>
        <v>0.16500000000000001</v>
      </c>
      <c r="AT217" s="46">
        <f t="shared" si="60"/>
        <v>0.15699999999999992</v>
      </c>
    </row>
    <row r="218" spans="2:46" s="23" customFormat="1" x14ac:dyDescent="0.25">
      <c r="B218" s="23">
        <f t="shared" si="50"/>
        <v>213</v>
      </c>
      <c r="C218" s="43">
        <v>2025</v>
      </c>
      <c r="D218" s="23">
        <f t="shared" si="37"/>
        <v>9</v>
      </c>
      <c r="E218" s="24">
        <f>+SUM(START:END!E218)</f>
        <v>127317.66666666667</v>
      </c>
      <c r="F218" s="24">
        <f t="shared" si="62"/>
        <v>550594.22</v>
      </c>
      <c r="G218" s="44">
        <f t="shared" si="63"/>
        <v>4.3246000000000002</v>
      </c>
      <c r="I218" s="24">
        <f>+SUM(START:END!I218)</f>
        <v>9636</v>
      </c>
      <c r="J218" s="24">
        <f t="shared" si="64"/>
        <v>381176.98</v>
      </c>
      <c r="K218" s="44">
        <f t="shared" si="65"/>
        <v>39.557600000000001</v>
      </c>
      <c r="M218" s="24">
        <f>+SUM(START:END!M218)</f>
        <v>28</v>
      </c>
      <c r="N218" s="24">
        <f t="shared" si="66"/>
        <v>52254.68</v>
      </c>
      <c r="O218" s="44">
        <f t="shared" si="67"/>
        <v>1866.2385999999999</v>
      </c>
      <c r="Q218" s="24">
        <f>+SUM(START:END!Q218)</f>
        <v>816</v>
      </c>
      <c r="R218" s="24">
        <f t="shared" si="68"/>
        <v>114445.3</v>
      </c>
      <c r="S218" s="44">
        <f t="shared" si="69"/>
        <v>140.2516</v>
      </c>
      <c r="U218" s="24">
        <f>+SUM(START:END!U218)</f>
        <v>16</v>
      </c>
      <c r="V218" s="24">
        <f t="shared" si="70"/>
        <v>33876.71</v>
      </c>
      <c r="W218" s="44">
        <f t="shared" si="71"/>
        <v>2117.2944000000002</v>
      </c>
      <c r="Y218" s="24">
        <f>+SUM(START:END!Y218)</f>
        <v>58</v>
      </c>
      <c r="Z218" s="24">
        <f t="shared" si="72"/>
        <v>783.56</v>
      </c>
      <c r="AB218" s="24">
        <f t="shared" si="73"/>
        <v>2621.6666666666665</v>
      </c>
      <c r="AC218" s="24">
        <f t="shared" si="77"/>
        <v>369.11599999999999</v>
      </c>
      <c r="AE218" s="26">
        <f t="shared" si="74"/>
        <v>140493.33333333334</v>
      </c>
      <c r="AF218" s="26">
        <f t="shared" si="75"/>
        <v>1133500.5659999999</v>
      </c>
      <c r="AH218" s="24">
        <f t="shared" si="76"/>
        <v>1386494.323426255</v>
      </c>
      <c r="AI218" s="26">
        <f t="shared" si="38"/>
        <v>252993.75742625515</v>
      </c>
      <c r="AJ218" s="77">
        <f t="shared" si="39"/>
        <v>0.17892866323048506</v>
      </c>
      <c r="AL218" s="76" t="s">
        <v>150</v>
      </c>
      <c r="AM218" s="26">
        <f t="shared" si="61"/>
        <v>1425304.4285433332</v>
      </c>
      <c r="AN218" s="77">
        <f t="shared" si="58"/>
        <v>9.1187000000000004E-2</v>
      </c>
      <c r="AP218" s="46">
        <f t="shared" si="59"/>
        <v>0.18247009969796779</v>
      </c>
      <c r="AQ218" s="46">
        <f t="shared" si="59"/>
        <v>0.18400000000000002</v>
      </c>
      <c r="AR218" s="46">
        <f t="shared" si="59"/>
        <v>0.17199999999999985</v>
      </c>
      <c r="AS218" s="46">
        <f t="shared" si="60"/>
        <v>0.16500000000000001</v>
      </c>
      <c r="AT218" s="46">
        <f t="shared" si="60"/>
        <v>0.15699999999999992</v>
      </c>
    </row>
    <row r="219" spans="2:46" s="23" customFormat="1" x14ac:dyDescent="0.25">
      <c r="B219" s="23">
        <f t="shared" si="50"/>
        <v>214</v>
      </c>
      <c r="C219" s="43">
        <v>2025</v>
      </c>
      <c r="D219" s="23">
        <f t="shared" si="37"/>
        <v>10</v>
      </c>
      <c r="E219" s="24">
        <f>+SUM(START:END!E219)</f>
        <v>127358.66666666667</v>
      </c>
      <c r="F219" s="24">
        <f t="shared" si="62"/>
        <v>527015.52</v>
      </c>
      <c r="G219" s="44">
        <f t="shared" si="63"/>
        <v>4.1379999999999999</v>
      </c>
      <c r="I219" s="24">
        <f>+SUM(START:END!I219)</f>
        <v>9633</v>
      </c>
      <c r="J219" s="24">
        <f t="shared" si="64"/>
        <v>364853.42</v>
      </c>
      <c r="K219" s="44">
        <f t="shared" si="65"/>
        <v>37.875399999999999</v>
      </c>
      <c r="M219" s="24">
        <f>+SUM(START:END!M219)</f>
        <v>28</v>
      </c>
      <c r="N219" s="24">
        <f t="shared" si="66"/>
        <v>50016.92</v>
      </c>
      <c r="O219" s="44">
        <f t="shared" si="67"/>
        <v>1786.3186000000001</v>
      </c>
      <c r="Q219" s="24">
        <f>+SUM(START:END!Q219)</f>
        <v>816</v>
      </c>
      <c r="R219" s="24">
        <f t="shared" si="68"/>
        <v>109544.28</v>
      </c>
      <c r="S219" s="44">
        <f t="shared" si="69"/>
        <v>134.24539999999999</v>
      </c>
      <c r="U219" s="24">
        <f>+SUM(START:END!U219)</f>
        <v>16</v>
      </c>
      <c r="V219" s="24">
        <f t="shared" si="70"/>
        <v>32425.97</v>
      </c>
      <c r="W219" s="44">
        <f t="shared" si="71"/>
        <v>2026.6231</v>
      </c>
      <c r="Y219" s="24">
        <f>+SUM(START:END!Y219)</f>
        <v>58</v>
      </c>
      <c r="Z219" s="24">
        <f t="shared" si="72"/>
        <v>750.01</v>
      </c>
      <c r="AB219" s="24">
        <f t="shared" si="73"/>
        <v>2624.333333333333</v>
      </c>
      <c r="AC219" s="24">
        <f t="shared" si="77"/>
        <v>685.3126666666667</v>
      </c>
      <c r="AE219" s="26">
        <f t="shared" si="74"/>
        <v>140534.00000000003</v>
      </c>
      <c r="AF219" s="26">
        <f t="shared" si="75"/>
        <v>1085291.4326666666</v>
      </c>
      <c r="AH219" s="24">
        <f t="shared" si="76"/>
        <v>1327525.0633227131</v>
      </c>
      <c r="AI219" s="26">
        <f t="shared" si="38"/>
        <v>242233.63065604656</v>
      </c>
      <c r="AJ219" s="77">
        <f t="shared" si="39"/>
        <v>0.18219242305127481</v>
      </c>
      <c r="AL219" s="76" t="s">
        <v>151</v>
      </c>
      <c r="AM219" s="26">
        <f t="shared" si="61"/>
        <v>1364264.8570966667</v>
      </c>
      <c r="AN219" s="77">
        <f t="shared" si="58"/>
        <v>8.7281999999999998E-2</v>
      </c>
      <c r="AP219" s="46">
        <f t="shared" si="59"/>
        <v>0.18247009969796779</v>
      </c>
      <c r="AQ219" s="46">
        <f t="shared" si="59"/>
        <v>0.18400000000000002</v>
      </c>
      <c r="AR219" s="46">
        <f t="shared" si="59"/>
        <v>0.17199999999999985</v>
      </c>
      <c r="AS219" s="46">
        <f t="shared" si="60"/>
        <v>0.16500000000000001</v>
      </c>
      <c r="AT219" s="46">
        <f t="shared" si="60"/>
        <v>0.15699999999999992</v>
      </c>
    </row>
    <row r="220" spans="2:46" s="23" customFormat="1" x14ac:dyDescent="0.25">
      <c r="B220" s="23">
        <f t="shared" si="50"/>
        <v>215</v>
      </c>
      <c r="C220" s="43">
        <v>2025</v>
      </c>
      <c r="D220" s="23">
        <f t="shared" si="37"/>
        <v>11</v>
      </c>
      <c r="E220" s="24">
        <f>+SUM(START:END!E220)</f>
        <v>127371.66666666667</v>
      </c>
      <c r="F220" s="24">
        <f t="shared" si="62"/>
        <v>453344.93</v>
      </c>
      <c r="G220" s="44">
        <f t="shared" si="63"/>
        <v>3.5592000000000001</v>
      </c>
      <c r="I220" s="24">
        <f>+SUM(START:END!I220)</f>
        <v>9606.3333333333321</v>
      </c>
      <c r="J220" s="24">
        <f t="shared" si="64"/>
        <v>313851.19</v>
      </c>
      <c r="K220" s="44">
        <f t="shared" si="65"/>
        <v>32.671300000000002</v>
      </c>
      <c r="M220" s="24">
        <f>+SUM(START:END!M220)</f>
        <v>28</v>
      </c>
      <c r="N220" s="24">
        <f t="shared" si="66"/>
        <v>43025.14</v>
      </c>
      <c r="O220" s="44">
        <f t="shared" si="67"/>
        <v>1536.6121000000001</v>
      </c>
      <c r="Q220" s="24">
        <f>+SUM(START:END!Q220)</f>
        <v>816</v>
      </c>
      <c r="R220" s="24">
        <f t="shared" si="68"/>
        <v>94231.28</v>
      </c>
      <c r="S220" s="44">
        <f t="shared" si="69"/>
        <v>115.4795</v>
      </c>
      <c r="U220" s="24">
        <f>+SUM(START:END!U220)</f>
        <v>16</v>
      </c>
      <c r="V220" s="24">
        <f t="shared" si="70"/>
        <v>27893.200000000001</v>
      </c>
      <c r="W220" s="44">
        <f t="shared" si="71"/>
        <v>1743.325</v>
      </c>
      <c r="Y220" s="24">
        <f>+SUM(START:END!Y220)</f>
        <v>58</v>
      </c>
      <c r="Z220" s="24">
        <f t="shared" si="72"/>
        <v>645.16999999999996</v>
      </c>
      <c r="AB220" s="24">
        <f t="shared" si="73"/>
        <v>2624.9999999999995</v>
      </c>
      <c r="AC220" s="24">
        <f t="shared" si="77"/>
        <v>708.596</v>
      </c>
      <c r="AE220" s="26">
        <f t="shared" si="74"/>
        <v>140521</v>
      </c>
      <c r="AF220" s="26">
        <f t="shared" si="75"/>
        <v>933699.50600000005</v>
      </c>
      <c r="AH220" s="24">
        <f t="shared" si="76"/>
        <v>1142098.2959217145</v>
      </c>
      <c r="AI220" s="26">
        <f t="shared" si="38"/>
        <v>208398.78992171446</v>
      </c>
      <c r="AJ220" s="77">
        <f t="shared" si="39"/>
        <v>0.18962094696089415</v>
      </c>
      <c r="AL220" s="76" t="s">
        <v>152</v>
      </c>
      <c r="AM220" s="26">
        <f t="shared" si="61"/>
        <v>1173555.33314</v>
      </c>
      <c r="AN220" s="77">
        <f t="shared" si="58"/>
        <v>7.5080999999999995E-2</v>
      </c>
      <c r="AP220" s="46">
        <f t="shared" si="59"/>
        <v>0.18247009969796779</v>
      </c>
      <c r="AQ220" s="46">
        <f t="shared" si="59"/>
        <v>0.18400000000000002</v>
      </c>
      <c r="AR220" s="46">
        <f t="shared" si="59"/>
        <v>0.17199999999999985</v>
      </c>
      <c r="AS220" s="46">
        <f t="shared" si="60"/>
        <v>0.16500000000000001</v>
      </c>
      <c r="AT220" s="46">
        <f t="shared" si="60"/>
        <v>0.15699999999999992</v>
      </c>
    </row>
    <row r="221" spans="2:46" s="23" customFormat="1" x14ac:dyDescent="0.25">
      <c r="B221" s="23">
        <f t="shared" si="50"/>
        <v>216</v>
      </c>
      <c r="C221" s="43">
        <v>2025</v>
      </c>
      <c r="D221" s="23">
        <f t="shared" si="37"/>
        <v>12</v>
      </c>
      <c r="E221" s="24">
        <f>+SUM(START:END!E221)</f>
        <v>127353</v>
      </c>
      <c r="F221" s="24">
        <f t="shared" si="62"/>
        <v>470589.69</v>
      </c>
      <c r="G221" s="44">
        <f t="shared" si="63"/>
        <v>3.6951999999999998</v>
      </c>
      <c r="I221" s="24">
        <f>+SUM(START:END!I221)</f>
        <v>9595</v>
      </c>
      <c r="J221" s="24">
        <f t="shared" si="64"/>
        <v>325789.75</v>
      </c>
      <c r="K221" s="44">
        <f t="shared" si="65"/>
        <v>33.954099999999997</v>
      </c>
      <c r="M221" s="24">
        <f>+SUM(START:END!M221)</f>
        <v>28</v>
      </c>
      <c r="N221" s="24">
        <f t="shared" si="66"/>
        <v>44661.77</v>
      </c>
      <c r="O221" s="44">
        <f t="shared" si="67"/>
        <v>1595.0632000000001</v>
      </c>
      <c r="Q221" s="24">
        <f>+SUM(START:END!Q221)</f>
        <v>816</v>
      </c>
      <c r="R221" s="24">
        <f t="shared" si="68"/>
        <v>97815.73</v>
      </c>
      <c r="S221" s="44">
        <f t="shared" si="69"/>
        <v>119.87220000000001</v>
      </c>
      <c r="U221" s="24">
        <f>+SUM(START:END!U221)</f>
        <v>16</v>
      </c>
      <c r="V221" s="24">
        <f t="shared" si="70"/>
        <v>28954.23</v>
      </c>
      <c r="W221" s="44">
        <f t="shared" si="71"/>
        <v>1809.6394</v>
      </c>
      <c r="Y221" s="24">
        <f>+SUM(START:END!Y221)</f>
        <v>58</v>
      </c>
      <c r="Z221" s="24">
        <f t="shared" si="72"/>
        <v>669.71</v>
      </c>
      <c r="AB221" s="24">
        <f t="shared" si="73"/>
        <v>2628.9999999999995</v>
      </c>
      <c r="AC221" s="24">
        <f t="shared" si="77"/>
        <v>684.7893333333335</v>
      </c>
      <c r="AE221" s="26">
        <f t="shared" si="74"/>
        <v>140495</v>
      </c>
      <c r="AF221" s="26">
        <f t="shared" si="75"/>
        <v>969165.66933333327</v>
      </c>
      <c r="AH221" s="24">
        <f t="shared" si="76"/>
        <v>1185480.3952433788</v>
      </c>
      <c r="AI221" s="26">
        <f t="shared" si="38"/>
        <v>216314.72591004556</v>
      </c>
      <c r="AJ221" s="77">
        <f t="shared" si="39"/>
        <v>0.17858308487836708</v>
      </c>
      <c r="AL221" s="76" t="s">
        <v>153</v>
      </c>
      <c r="AM221" s="26">
        <f>AVERAGE(AH185,AH197,AH209)</f>
        <v>1218193.9047766665</v>
      </c>
      <c r="AN221" s="78">
        <f>+ROUND(AM221/SUM($AM$210:$AM$221),6)</f>
        <v>7.7937000000000006E-2</v>
      </c>
      <c r="AP221" s="46">
        <f t="shared" si="59"/>
        <v>0.18247009969796779</v>
      </c>
      <c r="AQ221" s="46">
        <f t="shared" si="59"/>
        <v>0.18400000000000002</v>
      </c>
      <c r="AR221" s="46">
        <f t="shared" si="59"/>
        <v>0.17199999999999985</v>
      </c>
      <c r="AS221" s="46">
        <f t="shared" si="60"/>
        <v>0.16500000000000001</v>
      </c>
      <c r="AT221" s="46">
        <f t="shared" si="60"/>
        <v>0.15699999999999992</v>
      </c>
    </row>
    <row r="222" spans="2:46" s="23" customFormat="1" x14ac:dyDescent="0.25">
      <c r="B222" s="23">
        <f t="shared" si="50"/>
        <v>217</v>
      </c>
      <c r="C222" s="43">
        <v>2026</v>
      </c>
      <c r="D222" s="23">
        <f t="shared" si="37"/>
        <v>1</v>
      </c>
      <c r="E222" s="24">
        <f>+SUM(START:END!E222)</f>
        <v>127428.00000000001</v>
      </c>
      <c r="F222" s="24">
        <f t="shared" ref="F222:F233" si="78">ROUND($F$303*$AN210,2)</f>
        <v>469412.92</v>
      </c>
      <c r="G222" s="44">
        <f t="shared" si="63"/>
        <v>3.6838000000000002</v>
      </c>
      <c r="I222" s="24">
        <f>+SUM(START:END!I222)</f>
        <v>9604</v>
      </c>
      <c r="J222" s="24">
        <f t="shared" ref="J222:J233" si="79">ROUND($J$303*$AN210,2)</f>
        <v>326984.08</v>
      </c>
      <c r="K222" s="44">
        <f t="shared" si="65"/>
        <v>34.046700000000001</v>
      </c>
      <c r="M222" s="24">
        <f>+SUM(START:END!M222)</f>
        <v>28</v>
      </c>
      <c r="N222" s="24">
        <f t="shared" ref="N222:N233" si="80">ROUND($N$303*$AN210,2)</f>
        <v>44437.13</v>
      </c>
      <c r="O222" s="44">
        <f t="shared" si="67"/>
        <v>1587.0404000000001</v>
      </c>
      <c r="P222" s="110">
        <f>+O222-O210</f>
        <v>429.2795000000001</v>
      </c>
      <c r="Q222" s="24">
        <f>+SUM(START:END!Q222)</f>
        <v>816</v>
      </c>
      <c r="R222" s="24">
        <f t="shared" ref="R222:R233" si="81">ROUND(R$303*$AN210,2)</f>
        <v>97323.75</v>
      </c>
      <c r="S222" s="44">
        <f t="shared" si="69"/>
        <v>119.2693</v>
      </c>
      <c r="U222" s="24">
        <f>+SUM(START:END!U222)</f>
        <v>16</v>
      </c>
      <c r="V222" s="24">
        <f t="shared" ref="V222:V233" si="82">ROUND(V$303*$AN210,2)</f>
        <v>28808.59</v>
      </c>
      <c r="W222" s="44">
        <f t="shared" si="71"/>
        <v>1800.5369000000001</v>
      </c>
      <c r="Y222" s="24">
        <f>+SUM(START:END!Y222)</f>
        <v>58</v>
      </c>
      <c r="Z222" s="24">
        <f t="shared" ref="Z222:Z233" si="83">ROUND(Z$303*$AN210,2)</f>
        <v>666.34</v>
      </c>
      <c r="AB222" s="24">
        <f>+AB221+AVERAGE(AB186-AB185,AB198-AB197,AB174-AB173)</f>
        <v>2625.333333333333</v>
      </c>
      <c r="AC222" s="24">
        <f>AVERAGE(AC174,AC198,AC186)</f>
        <v>704.65733333333321</v>
      </c>
      <c r="AE222" s="26">
        <f t="shared" si="74"/>
        <v>140575.33333333334</v>
      </c>
      <c r="AF222" s="26">
        <f t="shared" si="75"/>
        <v>968337.46733333322</v>
      </c>
      <c r="AH222" s="24">
        <f t="shared" ref="AH222:AH233" si="84">+AF222/(1-AQ210)</f>
        <v>1186688.0727124182</v>
      </c>
      <c r="AI222" s="26">
        <f t="shared" si="38"/>
        <v>218350.60537908494</v>
      </c>
      <c r="AJ222" s="77">
        <f t="shared" si="39"/>
        <v>0.17545032323740942</v>
      </c>
      <c r="AL222" s="76"/>
      <c r="AN222" s="79">
        <f>SUM(AN210:AN221)</f>
        <v>0.99999999999999989</v>
      </c>
      <c r="AP222" s="79"/>
    </row>
    <row r="223" spans="2:46" s="23" customFormat="1" x14ac:dyDescent="0.25">
      <c r="B223" s="23">
        <f t="shared" si="50"/>
        <v>218</v>
      </c>
      <c r="C223" s="43">
        <v>2026</v>
      </c>
      <c r="D223" s="23">
        <f t="shared" si="37"/>
        <v>2</v>
      </c>
      <c r="E223" s="24">
        <f>+SUM(START:END!E223)</f>
        <v>127489.66666666667</v>
      </c>
      <c r="F223" s="24">
        <f t="shared" si="78"/>
        <v>424193.83</v>
      </c>
      <c r="G223" s="44">
        <f t="shared" ref="G223:G234" si="85">ROUND(IF(E223=0,0,F223/E223),4)</f>
        <v>3.3273000000000001</v>
      </c>
      <c r="I223" s="24">
        <f>+SUM(START:END!I223)</f>
        <v>9614</v>
      </c>
      <c r="J223" s="24">
        <f t="shared" si="79"/>
        <v>295485.32</v>
      </c>
      <c r="K223" s="44">
        <f t="shared" si="65"/>
        <v>30.7349</v>
      </c>
      <c r="M223" s="24">
        <f>+SUM(START:END!M223)</f>
        <v>28</v>
      </c>
      <c r="N223" s="24">
        <f t="shared" si="80"/>
        <v>40156.449999999997</v>
      </c>
      <c r="O223" s="44">
        <f t="shared" si="67"/>
        <v>1434.1588999999999</v>
      </c>
      <c r="P223" s="110">
        <f t="shared" ref="P223:P233" si="86">+O223-O211</f>
        <v>-121.3107</v>
      </c>
      <c r="Q223" s="24">
        <f>+SUM(START:END!Q223)</f>
        <v>816</v>
      </c>
      <c r="R223" s="24">
        <f t="shared" si="81"/>
        <v>87948.44</v>
      </c>
      <c r="S223" s="44">
        <f t="shared" si="69"/>
        <v>107.78</v>
      </c>
      <c r="U223" s="24">
        <f>+SUM(START:END!U223)</f>
        <v>16</v>
      </c>
      <c r="V223" s="24">
        <f t="shared" si="82"/>
        <v>26033.43</v>
      </c>
      <c r="W223" s="44">
        <f t="shared" si="71"/>
        <v>1627.0894000000001</v>
      </c>
      <c r="Y223" s="24">
        <f>+SUM(START:END!Y223)</f>
        <v>58</v>
      </c>
      <c r="Z223" s="24">
        <f t="shared" si="83"/>
        <v>602.15</v>
      </c>
      <c r="AB223" s="24">
        <f>+AB222+AVERAGE(AB187-AB186,AB199-AB198,AB175-AB174)</f>
        <v>2628.6666666666665</v>
      </c>
      <c r="AC223" s="24">
        <f>AVERAGE(AC175,AC199,AC187)</f>
        <v>944.73199999999997</v>
      </c>
      <c r="AE223" s="26">
        <f t="shared" ref="AE223:AE234" si="87">+E223+I223+M223+Q223+U223+Y223+AB223</f>
        <v>140650.33333333334</v>
      </c>
      <c r="AF223" s="26">
        <f t="shared" ref="AF223:AF233" si="88">+F223+J223+N223+R223+V223+Z223+AC223</f>
        <v>875364.35200000007</v>
      </c>
      <c r="AH223" s="24">
        <f t="shared" si="84"/>
        <v>1072750.4313725492</v>
      </c>
      <c r="AI223" s="26">
        <f t="shared" si="38"/>
        <v>197386.07937254908</v>
      </c>
      <c r="AJ223" s="77">
        <f t="shared" si="39"/>
        <v>0.1826971788574217</v>
      </c>
    </row>
    <row r="224" spans="2:46" s="23" customFormat="1" x14ac:dyDescent="0.25">
      <c r="B224" s="23">
        <f t="shared" si="50"/>
        <v>219</v>
      </c>
      <c r="C224" s="43">
        <v>2026</v>
      </c>
      <c r="D224" s="23">
        <f t="shared" si="37"/>
        <v>3</v>
      </c>
      <c r="E224" s="24">
        <f>+SUM(START:END!E224)</f>
        <v>127583.33333333334</v>
      </c>
      <c r="F224" s="24">
        <f t="shared" si="78"/>
        <v>452148.55</v>
      </c>
      <c r="G224" s="44">
        <f t="shared" si="85"/>
        <v>3.5438999999999998</v>
      </c>
      <c r="I224" s="24">
        <f>+SUM(START:END!I224)</f>
        <v>9629.3333333333339</v>
      </c>
      <c r="J224" s="24">
        <f t="shared" si="79"/>
        <v>314958.05</v>
      </c>
      <c r="K224" s="44">
        <f t="shared" si="65"/>
        <v>32.708199999999998</v>
      </c>
      <c r="M224" s="24">
        <f>+SUM(START:END!M224)</f>
        <v>28</v>
      </c>
      <c r="N224" s="24">
        <f t="shared" si="80"/>
        <v>42802.8</v>
      </c>
      <c r="O224" s="44">
        <f t="shared" si="67"/>
        <v>1528.6713999999999</v>
      </c>
      <c r="P224" s="110">
        <f t="shared" si="86"/>
        <v>0</v>
      </c>
      <c r="Q224" s="24">
        <f>+SUM(START:END!Q224)</f>
        <v>816</v>
      </c>
      <c r="R224" s="24">
        <f t="shared" si="81"/>
        <v>93744.31</v>
      </c>
      <c r="S224" s="44">
        <f t="shared" si="69"/>
        <v>114.8827</v>
      </c>
      <c r="U224" s="24">
        <f>+SUM(START:END!U224)</f>
        <v>16</v>
      </c>
      <c r="V224" s="24">
        <f t="shared" si="82"/>
        <v>27749.05</v>
      </c>
      <c r="W224" s="44">
        <f t="shared" si="71"/>
        <v>1734.3155999999999</v>
      </c>
      <c r="Y224" s="24">
        <f>+SUM(START:END!Y224)</f>
        <v>58</v>
      </c>
      <c r="Z224" s="24">
        <f t="shared" si="83"/>
        <v>641.83000000000004</v>
      </c>
      <c r="AB224" s="24">
        <f>+AB223+AVERAGE(AB188-AB187,AB200-AB199,AB176-AB175)</f>
        <v>2631.6666666666665</v>
      </c>
      <c r="AC224" s="24">
        <f>+AC212</f>
        <v>838.11333333333334</v>
      </c>
      <c r="AE224" s="26">
        <f t="shared" si="87"/>
        <v>140762.33333333334</v>
      </c>
      <c r="AF224" s="26">
        <f t="shared" si="88"/>
        <v>932882.70333333325</v>
      </c>
      <c r="AH224" s="24">
        <f t="shared" si="84"/>
        <v>1143238.6070261437</v>
      </c>
      <c r="AI224" s="26">
        <f t="shared" si="38"/>
        <v>210355.90369281045</v>
      </c>
      <c r="AJ224" s="77">
        <f t="shared" si="39"/>
        <v>0.18281192268610885</v>
      </c>
    </row>
    <row r="225" spans="2:36" s="23" customFormat="1" x14ac:dyDescent="0.25">
      <c r="B225" s="23">
        <f t="shared" si="50"/>
        <v>220</v>
      </c>
      <c r="C225" s="43">
        <v>2026</v>
      </c>
      <c r="D225" s="23">
        <f t="shared" si="37"/>
        <v>4</v>
      </c>
      <c r="E225" s="24">
        <f>+SUM(START:END!E225)</f>
        <v>127727.33333333334</v>
      </c>
      <c r="F225" s="24">
        <f t="shared" si="78"/>
        <v>458589.39</v>
      </c>
      <c r="G225" s="44">
        <f t="shared" si="85"/>
        <v>3.5903999999999998</v>
      </c>
      <c r="I225" s="24">
        <f>+SUM(START:END!I225)</f>
        <v>9642.6666666666679</v>
      </c>
      <c r="J225" s="24">
        <f t="shared" si="79"/>
        <v>319444.62</v>
      </c>
      <c r="K225" s="44">
        <f t="shared" si="65"/>
        <v>33.1282</v>
      </c>
      <c r="M225" s="24">
        <f>+SUM(START:END!M225)</f>
        <v>28</v>
      </c>
      <c r="N225" s="24">
        <f t="shared" si="80"/>
        <v>43412.52</v>
      </c>
      <c r="O225" s="44">
        <f t="shared" si="67"/>
        <v>1550.4471000000001</v>
      </c>
      <c r="P225" s="110">
        <f t="shared" si="86"/>
        <v>0</v>
      </c>
      <c r="Q225" s="24">
        <f>+SUM(START:END!Q225)</f>
        <v>816</v>
      </c>
      <c r="R225" s="24">
        <f t="shared" si="81"/>
        <v>95079.7</v>
      </c>
      <c r="S225" s="44">
        <f t="shared" si="69"/>
        <v>116.5192</v>
      </c>
      <c r="U225" s="24">
        <f>+SUM(START:END!U225)</f>
        <v>16</v>
      </c>
      <c r="V225" s="24">
        <f t="shared" si="82"/>
        <v>28144.34</v>
      </c>
      <c r="W225" s="44">
        <f t="shared" si="71"/>
        <v>1759.0213000000001</v>
      </c>
      <c r="Y225" s="24">
        <f>+SUM(START:END!Y225)</f>
        <v>58</v>
      </c>
      <c r="Z225" s="24">
        <f t="shared" si="83"/>
        <v>650.98</v>
      </c>
      <c r="AB225" s="24">
        <f>+AB224+AVERAGE(AB189-AB188,AB201-AB200,AB177-AB176)</f>
        <v>2633.6666666666665</v>
      </c>
      <c r="AC225" s="24">
        <f t="shared" ref="AC225:AC269" si="89">+AC213</f>
        <v>727.41600000000005</v>
      </c>
      <c r="AE225" s="26">
        <f t="shared" si="87"/>
        <v>140921.66666666666</v>
      </c>
      <c r="AF225" s="26">
        <f t="shared" si="88"/>
        <v>946048.9659999999</v>
      </c>
      <c r="AH225" s="24">
        <f t="shared" si="84"/>
        <v>1159373.7328431371</v>
      </c>
      <c r="AI225" s="26">
        <f t="shared" si="38"/>
        <v>213324.76684313721</v>
      </c>
      <c r="AJ225" s="77">
        <f t="shared" si="39"/>
        <v>0.18292818011458375</v>
      </c>
    </row>
    <row r="226" spans="2:36" s="23" customFormat="1" x14ac:dyDescent="0.25">
      <c r="B226" s="23">
        <f t="shared" si="50"/>
        <v>221</v>
      </c>
      <c r="C226" s="43">
        <v>2026</v>
      </c>
      <c r="D226" s="23">
        <f t="shared" si="37"/>
        <v>5</v>
      </c>
      <c r="E226" s="24">
        <f>+SUM(START:END!E226)</f>
        <v>127850.33333333334</v>
      </c>
      <c r="F226" s="24">
        <f t="shared" si="78"/>
        <v>513203.4</v>
      </c>
      <c r="G226" s="44">
        <f t="shared" si="85"/>
        <v>4.0141</v>
      </c>
      <c r="I226" s="24">
        <f>+SUM(START:END!I226)</f>
        <v>9690.3333333333339</v>
      </c>
      <c r="J226" s="24">
        <f t="shared" si="79"/>
        <v>357487.69</v>
      </c>
      <c r="K226" s="44">
        <f t="shared" si="65"/>
        <v>36.891199999999998</v>
      </c>
      <c r="M226" s="24">
        <f>+SUM(START:END!M226)</f>
        <v>28</v>
      </c>
      <c r="N226" s="24">
        <f t="shared" si="80"/>
        <v>48582.57</v>
      </c>
      <c r="O226" s="44">
        <f t="shared" si="67"/>
        <v>1735.0917999999999</v>
      </c>
      <c r="P226" s="110">
        <f t="shared" si="86"/>
        <v>0</v>
      </c>
      <c r="Q226" s="24">
        <f>+SUM(START:END!Q226)</f>
        <v>816</v>
      </c>
      <c r="R226" s="24">
        <f t="shared" si="81"/>
        <v>106402.86</v>
      </c>
      <c r="S226" s="44">
        <f t="shared" si="69"/>
        <v>130.39570000000001</v>
      </c>
      <c r="U226" s="24">
        <f>+SUM(START:END!U226)</f>
        <v>16</v>
      </c>
      <c r="V226" s="24">
        <f t="shared" si="82"/>
        <v>31496.080000000002</v>
      </c>
      <c r="W226" s="44">
        <f t="shared" si="71"/>
        <v>1968.5050000000001</v>
      </c>
      <c r="Y226" s="24">
        <f>+SUM(START:END!Y226)</f>
        <v>58</v>
      </c>
      <c r="Z226" s="24">
        <f t="shared" si="83"/>
        <v>728.5</v>
      </c>
      <c r="AB226" s="24">
        <f t="shared" ref="AB226:AB232" si="90">+AB225+AVERAGE(AB190-AB189,AB202-AB201,AB178-AB177)</f>
        <v>2641.333333333333</v>
      </c>
      <c r="AC226" s="24">
        <f t="shared" si="89"/>
        <v>471.31333333333333</v>
      </c>
      <c r="AE226" s="26">
        <f t="shared" si="87"/>
        <v>141100.00000000003</v>
      </c>
      <c r="AF226" s="26">
        <f t="shared" si="88"/>
        <v>1058372.4133333333</v>
      </c>
      <c r="AH226" s="24">
        <f t="shared" si="84"/>
        <v>1297025.0163398695</v>
      </c>
      <c r="AI226" s="26">
        <f t="shared" si="38"/>
        <v>238652.60300653614</v>
      </c>
      <c r="AJ226" s="77">
        <f t="shared" si="39"/>
        <v>0.18305811447948053</v>
      </c>
    </row>
    <row r="227" spans="2:36" s="23" customFormat="1" x14ac:dyDescent="0.25">
      <c r="B227" s="23">
        <f t="shared" si="50"/>
        <v>222</v>
      </c>
      <c r="C227" s="43">
        <v>2026</v>
      </c>
      <c r="D227" s="23">
        <f t="shared" si="37"/>
        <v>6</v>
      </c>
      <c r="E227" s="24">
        <f>+SUM(START:END!E227)</f>
        <v>127921.66666666669</v>
      </c>
      <c r="F227" s="24">
        <f t="shared" si="78"/>
        <v>568513.56000000006</v>
      </c>
      <c r="G227" s="44">
        <f t="shared" si="85"/>
        <v>4.4442000000000004</v>
      </c>
      <c r="I227" s="24">
        <f>+SUM(START:END!I227)</f>
        <v>9705</v>
      </c>
      <c r="J227" s="24">
        <f t="shared" si="79"/>
        <v>396015.69</v>
      </c>
      <c r="K227" s="44">
        <f t="shared" si="65"/>
        <v>40.805300000000003</v>
      </c>
      <c r="M227" s="24">
        <f>+SUM(START:END!M227)</f>
        <v>28</v>
      </c>
      <c r="N227" s="24">
        <f t="shared" si="80"/>
        <v>53818.53</v>
      </c>
      <c r="O227" s="44">
        <f t="shared" si="67"/>
        <v>1922.0904</v>
      </c>
      <c r="P227" s="110">
        <f t="shared" si="86"/>
        <v>0</v>
      </c>
      <c r="Q227" s="24">
        <f>+SUM(START:END!Q227)</f>
        <v>816</v>
      </c>
      <c r="R227" s="24">
        <f t="shared" si="81"/>
        <v>117870.36</v>
      </c>
      <c r="S227" s="44">
        <f t="shared" si="69"/>
        <v>144.44900000000001</v>
      </c>
      <c r="U227" s="24">
        <f>+SUM(START:END!U227)</f>
        <v>16</v>
      </c>
      <c r="V227" s="24">
        <f t="shared" si="82"/>
        <v>34890.550000000003</v>
      </c>
      <c r="W227" s="44">
        <f t="shared" si="71"/>
        <v>2180.6594</v>
      </c>
      <c r="Y227" s="24">
        <f>+SUM(START:END!Y227)</f>
        <v>58</v>
      </c>
      <c r="Z227" s="24">
        <f t="shared" si="83"/>
        <v>807.01</v>
      </c>
      <c r="AB227" s="24">
        <f t="shared" si="90"/>
        <v>2646.333333333333</v>
      </c>
      <c r="AC227" s="24">
        <f t="shared" si="89"/>
        <v>352.512</v>
      </c>
      <c r="AE227" s="26">
        <f t="shared" si="87"/>
        <v>141191.00000000003</v>
      </c>
      <c r="AF227" s="26">
        <f t="shared" si="88"/>
        <v>1172268.2120000003</v>
      </c>
      <c r="AH227" s="24">
        <f t="shared" si="84"/>
        <v>1436603.2009803925</v>
      </c>
      <c r="AI227" s="26">
        <f t="shared" si="38"/>
        <v>264334.98898039223</v>
      </c>
      <c r="AJ227" s="77">
        <f t="shared" si="39"/>
        <v>0.18320187631406731</v>
      </c>
    </row>
    <row r="228" spans="2:36" s="23" customFormat="1" x14ac:dyDescent="0.25">
      <c r="B228" s="23">
        <f t="shared" si="50"/>
        <v>223</v>
      </c>
      <c r="C228" s="43">
        <v>2026</v>
      </c>
      <c r="D228" s="23">
        <f t="shared" si="37"/>
        <v>7</v>
      </c>
      <c r="E228" s="24">
        <f>+SUM(START:END!E228)</f>
        <v>127964.66666666669</v>
      </c>
      <c r="F228" s="24">
        <f t="shared" si="78"/>
        <v>587273.12</v>
      </c>
      <c r="G228" s="44">
        <f t="shared" si="85"/>
        <v>4.5892999999999997</v>
      </c>
      <c r="I228" s="24">
        <f>+SUM(START:END!I228)</f>
        <v>9698.6666666666661</v>
      </c>
      <c r="J228" s="24">
        <f t="shared" si="79"/>
        <v>409083.25</v>
      </c>
      <c r="K228" s="44">
        <f t="shared" si="65"/>
        <v>42.179299999999998</v>
      </c>
      <c r="M228" s="24">
        <f>+SUM(START:END!M228)</f>
        <v>28</v>
      </c>
      <c r="N228" s="24">
        <f t="shared" si="80"/>
        <v>55594.41</v>
      </c>
      <c r="O228" s="44">
        <f t="shared" si="67"/>
        <v>1985.5146</v>
      </c>
      <c r="P228" s="110">
        <f t="shared" si="86"/>
        <v>0</v>
      </c>
      <c r="Q228" s="24">
        <f>+SUM(START:END!Q228)</f>
        <v>816</v>
      </c>
      <c r="R228" s="24">
        <f t="shared" si="81"/>
        <v>121759.8</v>
      </c>
      <c r="S228" s="44">
        <f t="shared" si="69"/>
        <v>149.21539999999999</v>
      </c>
      <c r="U228" s="24">
        <f>+SUM(START:END!U228)</f>
        <v>16</v>
      </c>
      <c r="V228" s="24">
        <f t="shared" si="82"/>
        <v>36041.86</v>
      </c>
      <c r="W228" s="44">
        <f t="shared" si="71"/>
        <v>2252.6163000000001</v>
      </c>
      <c r="Y228" s="24">
        <f>+SUM(START:END!Y228)</f>
        <v>58</v>
      </c>
      <c r="Z228" s="24">
        <f t="shared" si="83"/>
        <v>833.64</v>
      </c>
      <c r="AB228" s="24">
        <f t="shared" si="90"/>
        <v>2647.333333333333</v>
      </c>
      <c r="AC228" s="24">
        <f t="shared" si="89"/>
        <v>520.66711614745384</v>
      </c>
      <c r="AE228" s="26">
        <f t="shared" si="87"/>
        <v>141228.66666666669</v>
      </c>
      <c r="AF228" s="26">
        <f t="shared" si="88"/>
        <v>1211106.7471161475</v>
      </c>
      <c r="AH228" s="24">
        <f t="shared" si="84"/>
        <v>1484199.444995279</v>
      </c>
      <c r="AI228" s="26">
        <f t="shared" si="38"/>
        <v>273092.69787913142</v>
      </c>
      <c r="AJ228" s="77">
        <f t="shared" si="39"/>
        <v>0.18335023006510098</v>
      </c>
    </row>
    <row r="229" spans="2:36" s="23" customFormat="1" x14ac:dyDescent="0.25">
      <c r="B229" s="23">
        <f t="shared" si="50"/>
        <v>224</v>
      </c>
      <c r="C229" s="43">
        <v>2026</v>
      </c>
      <c r="D229" s="23">
        <f t="shared" si="37"/>
        <v>8</v>
      </c>
      <c r="E229" s="24">
        <f>+SUM(START:END!E229)</f>
        <v>128242.66666666667</v>
      </c>
      <c r="F229" s="24">
        <f t="shared" si="78"/>
        <v>573459.21</v>
      </c>
      <c r="G229" s="44">
        <f t="shared" si="85"/>
        <v>4.4717000000000002</v>
      </c>
      <c r="I229" s="24">
        <f>+SUM(START:END!I229)</f>
        <v>9714.3333333333339</v>
      </c>
      <c r="J229" s="24">
        <f t="shared" si="79"/>
        <v>399460.74</v>
      </c>
      <c r="K229" s="44">
        <f t="shared" si="65"/>
        <v>41.120800000000003</v>
      </c>
      <c r="M229" s="24">
        <f>+SUM(START:END!M229)</f>
        <v>28</v>
      </c>
      <c r="N229" s="24">
        <f t="shared" si="80"/>
        <v>54286.71</v>
      </c>
      <c r="O229" s="44">
        <f t="shared" si="67"/>
        <v>1938.8110999999999</v>
      </c>
      <c r="P229" s="110">
        <f t="shared" si="86"/>
        <v>0</v>
      </c>
      <c r="Q229" s="24">
        <f>+SUM(START:END!Q229)</f>
        <v>816</v>
      </c>
      <c r="R229" s="24">
        <f t="shared" si="81"/>
        <v>118895.75</v>
      </c>
      <c r="S229" s="44">
        <f t="shared" si="69"/>
        <v>145.7056</v>
      </c>
      <c r="U229" s="24">
        <f>+SUM(START:END!U229)</f>
        <v>16</v>
      </c>
      <c r="V229" s="24">
        <f t="shared" si="82"/>
        <v>35194.080000000002</v>
      </c>
      <c r="W229" s="44">
        <f t="shared" si="71"/>
        <v>2199.63</v>
      </c>
      <c r="Y229" s="24">
        <f>+SUM(START:END!Y229)</f>
        <v>58</v>
      </c>
      <c r="Z229" s="24">
        <f t="shared" si="83"/>
        <v>814.03</v>
      </c>
      <c r="AB229" s="24">
        <f t="shared" si="90"/>
        <v>2646.6666666666665</v>
      </c>
      <c r="AC229" s="24">
        <f t="shared" si="89"/>
        <v>279.40933333333334</v>
      </c>
      <c r="AE229" s="26">
        <f t="shared" si="87"/>
        <v>141521.66666666666</v>
      </c>
      <c r="AF229" s="26">
        <f t="shared" si="88"/>
        <v>1182389.9293333334</v>
      </c>
      <c r="AH229" s="24">
        <f t="shared" si="84"/>
        <v>1449007.2663398695</v>
      </c>
      <c r="AI229" s="26">
        <f t="shared" si="38"/>
        <v>266617.33700653608</v>
      </c>
      <c r="AJ229" s="77">
        <f t="shared" si="39"/>
        <v>0.18349489862288415</v>
      </c>
    </row>
    <row r="230" spans="2:36" s="23" customFormat="1" x14ac:dyDescent="0.25">
      <c r="B230" s="23">
        <f t="shared" si="50"/>
        <v>225</v>
      </c>
      <c r="C230" s="43">
        <v>2026</v>
      </c>
      <c r="D230" s="23">
        <f t="shared" si="37"/>
        <v>9</v>
      </c>
      <c r="E230" s="24">
        <f>+SUM(START:END!E230)</f>
        <v>128307.33333333334</v>
      </c>
      <c r="F230" s="24">
        <f t="shared" si="78"/>
        <v>551993.76</v>
      </c>
      <c r="G230" s="44">
        <f t="shared" si="85"/>
        <v>4.3021000000000003</v>
      </c>
      <c r="I230" s="24">
        <f>+SUM(START:END!I230)</f>
        <v>9722</v>
      </c>
      <c r="J230" s="24">
        <f t="shared" si="79"/>
        <v>384508.31</v>
      </c>
      <c r="K230" s="44">
        <f t="shared" si="65"/>
        <v>39.5503</v>
      </c>
      <c r="M230" s="24">
        <f>+SUM(START:END!M230)</f>
        <v>28</v>
      </c>
      <c r="N230" s="24">
        <f t="shared" si="80"/>
        <v>52254.68</v>
      </c>
      <c r="O230" s="44">
        <f t="shared" si="67"/>
        <v>1866.2385999999999</v>
      </c>
      <c r="P230" s="110">
        <f t="shared" si="86"/>
        <v>0</v>
      </c>
      <c r="Q230" s="24">
        <f>+SUM(START:END!Q230)</f>
        <v>816</v>
      </c>
      <c r="R230" s="24">
        <f t="shared" si="81"/>
        <v>114445.3</v>
      </c>
      <c r="S230" s="44">
        <f t="shared" si="69"/>
        <v>140.2516</v>
      </c>
      <c r="U230" s="24">
        <f>+SUM(START:END!U230)</f>
        <v>16</v>
      </c>
      <c r="V230" s="24">
        <f t="shared" si="82"/>
        <v>33876.71</v>
      </c>
      <c r="W230" s="44">
        <f t="shared" si="71"/>
        <v>2117.2944000000002</v>
      </c>
      <c r="Y230" s="24">
        <f>+SUM(START:END!Y230)</f>
        <v>58</v>
      </c>
      <c r="Z230" s="24">
        <f t="shared" si="83"/>
        <v>783.56</v>
      </c>
      <c r="AB230" s="24">
        <f t="shared" si="90"/>
        <v>2656.333333333333</v>
      </c>
      <c r="AC230" s="24">
        <f t="shared" si="89"/>
        <v>369.11599999999999</v>
      </c>
      <c r="AE230" s="26">
        <f t="shared" si="87"/>
        <v>141603.66666666669</v>
      </c>
      <c r="AF230" s="26">
        <f t="shared" si="88"/>
        <v>1138231.436</v>
      </c>
      <c r="AH230" s="24">
        <f t="shared" si="84"/>
        <v>1394891.4656862747</v>
      </c>
      <c r="AI230" s="26">
        <f t="shared" si="38"/>
        <v>256660.02968627471</v>
      </c>
      <c r="AJ230" s="77">
        <f t="shared" si="39"/>
        <v>0.18363400825357626</v>
      </c>
    </row>
    <row r="231" spans="2:36" s="23" customFormat="1" x14ac:dyDescent="0.25">
      <c r="B231" s="23">
        <f t="shared" si="50"/>
        <v>226</v>
      </c>
      <c r="C231" s="43">
        <v>2026</v>
      </c>
      <c r="D231" s="23">
        <f t="shared" si="37"/>
        <v>10</v>
      </c>
      <c r="E231" s="24">
        <f>+SUM(START:END!E231)</f>
        <v>128348.33333333334</v>
      </c>
      <c r="F231" s="24">
        <f t="shared" si="78"/>
        <v>528355.13</v>
      </c>
      <c r="G231" s="44">
        <f t="shared" si="85"/>
        <v>4.1166</v>
      </c>
      <c r="I231" s="24">
        <f>+SUM(START:END!I231)</f>
        <v>9719</v>
      </c>
      <c r="J231" s="24">
        <f t="shared" si="79"/>
        <v>368042.1</v>
      </c>
      <c r="K231" s="44">
        <f t="shared" si="65"/>
        <v>37.868299999999998</v>
      </c>
      <c r="M231" s="24">
        <f>+SUM(START:END!M231)</f>
        <v>28</v>
      </c>
      <c r="N231" s="24">
        <f t="shared" si="80"/>
        <v>50016.92</v>
      </c>
      <c r="O231" s="44">
        <f t="shared" si="67"/>
        <v>1786.3186000000001</v>
      </c>
      <c r="P231" s="110">
        <f t="shared" si="86"/>
        <v>0</v>
      </c>
      <c r="Q231" s="24">
        <f>+SUM(START:END!Q231)</f>
        <v>816</v>
      </c>
      <c r="R231" s="24">
        <f t="shared" si="81"/>
        <v>109544.28</v>
      </c>
      <c r="S231" s="44">
        <f t="shared" si="69"/>
        <v>134.24539999999999</v>
      </c>
      <c r="U231" s="24">
        <f>+SUM(START:END!U231)</f>
        <v>16</v>
      </c>
      <c r="V231" s="24">
        <f t="shared" si="82"/>
        <v>32425.97</v>
      </c>
      <c r="W231" s="44">
        <f t="shared" si="71"/>
        <v>2026.6231</v>
      </c>
      <c r="Y231" s="24">
        <f>+SUM(START:END!Y231)</f>
        <v>58</v>
      </c>
      <c r="Z231" s="24">
        <f t="shared" si="83"/>
        <v>750.01</v>
      </c>
      <c r="AB231" s="24">
        <f t="shared" si="90"/>
        <v>2658.9999999999995</v>
      </c>
      <c r="AC231" s="24">
        <f t="shared" si="89"/>
        <v>685.3126666666667</v>
      </c>
      <c r="AE231" s="26">
        <f t="shared" si="87"/>
        <v>141644.33333333334</v>
      </c>
      <c r="AF231" s="26">
        <f t="shared" si="88"/>
        <v>1089819.7226666666</v>
      </c>
      <c r="AH231" s="24">
        <f t="shared" si="84"/>
        <v>1335563.3856209151</v>
      </c>
      <c r="AI231" s="26">
        <f t="shared" si="38"/>
        <v>245743.66295424849</v>
      </c>
      <c r="AJ231" s="77">
        <f t="shared" si="39"/>
        <v>0.18376705814499175</v>
      </c>
    </row>
    <row r="232" spans="2:36" s="23" customFormat="1" x14ac:dyDescent="0.25">
      <c r="B232" s="23">
        <f t="shared" si="50"/>
        <v>227</v>
      </c>
      <c r="C232" s="43">
        <v>2026</v>
      </c>
      <c r="D232" s="23">
        <f t="shared" si="37"/>
        <v>11</v>
      </c>
      <c r="E232" s="24">
        <f>+SUM(START:END!E232)</f>
        <v>128361.33333333334</v>
      </c>
      <c r="F232" s="24">
        <f t="shared" si="78"/>
        <v>454497.28000000003</v>
      </c>
      <c r="G232" s="44">
        <f t="shared" si="85"/>
        <v>3.5407999999999999</v>
      </c>
      <c r="I232" s="24">
        <f>+SUM(START:END!I232)</f>
        <v>9692.3333333333321</v>
      </c>
      <c r="J232" s="24">
        <f t="shared" si="79"/>
        <v>316594.13</v>
      </c>
      <c r="K232" s="44">
        <f t="shared" si="65"/>
        <v>32.664400000000001</v>
      </c>
      <c r="M232" s="24">
        <f>+SUM(START:END!M232)</f>
        <v>28</v>
      </c>
      <c r="N232" s="24">
        <f t="shared" si="80"/>
        <v>43025.14</v>
      </c>
      <c r="O232" s="44">
        <f t="shared" si="67"/>
        <v>1536.6121000000001</v>
      </c>
      <c r="P232" s="110">
        <f t="shared" si="86"/>
        <v>0</v>
      </c>
      <c r="Q232" s="24">
        <f>+SUM(START:END!Q232)</f>
        <v>816</v>
      </c>
      <c r="R232" s="24">
        <f t="shared" si="81"/>
        <v>94231.28</v>
      </c>
      <c r="S232" s="44">
        <f t="shared" si="69"/>
        <v>115.4795</v>
      </c>
      <c r="U232" s="24">
        <f>+SUM(START:END!U232)</f>
        <v>16</v>
      </c>
      <c r="V232" s="24">
        <f t="shared" si="82"/>
        <v>27893.200000000001</v>
      </c>
      <c r="W232" s="44">
        <f t="shared" si="71"/>
        <v>1743.325</v>
      </c>
      <c r="Y232" s="24">
        <f>+SUM(START:END!Y232)</f>
        <v>58</v>
      </c>
      <c r="Z232" s="24">
        <f t="shared" si="83"/>
        <v>645.16999999999996</v>
      </c>
      <c r="AB232" s="24">
        <f t="shared" si="90"/>
        <v>2659.6666666666661</v>
      </c>
      <c r="AC232" s="24">
        <f t="shared" si="89"/>
        <v>708.596</v>
      </c>
      <c r="AE232" s="26">
        <f t="shared" si="87"/>
        <v>141631.33333333334</v>
      </c>
      <c r="AF232" s="26">
        <f t="shared" si="88"/>
        <v>937594.79600000009</v>
      </c>
      <c r="AH232" s="24">
        <f t="shared" si="84"/>
        <v>1149013.2303921571</v>
      </c>
      <c r="AI232" s="26">
        <f>+AH232-AF232</f>
        <v>211418.43439215701</v>
      </c>
      <c r="AJ232" s="77">
        <f>SUM(AI221:AI232)/SUM(AH221:AH232)</f>
        <v>0.18388141189546447</v>
      </c>
    </row>
    <row r="233" spans="2:36" s="23" customFormat="1" x14ac:dyDescent="0.25">
      <c r="B233" s="23">
        <f t="shared" si="50"/>
        <v>228</v>
      </c>
      <c r="C233" s="43">
        <v>2026</v>
      </c>
      <c r="D233" s="23">
        <f t="shared" si="37"/>
        <v>12</v>
      </c>
      <c r="E233" s="24">
        <f>+SUM(START:END!E233)</f>
        <v>128342.66666666667</v>
      </c>
      <c r="F233" s="24">
        <f t="shared" si="78"/>
        <v>471785.86</v>
      </c>
      <c r="G233" s="44">
        <f t="shared" si="85"/>
        <v>3.6760000000000002</v>
      </c>
      <c r="I233" s="24">
        <f>+SUM(START:END!I233)</f>
        <v>9681</v>
      </c>
      <c r="J233" s="24">
        <f t="shared" si="79"/>
        <v>328637.03000000003</v>
      </c>
      <c r="K233" s="44">
        <f t="shared" si="65"/>
        <v>33.946599999999997</v>
      </c>
      <c r="M233" s="24">
        <f>+SUM(START:END!M233)</f>
        <v>28</v>
      </c>
      <c r="N233" s="24">
        <f t="shared" si="80"/>
        <v>44661.77</v>
      </c>
      <c r="O233" s="44">
        <f t="shared" si="67"/>
        <v>1595.0632000000001</v>
      </c>
      <c r="P233" s="110">
        <f t="shared" si="86"/>
        <v>0</v>
      </c>
      <c r="Q233" s="24">
        <f>+SUM(START:END!Q233)</f>
        <v>816</v>
      </c>
      <c r="R233" s="24">
        <f t="shared" si="81"/>
        <v>97815.73</v>
      </c>
      <c r="S233" s="44">
        <f t="shared" si="69"/>
        <v>119.87220000000001</v>
      </c>
      <c r="U233" s="24">
        <f>+SUM(START:END!U233)</f>
        <v>16</v>
      </c>
      <c r="V233" s="24">
        <f t="shared" si="82"/>
        <v>28954.23</v>
      </c>
      <c r="W233" s="44">
        <f t="shared" si="71"/>
        <v>1809.6394</v>
      </c>
      <c r="Y233" s="24">
        <f>+SUM(START:END!Y233)</f>
        <v>58</v>
      </c>
      <c r="Z233" s="24">
        <f t="shared" si="83"/>
        <v>669.71</v>
      </c>
      <c r="AB233" s="24">
        <f>+AB232+AVERAGE(AB197-AB196,AB209-AB208,AB185-AB184)</f>
        <v>2663.6666666666661</v>
      </c>
      <c r="AC233" s="24">
        <f t="shared" si="89"/>
        <v>684.7893333333335</v>
      </c>
      <c r="AE233" s="26">
        <f t="shared" si="87"/>
        <v>141605.33333333334</v>
      </c>
      <c r="AF233" s="26">
        <f t="shared" si="88"/>
        <v>973209.11933333334</v>
      </c>
      <c r="AH233" s="24">
        <f t="shared" si="84"/>
        <v>1192658.2344771242</v>
      </c>
      <c r="AI233" s="26">
        <f>+AH233-AF233</f>
        <v>219449.11514379084</v>
      </c>
      <c r="AJ233" s="77">
        <f t="shared" si="39"/>
        <v>0.18400000000000005</v>
      </c>
    </row>
    <row r="234" spans="2:36" s="23" customFormat="1" x14ac:dyDescent="0.25">
      <c r="B234" s="23">
        <f t="shared" si="50"/>
        <v>229</v>
      </c>
      <c r="C234" s="43">
        <v>2027</v>
      </c>
      <c r="D234" s="23">
        <f t="shared" si="37"/>
        <v>1</v>
      </c>
      <c r="E234" s="24">
        <f>+SUM(START:END!E234)</f>
        <v>128417.66666666669</v>
      </c>
      <c r="F234" s="24">
        <f t="shared" ref="F234:F245" si="91">ROUND($F$304*$AN210,2)</f>
        <v>470612.54</v>
      </c>
      <c r="G234" s="44">
        <f t="shared" si="85"/>
        <v>3.6646999999999998</v>
      </c>
      <c r="I234" s="24">
        <f>+SUM(START:END!I234)</f>
        <v>9690</v>
      </c>
      <c r="J234" s="24">
        <f t="shared" ref="J234:J245" si="92">ROUND($J$304*$AN210,2)</f>
        <v>329890.31</v>
      </c>
      <c r="K234" s="44">
        <f t="shared" ref="K234:K245" si="93">ROUND(IF(I234=0,0,J234/I234),4)</f>
        <v>34.044400000000003</v>
      </c>
      <c r="M234" s="24">
        <f>+SUM(START:END!M234)</f>
        <v>28</v>
      </c>
      <c r="N234" s="24">
        <f t="shared" ref="N234:N245" si="94">ROUND($N$304*$AN210,2)</f>
        <v>44437.13</v>
      </c>
      <c r="O234" s="44">
        <f t="shared" ref="O234:O245" si="95">ROUND(IF(M234=0,0,N234/M234),4)</f>
        <v>1587.0404000000001</v>
      </c>
      <c r="P234" s="110">
        <f t="shared" ref="P234:P245" si="96">+O234-O222</f>
        <v>0</v>
      </c>
      <c r="Q234" s="24">
        <f>+SUM(START:END!Q234)</f>
        <v>816</v>
      </c>
      <c r="R234" s="24">
        <f t="shared" ref="R234:R245" si="97">ROUND(R$304*$AN210,2)</f>
        <v>97323.75</v>
      </c>
      <c r="S234" s="44">
        <f t="shared" ref="S234:S245" si="98">ROUND(IF(Q234=0,0,R234/Q234),4)</f>
        <v>119.2693</v>
      </c>
      <c r="U234" s="24">
        <f>+SUM(START:END!U234)</f>
        <v>16</v>
      </c>
      <c r="V234" s="24">
        <f t="shared" ref="V234:V245" si="99">ROUND(V$304*$AN210,2)</f>
        <v>28808.59</v>
      </c>
      <c r="W234" s="44">
        <f t="shared" ref="W234:W245" si="100">ROUND(IF(U234=0,0,V234/U234),4)</f>
        <v>1800.5369000000001</v>
      </c>
      <c r="Y234" s="24">
        <f>+SUM(START:END!Y234)</f>
        <v>58</v>
      </c>
      <c r="Z234" s="24">
        <f t="shared" ref="Z234:Z245" si="101">ROUND(Z$304*$AN210,2)</f>
        <v>666.34</v>
      </c>
      <c r="AB234" s="24">
        <f>+AB233+AVERAGE(AB198-AB197,AB174-AB173,AB186-AB185)</f>
        <v>2659.9999999999995</v>
      </c>
      <c r="AC234" s="24">
        <f t="shared" si="89"/>
        <v>704.65733333333321</v>
      </c>
      <c r="AE234" s="26">
        <f t="shared" si="87"/>
        <v>141685.66666666669</v>
      </c>
      <c r="AF234" s="26">
        <f t="shared" ref="AF234:AF244" si="102">+F234+J234+N234+R234+V234+Z234+AC234</f>
        <v>972443.31733333319</v>
      </c>
      <c r="AH234" s="24">
        <f t="shared" ref="AH234:AH245" si="103">+AF234/(1-AR210)</f>
        <v>1174448.4508856679</v>
      </c>
      <c r="AI234" s="26">
        <f t="shared" ref="AI234:AI245" si="104">+AH234-AF234</f>
        <v>202005.13355233474</v>
      </c>
      <c r="AJ234" s="77">
        <f t="shared" ref="AJ234:AJ245" si="105">SUM(AI223:AI234)/SUM(AH223:AH234)</f>
        <v>0.18307818751040447</v>
      </c>
    </row>
    <row r="235" spans="2:36" s="23" customFormat="1" x14ac:dyDescent="0.25">
      <c r="B235" s="23">
        <f t="shared" si="50"/>
        <v>230</v>
      </c>
      <c r="C235" s="43">
        <v>2027</v>
      </c>
      <c r="D235" s="23">
        <f t="shared" si="37"/>
        <v>2</v>
      </c>
      <c r="E235" s="24">
        <f>+SUM(START:END!E235)</f>
        <v>128479.33333333336</v>
      </c>
      <c r="F235" s="24">
        <f t="shared" si="91"/>
        <v>425277.89</v>
      </c>
      <c r="G235" s="44">
        <f t="shared" ref="G235:G245" si="106">ROUND(IF(E235=0,0,F235/E235),4)</f>
        <v>3.3100999999999998</v>
      </c>
      <c r="I235" s="24">
        <f>+SUM(START:END!I235)</f>
        <v>9700</v>
      </c>
      <c r="J235" s="24">
        <f t="shared" si="92"/>
        <v>298111.59000000003</v>
      </c>
      <c r="K235" s="44">
        <f t="shared" si="93"/>
        <v>30.7332</v>
      </c>
      <c r="M235" s="24">
        <f>+SUM(START:END!M235)</f>
        <v>28</v>
      </c>
      <c r="N235" s="24">
        <f t="shared" si="94"/>
        <v>40156.449999999997</v>
      </c>
      <c r="O235" s="44">
        <f t="shared" si="95"/>
        <v>1434.1588999999999</v>
      </c>
      <c r="P235" s="110">
        <f t="shared" si="96"/>
        <v>0</v>
      </c>
      <c r="Q235" s="24">
        <f>+SUM(START:END!Q235)</f>
        <v>816</v>
      </c>
      <c r="R235" s="24">
        <f t="shared" si="97"/>
        <v>87948.44</v>
      </c>
      <c r="S235" s="44">
        <f t="shared" si="98"/>
        <v>107.78</v>
      </c>
      <c r="U235" s="24">
        <f>+SUM(START:END!U235)</f>
        <v>16</v>
      </c>
      <c r="V235" s="24">
        <f t="shared" si="99"/>
        <v>26033.43</v>
      </c>
      <c r="W235" s="44">
        <f t="shared" si="100"/>
        <v>1627.0894000000001</v>
      </c>
      <c r="Y235" s="24">
        <f>+SUM(START:END!Y235)</f>
        <v>58</v>
      </c>
      <c r="Z235" s="24">
        <f t="shared" si="101"/>
        <v>602.15</v>
      </c>
      <c r="AB235" s="24">
        <f t="shared" ref="AB235:AB243" si="107">+AB234+AVERAGE(AB199-AB198,AB175-AB174,AB187-AB186)</f>
        <v>2663.333333333333</v>
      </c>
      <c r="AC235" s="24">
        <f t="shared" si="89"/>
        <v>944.73199999999997</v>
      </c>
      <c r="AE235" s="26">
        <f t="shared" ref="AE235:AE245" si="108">+E235+I235+M235+Q235+U235+Y235+AB235</f>
        <v>141760.66666666672</v>
      </c>
      <c r="AF235" s="26">
        <f t="shared" si="102"/>
        <v>879074.68199999991</v>
      </c>
      <c r="AH235" s="24">
        <f t="shared" si="103"/>
        <v>1061684.3985507244</v>
      </c>
      <c r="AI235" s="26">
        <f t="shared" si="104"/>
        <v>182609.71655072446</v>
      </c>
      <c r="AJ235" s="77">
        <f t="shared" si="105"/>
        <v>0.1822436110872456</v>
      </c>
    </row>
    <row r="236" spans="2:36" s="23" customFormat="1" x14ac:dyDescent="0.25">
      <c r="B236" s="23">
        <f t="shared" si="50"/>
        <v>231</v>
      </c>
      <c r="C236" s="43">
        <v>2027</v>
      </c>
      <c r="D236" s="23">
        <f t="shared" si="37"/>
        <v>3</v>
      </c>
      <c r="E236" s="24">
        <f>+SUM(START:END!E236)</f>
        <v>128573.00000000003</v>
      </c>
      <c r="F236" s="24">
        <f t="shared" si="91"/>
        <v>453304.05</v>
      </c>
      <c r="G236" s="44">
        <f t="shared" si="106"/>
        <v>3.5257000000000001</v>
      </c>
      <c r="I236" s="24">
        <f>+SUM(START:END!I236)</f>
        <v>9715.3333333333339</v>
      </c>
      <c r="J236" s="24">
        <f t="shared" si="92"/>
        <v>317757.39</v>
      </c>
      <c r="K236" s="44">
        <f t="shared" si="93"/>
        <v>32.706800000000001</v>
      </c>
      <c r="M236" s="24">
        <f>+SUM(START:END!M236)</f>
        <v>28</v>
      </c>
      <c r="N236" s="24">
        <f t="shared" si="94"/>
        <v>42802.8</v>
      </c>
      <c r="O236" s="44">
        <f t="shared" si="95"/>
        <v>1528.6713999999999</v>
      </c>
      <c r="P236" s="110">
        <f t="shared" si="96"/>
        <v>0</v>
      </c>
      <c r="Q236" s="24">
        <f>+SUM(START:END!Q236)</f>
        <v>816</v>
      </c>
      <c r="R236" s="24">
        <f t="shared" si="97"/>
        <v>93744.31</v>
      </c>
      <c r="S236" s="44">
        <f t="shared" si="98"/>
        <v>114.8827</v>
      </c>
      <c r="U236" s="24">
        <f>+SUM(START:END!U236)</f>
        <v>16</v>
      </c>
      <c r="V236" s="24">
        <f t="shared" si="99"/>
        <v>27749.05</v>
      </c>
      <c r="W236" s="44">
        <f t="shared" si="100"/>
        <v>1734.3155999999999</v>
      </c>
      <c r="Y236" s="24">
        <f>+SUM(START:END!Y236)</f>
        <v>58</v>
      </c>
      <c r="Z236" s="24">
        <f t="shared" si="101"/>
        <v>641.83000000000004</v>
      </c>
      <c r="AB236" s="24">
        <f t="shared" si="107"/>
        <v>2666.333333333333</v>
      </c>
      <c r="AC236" s="24">
        <f t="shared" si="89"/>
        <v>838.11333333333334</v>
      </c>
      <c r="AE236" s="26">
        <f t="shared" si="108"/>
        <v>141872.66666666672</v>
      </c>
      <c r="AF236" s="26">
        <f t="shared" si="102"/>
        <v>936837.54333333333</v>
      </c>
      <c r="AH236" s="24">
        <f t="shared" si="103"/>
        <v>1131446.3083735907</v>
      </c>
      <c r="AI236" s="26">
        <f t="shared" si="104"/>
        <v>194608.76504025736</v>
      </c>
      <c r="AJ236" s="77">
        <f t="shared" si="105"/>
        <v>0.18135286406466899</v>
      </c>
    </row>
    <row r="237" spans="2:36" s="23" customFormat="1" x14ac:dyDescent="0.25">
      <c r="B237" s="23">
        <f t="shared" si="50"/>
        <v>232</v>
      </c>
      <c r="C237" s="43">
        <v>2027</v>
      </c>
      <c r="D237" s="23">
        <f t="shared" si="37"/>
        <v>4</v>
      </c>
      <c r="E237" s="24">
        <f>+SUM(START:END!E237)</f>
        <v>128717.00000000001</v>
      </c>
      <c r="F237" s="24">
        <f t="shared" si="91"/>
        <v>459761.35</v>
      </c>
      <c r="G237" s="44">
        <f t="shared" si="106"/>
        <v>3.5718999999999999</v>
      </c>
      <c r="I237" s="24">
        <f>+SUM(START:END!I237)</f>
        <v>9728.6666666666679</v>
      </c>
      <c r="J237" s="24">
        <f t="shared" si="92"/>
        <v>322283.84000000003</v>
      </c>
      <c r="K237" s="44">
        <f t="shared" si="93"/>
        <v>33.127200000000002</v>
      </c>
      <c r="M237" s="24">
        <f>+SUM(START:END!M237)</f>
        <v>28</v>
      </c>
      <c r="N237" s="24">
        <f t="shared" si="94"/>
        <v>43412.52</v>
      </c>
      <c r="O237" s="44">
        <f t="shared" si="95"/>
        <v>1550.4471000000001</v>
      </c>
      <c r="P237" s="110">
        <f t="shared" si="96"/>
        <v>0</v>
      </c>
      <c r="Q237" s="24">
        <f>+SUM(START:END!Q237)</f>
        <v>816</v>
      </c>
      <c r="R237" s="24">
        <f t="shared" si="97"/>
        <v>95079.7</v>
      </c>
      <c r="S237" s="44">
        <f t="shared" si="98"/>
        <v>116.5192</v>
      </c>
      <c r="U237" s="24">
        <f>+SUM(START:END!U237)</f>
        <v>16</v>
      </c>
      <c r="V237" s="24">
        <f t="shared" si="99"/>
        <v>28144.34</v>
      </c>
      <c r="W237" s="44">
        <f t="shared" si="100"/>
        <v>1759.0213000000001</v>
      </c>
      <c r="Y237" s="24">
        <f>+SUM(START:END!Y237)</f>
        <v>58</v>
      </c>
      <c r="Z237" s="24">
        <f t="shared" si="101"/>
        <v>650.98</v>
      </c>
      <c r="AB237" s="24">
        <f t="shared" si="107"/>
        <v>2668.333333333333</v>
      </c>
      <c r="AC237" s="24">
        <f t="shared" si="89"/>
        <v>727.41600000000005</v>
      </c>
      <c r="AE237" s="26">
        <f t="shared" si="108"/>
        <v>142032.00000000003</v>
      </c>
      <c r="AF237" s="26">
        <f t="shared" si="102"/>
        <v>950060.14599999983</v>
      </c>
      <c r="AH237" s="24">
        <f t="shared" si="103"/>
        <v>1147415.6352657001</v>
      </c>
      <c r="AI237" s="26">
        <f t="shared" si="104"/>
        <v>197355.48926570022</v>
      </c>
      <c r="AJ237" s="77">
        <f t="shared" si="105"/>
        <v>0.1804481386086163</v>
      </c>
    </row>
    <row r="238" spans="2:36" s="23" customFormat="1" x14ac:dyDescent="0.25">
      <c r="B238" s="23">
        <f t="shared" si="50"/>
        <v>233</v>
      </c>
      <c r="C238" s="43">
        <v>2027</v>
      </c>
      <c r="D238" s="23">
        <f t="shared" si="37"/>
        <v>5</v>
      </c>
      <c r="E238" s="24">
        <f>+SUM(START:END!E238)</f>
        <v>128840.00000000001</v>
      </c>
      <c r="F238" s="24">
        <f t="shared" si="91"/>
        <v>514514.93</v>
      </c>
      <c r="G238" s="44">
        <f t="shared" si="106"/>
        <v>3.9933999999999998</v>
      </c>
      <c r="I238" s="24">
        <f>+SUM(START:END!I238)</f>
        <v>9776.3333333333339</v>
      </c>
      <c r="J238" s="24">
        <f t="shared" si="92"/>
        <v>360665.04</v>
      </c>
      <c r="K238" s="44">
        <f t="shared" si="93"/>
        <v>36.891599999999997</v>
      </c>
      <c r="M238" s="24">
        <f>+SUM(START:END!M238)</f>
        <v>28</v>
      </c>
      <c r="N238" s="24">
        <f t="shared" si="94"/>
        <v>48582.57</v>
      </c>
      <c r="O238" s="44">
        <f t="shared" si="95"/>
        <v>1735.0917999999999</v>
      </c>
      <c r="P238" s="110">
        <f t="shared" si="96"/>
        <v>0</v>
      </c>
      <c r="Q238" s="24">
        <f>+SUM(START:END!Q238)</f>
        <v>816</v>
      </c>
      <c r="R238" s="24">
        <f t="shared" si="97"/>
        <v>106402.86</v>
      </c>
      <c r="S238" s="44">
        <f t="shared" si="98"/>
        <v>130.39570000000001</v>
      </c>
      <c r="U238" s="24">
        <f>+SUM(START:END!U238)</f>
        <v>16</v>
      </c>
      <c r="V238" s="24">
        <f t="shared" si="99"/>
        <v>31496.080000000002</v>
      </c>
      <c r="W238" s="44">
        <f t="shared" si="100"/>
        <v>1968.5050000000001</v>
      </c>
      <c r="Y238" s="24">
        <f>+SUM(START:END!Y238)</f>
        <v>58</v>
      </c>
      <c r="Z238" s="24">
        <f t="shared" si="101"/>
        <v>728.5</v>
      </c>
      <c r="AB238" s="24">
        <f t="shared" si="107"/>
        <v>2675.9999999999995</v>
      </c>
      <c r="AC238" s="24">
        <f t="shared" si="89"/>
        <v>471.31333333333333</v>
      </c>
      <c r="AE238" s="26">
        <f t="shared" si="108"/>
        <v>142210.33333333334</v>
      </c>
      <c r="AF238" s="26">
        <f t="shared" si="102"/>
        <v>1062861.2933333332</v>
      </c>
      <c r="AH238" s="24">
        <f t="shared" si="103"/>
        <v>1283648.904991948</v>
      </c>
      <c r="AI238" s="26">
        <f t="shared" si="104"/>
        <v>220787.61165861483</v>
      </c>
      <c r="AJ238" s="77">
        <f t="shared" si="105"/>
        <v>0.17943431255817571</v>
      </c>
    </row>
    <row r="239" spans="2:36" s="23" customFormat="1" x14ac:dyDescent="0.25">
      <c r="B239" s="23">
        <f t="shared" si="50"/>
        <v>234</v>
      </c>
      <c r="C239" s="43">
        <v>2027</v>
      </c>
      <c r="D239" s="23">
        <f t="shared" si="37"/>
        <v>6</v>
      </c>
      <c r="E239" s="24">
        <f>+SUM(START:END!E239)</f>
        <v>128911.33333333336</v>
      </c>
      <c r="F239" s="24">
        <f t="shared" si="91"/>
        <v>569966.43999999994</v>
      </c>
      <c r="G239" s="44">
        <f t="shared" si="106"/>
        <v>4.4214000000000002</v>
      </c>
      <c r="I239" s="24">
        <f>+SUM(START:END!I239)</f>
        <v>9791</v>
      </c>
      <c r="J239" s="24">
        <f t="shared" si="92"/>
        <v>399535.47</v>
      </c>
      <c r="K239" s="44">
        <f t="shared" si="93"/>
        <v>40.806399999999996</v>
      </c>
      <c r="M239" s="24">
        <f>+SUM(START:END!M239)</f>
        <v>28</v>
      </c>
      <c r="N239" s="24">
        <f t="shared" si="94"/>
        <v>53818.53</v>
      </c>
      <c r="O239" s="44">
        <f t="shared" si="95"/>
        <v>1922.0904</v>
      </c>
      <c r="P239" s="110">
        <f t="shared" si="96"/>
        <v>0</v>
      </c>
      <c r="Q239" s="24">
        <f>+SUM(START:END!Q239)</f>
        <v>816</v>
      </c>
      <c r="R239" s="24">
        <f t="shared" si="97"/>
        <v>117870.36</v>
      </c>
      <c r="S239" s="44">
        <f t="shared" si="98"/>
        <v>144.44900000000001</v>
      </c>
      <c r="U239" s="24">
        <f>+SUM(START:END!U239)</f>
        <v>16</v>
      </c>
      <c r="V239" s="24">
        <f t="shared" si="99"/>
        <v>34890.550000000003</v>
      </c>
      <c r="W239" s="44">
        <f t="shared" si="100"/>
        <v>2180.6594</v>
      </c>
      <c r="Y239" s="24">
        <f>+SUM(START:END!Y239)</f>
        <v>58</v>
      </c>
      <c r="Z239" s="24">
        <f t="shared" si="101"/>
        <v>807.01</v>
      </c>
      <c r="AB239" s="24">
        <f t="shared" si="107"/>
        <v>2680.9999999999995</v>
      </c>
      <c r="AC239" s="24">
        <f t="shared" si="89"/>
        <v>352.512</v>
      </c>
      <c r="AE239" s="26">
        <f t="shared" si="108"/>
        <v>142301.33333333337</v>
      </c>
      <c r="AF239" s="26">
        <f t="shared" si="102"/>
        <v>1177240.8720000002</v>
      </c>
      <c r="AH239" s="24">
        <f t="shared" si="103"/>
        <v>1421788.4927536231</v>
      </c>
      <c r="AI239" s="26">
        <f t="shared" si="104"/>
        <v>244547.62075362285</v>
      </c>
      <c r="AJ239" s="77">
        <f t="shared" si="105"/>
        <v>0.17830930498090639</v>
      </c>
    </row>
    <row r="240" spans="2:36" s="23" customFormat="1" x14ac:dyDescent="0.25">
      <c r="B240" s="23">
        <f t="shared" si="50"/>
        <v>235</v>
      </c>
      <c r="C240" s="43">
        <v>2027</v>
      </c>
      <c r="D240" s="23">
        <f t="shared" si="37"/>
        <v>7</v>
      </c>
      <c r="E240" s="24">
        <f>+SUM(START:END!E240)</f>
        <v>128954.33333333336</v>
      </c>
      <c r="F240" s="24">
        <f t="shared" si="91"/>
        <v>588773.94999999995</v>
      </c>
      <c r="G240" s="44">
        <f t="shared" si="106"/>
        <v>4.5658000000000003</v>
      </c>
      <c r="I240" s="24">
        <f>+SUM(START:END!I240)</f>
        <v>9784.6666666666661</v>
      </c>
      <c r="J240" s="24">
        <f t="shared" si="92"/>
        <v>412719.18</v>
      </c>
      <c r="K240" s="44">
        <f t="shared" si="93"/>
        <v>42.180199999999999</v>
      </c>
      <c r="M240" s="24">
        <f>+SUM(START:END!M240)</f>
        <v>28</v>
      </c>
      <c r="N240" s="24">
        <f t="shared" si="94"/>
        <v>55594.41</v>
      </c>
      <c r="O240" s="44">
        <f t="shared" si="95"/>
        <v>1985.5146</v>
      </c>
      <c r="P240" s="110">
        <f t="shared" si="96"/>
        <v>0</v>
      </c>
      <c r="Q240" s="24">
        <f>+SUM(START:END!Q240)</f>
        <v>816</v>
      </c>
      <c r="R240" s="24">
        <f t="shared" si="97"/>
        <v>121759.8</v>
      </c>
      <c r="S240" s="44">
        <f t="shared" si="98"/>
        <v>149.21539999999999</v>
      </c>
      <c r="U240" s="24">
        <f>+SUM(START:END!U240)</f>
        <v>16</v>
      </c>
      <c r="V240" s="24">
        <f t="shared" si="99"/>
        <v>36041.86</v>
      </c>
      <c r="W240" s="44">
        <f t="shared" si="100"/>
        <v>2252.6163000000001</v>
      </c>
      <c r="Y240" s="24">
        <f>+SUM(START:END!Y240)</f>
        <v>58</v>
      </c>
      <c r="Z240" s="24">
        <f t="shared" si="101"/>
        <v>833.64</v>
      </c>
      <c r="AB240" s="24">
        <f t="shared" si="107"/>
        <v>2681.9999999999995</v>
      </c>
      <c r="AC240" s="24">
        <f t="shared" si="89"/>
        <v>520.66711614745384</v>
      </c>
      <c r="AE240" s="26">
        <f t="shared" si="108"/>
        <v>142339.00000000003</v>
      </c>
      <c r="AF240" s="26">
        <f t="shared" si="102"/>
        <v>1216243.5071161473</v>
      </c>
      <c r="AH240" s="24">
        <f t="shared" si="103"/>
        <v>1468893.1245364095</v>
      </c>
      <c r="AI240" s="26">
        <f t="shared" si="104"/>
        <v>252649.61742026219</v>
      </c>
      <c r="AJ240" s="77">
        <f t="shared" si="105"/>
        <v>0.17714472334566661</v>
      </c>
    </row>
    <row r="241" spans="2:36" s="23" customFormat="1" x14ac:dyDescent="0.25">
      <c r="B241" s="23">
        <f t="shared" si="50"/>
        <v>236</v>
      </c>
      <c r="C241" s="43">
        <v>2027</v>
      </c>
      <c r="D241" s="23">
        <f t="shared" si="37"/>
        <v>8</v>
      </c>
      <c r="E241" s="24">
        <f>+SUM(START:END!E241)</f>
        <v>129232.33333333334</v>
      </c>
      <c r="F241" s="24">
        <f t="shared" si="91"/>
        <v>574924.72</v>
      </c>
      <c r="G241" s="44">
        <f t="shared" si="106"/>
        <v>4.4488000000000003</v>
      </c>
      <c r="I241" s="24">
        <f>+SUM(START:END!I241)</f>
        <v>9800.3333333333339</v>
      </c>
      <c r="J241" s="24">
        <f t="shared" si="92"/>
        <v>403011.14</v>
      </c>
      <c r="K241" s="44">
        <f t="shared" si="93"/>
        <v>41.122199999999999</v>
      </c>
      <c r="M241" s="24">
        <f>+SUM(START:END!M241)</f>
        <v>28</v>
      </c>
      <c r="N241" s="24">
        <f t="shared" si="94"/>
        <v>54286.71</v>
      </c>
      <c r="O241" s="44">
        <f t="shared" si="95"/>
        <v>1938.8110999999999</v>
      </c>
      <c r="P241" s="110">
        <f t="shared" si="96"/>
        <v>0</v>
      </c>
      <c r="Q241" s="24">
        <f>+SUM(START:END!Q241)</f>
        <v>816</v>
      </c>
      <c r="R241" s="24">
        <f t="shared" si="97"/>
        <v>118895.75</v>
      </c>
      <c r="S241" s="44">
        <f t="shared" si="98"/>
        <v>145.7056</v>
      </c>
      <c r="U241" s="24">
        <f>+SUM(START:END!U241)</f>
        <v>16</v>
      </c>
      <c r="V241" s="24">
        <f t="shared" si="99"/>
        <v>35194.080000000002</v>
      </c>
      <c r="W241" s="44">
        <f t="shared" si="100"/>
        <v>2199.63</v>
      </c>
      <c r="Y241" s="24">
        <f>+SUM(START:END!Y241)</f>
        <v>58</v>
      </c>
      <c r="Z241" s="24">
        <f t="shared" si="101"/>
        <v>814.03</v>
      </c>
      <c r="AB241" s="24">
        <f t="shared" si="107"/>
        <v>2681.333333333333</v>
      </c>
      <c r="AC241" s="24">
        <f t="shared" si="89"/>
        <v>279.40933333333334</v>
      </c>
      <c r="AE241" s="26">
        <f t="shared" si="108"/>
        <v>142632.00000000003</v>
      </c>
      <c r="AF241" s="26">
        <f t="shared" si="102"/>
        <v>1187405.8393333333</v>
      </c>
      <c r="AH241" s="24">
        <f t="shared" si="103"/>
        <v>1434065.023349436</v>
      </c>
      <c r="AI241" s="26">
        <f>+AH241-AF241</f>
        <v>246659.18401610269</v>
      </c>
      <c r="AJ241" s="77">
        <f t="shared" si="105"/>
        <v>0.17600549169708915</v>
      </c>
    </row>
    <row r="242" spans="2:36" s="23" customFormat="1" x14ac:dyDescent="0.25">
      <c r="B242" s="23">
        <f t="shared" si="50"/>
        <v>237</v>
      </c>
      <c r="C242" s="43">
        <v>2027</v>
      </c>
      <c r="D242" s="23">
        <f t="shared" si="37"/>
        <v>9</v>
      </c>
      <c r="E242" s="24">
        <f>+SUM(START:END!E242)</f>
        <v>129297.00000000003</v>
      </c>
      <c r="F242" s="24">
        <f t="shared" si="91"/>
        <v>553404.42000000004</v>
      </c>
      <c r="G242" s="44">
        <f t="shared" si="106"/>
        <v>4.2801</v>
      </c>
      <c r="I242" s="24">
        <f>+SUM(START:END!I242)</f>
        <v>9808</v>
      </c>
      <c r="J242" s="24">
        <f t="shared" si="92"/>
        <v>387925.82</v>
      </c>
      <c r="K242" s="44">
        <f t="shared" si="93"/>
        <v>39.552</v>
      </c>
      <c r="M242" s="24">
        <f>+SUM(START:END!M242)</f>
        <v>28</v>
      </c>
      <c r="N242" s="24">
        <f t="shared" si="94"/>
        <v>52254.68</v>
      </c>
      <c r="O242" s="44">
        <f t="shared" si="95"/>
        <v>1866.2385999999999</v>
      </c>
      <c r="P242" s="110">
        <f t="shared" si="96"/>
        <v>0</v>
      </c>
      <c r="Q242" s="24">
        <f>+SUM(START:END!Q242)</f>
        <v>816</v>
      </c>
      <c r="R242" s="24">
        <f t="shared" si="97"/>
        <v>114445.3</v>
      </c>
      <c r="S242" s="44">
        <f t="shared" si="98"/>
        <v>140.2516</v>
      </c>
      <c r="U242" s="24">
        <f>+SUM(START:END!U242)</f>
        <v>16</v>
      </c>
      <c r="V242" s="24">
        <f t="shared" si="99"/>
        <v>33876.71</v>
      </c>
      <c r="W242" s="44">
        <f t="shared" si="100"/>
        <v>2117.2944000000002</v>
      </c>
      <c r="Y242" s="24">
        <f>+SUM(START:END!Y242)</f>
        <v>58</v>
      </c>
      <c r="Z242" s="24">
        <f t="shared" si="101"/>
        <v>783.56</v>
      </c>
      <c r="AB242" s="24">
        <f t="shared" si="107"/>
        <v>2690.9999999999995</v>
      </c>
      <c r="AC242" s="24">
        <f t="shared" si="89"/>
        <v>369.11599999999999</v>
      </c>
      <c r="AE242" s="26">
        <f t="shared" si="108"/>
        <v>142714.00000000003</v>
      </c>
      <c r="AF242" s="26">
        <f t="shared" si="102"/>
        <v>1143059.6059999999</v>
      </c>
      <c r="AH242" s="24">
        <f t="shared" si="103"/>
        <v>1380506.7705314006</v>
      </c>
      <c r="AI242" s="26">
        <f t="shared" si="104"/>
        <v>237447.16453140066</v>
      </c>
      <c r="AJ242" s="77">
        <f t="shared" si="105"/>
        <v>0.17490668827087047</v>
      </c>
    </row>
    <row r="243" spans="2:36" s="23" customFormat="1" x14ac:dyDescent="0.25">
      <c r="B243" s="23">
        <f t="shared" si="50"/>
        <v>238</v>
      </c>
      <c r="C243" s="43">
        <v>2027</v>
      </c>
      <c r="D243" s="23">
        <f t="shared" si="37"/>
        <v>10</v>
      </c>
      <c r="E243" s="24">
        <f>+SUM(START:END!E243)</f>
        <v>129338.00000000003</v>
      </c>
      <c r="F243" s="24">
        <f t="shared" si="91"/>
        <v>529705.38</v>
      </c>
      <c r="G243" s="44">
        <f t="shared" si="106"/>
        <v>4.0955000000000004</v>
      </c>
      <c r="I243" s="24">
        <f>+SUM(START:END!I243)</f>
        <v>9805</v>
      </c>
      <c r="J243" s="24">
        <f t="shared" si="92"/>
        <v>371313.25</v>
      </c>
      <c r="K243" s="44">
        <f t="shared" si="93"/>
        <v>37.869799999999998</v>
      </c>
      <c r="M243" s="24">
        <f>+SUM(START:END!M243)</f>
        <v>28</v>
      </c>
      <c r="N243" s="24">
        <f t="shared" si="94"/>
        <v>50016.92</v>
      </c>
      <c r="O243" s="44">
        <f t="shared" si="95"/>
        <v>1786.3186000000001</v>
      </c>
      <c r="P243" s="110">
        <f t="shared" si="96"/>
        <v>0</v>
      </c>
      <c r="Q243" s="24">
        <f>+SUM(START:END!Q243)</f>
        <v>816</v>
      </c>
      <c r="R243" s="24">
        <f t="shared" si="97"/>
        <v>109544.28</v>
      </c>
      <c r="S243" s="44">
        <f t="shared" si="98"/>
        <v>134.24539999999999</v>
      </c>
      <c r="U243" s="24">
        <f>+SUM(START:END!U243)</f>
        <v>16</v>
      </c>
      <c r="V243" s="24">
        <f t="shared" si="99"/>
        <v>32425.97</v>
      </c>
      <c r="W243" s="44">
        <f t="shared" si="100"/>
        <v>2026.6231</v>
      </c>
      <c r="Y243" s="24">
        <f>+SUM(START:END!Y243)</f>
        <v>58</v>
      </c>
      <c r="Z243" s="24">
        <f t="shared" si="101"/>
        <v>750.01</v>
      </c>
      <c r="AB243" s="24">
        <f t="shared" si="107"/>
        <v>2693.6666666666661</v>
      </c>
      <c r="AC243" s="24">
        <f t="shared" si="89"/>
        <v>685.3126666666667</v>
      </c>
      <c r="AE243" s="26">
        <f t="shared" si="108"/>
        <v>142754.66666666669</v>
      </c>
      <c r="AF243" s="26">
        <f t="shared" si="102"/>
        <v>1094441.1226666667</v>
      </c>
      <c r="AH243" s="24">
        <f t="shared" si="103"/>
        <v>1321788.7954911431</v>
      </c>
      <c r="AI243" s="26">
        <f t="shared" si="104"/>
        <v>227347.67282447638</v>
      </c>
      <c r="AJ243" s="77">
        <f t="shared" si="105"/>
        <v>0.17385266667710694</v>
      </c>
    </row>
    <row r="244" spans="2:36" s="23" customFormat="1" x14ac:dyDescent="0.25">
      <c r="B244" s="23">
        <f t="shared" si="50"/>
        <v>239</v>
      </c>
      <c r="C244" s="43">
        <v>2027</v>
      </c>
      <c r="D244" s="23">
        <f t="shared" si="37"/>
        <v>11</v>
      </c>
      <c r="E244" s="24">
        <f>+SUM(START:END!E244)</f>
        <v>129351.00000000003</v>
      </c>
      <c r="F244" s="24">
        <f t="shared" si="91"/>
        <v>455658.78</v>
      </c>
      <c r="G244" s="44">
        <f t="shared" si="106"/>
        <v>3.5226999999999999</v>
      </c>
      <c r="I244" s="24">
        <f>+SUM(START:END!I244)</f>
        <v>9778.3333333333321</v>
      </c>
      <c r="J244" s="24">
        <f t="shared" si="92"/>
        <v>319408.01</v>
      </c>
      <c r="K244" s="44">
        <f t="shared" si="93"/>
        <v>32.664900000000003</v>
      </c>
      <c r="M244" s="24">
        <f>+SUM(START:END!M244)</f>
        <v>28</v>
      </c>
      <c r="N244" s="24">
        <f t="shared" si="94"/>
        <v>43025.14</v>
      </c>
      <c r="O244" s="44">
        <f t="shared" si="95"/>
        <v>1536.6121000000001</v>
      </c>
      <c r="P244" s="110">
        <f t="shared" si="96"/>
        <v>0</v>
      </c>
      <c r="Q244" s="24">
        <f>+SUM(START:END!Q244)</f>
        <v>816</v>
      </c>
      <c r="R244" s="24">
        <f t="shared" si="97"/>
        <v>94231.28</v>
      </c>
      <c r="S244" s="44">
        <f t="shared" si="98"/>
        <v>115.4795</v>
      </c>
      <c r="U244" s="24">
        <f>+SUM(START:END!U244)</f>
        <v>16</v>
      </c>
      <c r="V244" s="24">
        <f t="shared" si="99"/>
        <v>27893.200000000001</v>
      </c>
      <c r="W244" s="44">
        <f t="shared" si="100"/>
        <v>1743.325</v>
      </c>
      <c r="Y244" s="24">
        <f>+SUM(START:END!Y244)</f>
        <v>58</v>
      </c>
      <c r="Z244" s="24">
        <f t="shared" si="101"/>
        <v>645.16999999999996</v>
      </c>
      <c r="AB244" s="24">
        <f>+AB243+AVERAGE(AB208-AB207,AB184-AB183,AB196-AB195)</f>
        <v>2694.3333333333326</v>
      </c>
      <c r="AC244" s="24">
        <f t="shared" si="89"/>
        <v>708.596</v>
      </c>
      <c r="AE244" s="26">
        <f t="shared" si="108"/>
        <v>142741.66666666672</v>
      </c>
      <c r="AF244" s="26">
        <f t="shared" si="102"/>
        <v>941570.17600000009</v>
      </c>
      <c r="AH244" s="24">
        <f t="shared" si="103"/>
        <v>1137162.0483091786</v>
      </c>
      <c r="AI244" s="26">
        <f t="shared" si="104"/>
        <v>195591.87230917846</v>
      </c>
      <c r="AJ244" s="77">
        <f t="shared" si="105"/>
        <v>0.17294433657554192</v>
      </c>
    </row>
    <row r="245" spans="2:36" s="23" customFormat="1" x14ac:dyDescent="0.25">
      <c r="B245" s="23">
        <f t="shared" si="50"/>
        <v>240</v>
      </c>
      <c r="C245" s="43">
        <v>2027</v>
      </c>
      <c r="D245" s="23">
        <f t="shared" si="37"/>
        <v>12</v>
      </c>
      <c r="E245" s="24">
        <f>+SUM(START:END!E245)</f>
        <v>129332.33333333336</v>
      </c>
      <c r="F245" s="24">
        <f t="shared" si="91"/>
        <v>472991.55</v>
      </c>
      <c r="G245" s="44">
        <f t="shared" si="106"/>
        <v>3.6572</v>
      </c>
      <c r="I245" s="24">
        <f>+SUM(START:END!I245)</f>
        <v>9767</v>
      </c>
      <c r="J245" s="24">
        <f t="shared" si="92"/>
        <v>331557.95</v>
      </c>
      <c r="K245" s="44">
        <f t="shared" si="93"/>
        <v>33.946800000000003</v>
      </c>
      <c r="M245" s="24">
        <f>+SUM(START:END!M245)</f>
        <v>28</v>
      </c>
      <c r="N245" s="24">
        <f t="shared" si="94"/>
        <v>44661.77</v>
      </c>
      <c r="O245" s="44">
        <f t="shared" si="95"/>
        <v>1595.0632000000001</v>
      </c>
      <c r="P245" s="110">
        <f t="shared" si="96"/>
        <v>0</v>
      </c>
      <c r="Q245" s="24">
        <f>+SUM(START:END!Q245)</f>
        <v>816</v>
      </c>
      <c r="R245" s="24">
        <f t="shared" si="97"/>
        <v>97815.73</v>
      </c>
      <c r="S245" s="44">
        <f t="shared" si="98"/>
        <v>119.87220000000001</v>
      </c>
      <c r="U245" s="24">
        <f>+SUM(START:END!U245)</f>
        <v>16</v>
      </c>
      <c r="V245" s="24">
        <f t="shared" si="99"/>
        <v>28954.23</v>
      </c>
      <c r="W245" s="44">
        <f t="shared" si="100"/>
        <v>1809.6394</v>
      </c>
      <c r="Y245" s="24">
        <f>+SUM(START:END!Y245)</f>
        <v>58</v>
      </c>
      <c r="Z245" s="24">
        <f t="shared" si="101"/>
        <v>669.71</v>
      </c>
      <c r="AB245" s="24">
        <f>+AB244+AVERAGE(AB209-AB208,AB185-AB184,AB197-AB196)</f>
        <v>2698.3333333333326</v>
      </c>
      <c r="AC245" s="24">
        <f t="shared" si="89"/>
        <v>684.7893333333335</v>
      </c>
      <c r="AE245" s="26">
        <f t="shared" si="108"/>
        <v>142715.66666666672</v>
      </c>
      <c r="AF245" s="26">
        <f>+F245+J245+N245+R245+V245+Z245+AC245</f>
        <v>977335.72933333332</v>
      </c>
      <c r="AH245" s="24">
        <f t="shared" si="103"/>
        <v>1180357.1610305957</v>
      </c>
      <c r="AI245" s="26">
        <f t="shared" si="104"/>
        <v>203021.43169726233</v>
      </c>
      <c r="AJ245" s="77">
        <f t="shared" si="105"/>
        <v>0.17199999999999985</v>
      </c>
    </row>
    <row r="246" spans="2:36" s="23" customFormat="1" x14ac:dyDescent="0.25">
      <c r="B246" s="23">
        <f t="shared" si="50"/>
        <v>241</v>
      </c>
      <c r="C246" s="43">
        <f>C234+1</f>
        <v>2028</v>
      </c>
      <c r="D246" s="23">
        <f t="shared" si="37"/>
        <v>1</v>
      </c>
      <c r="E246" s="24">
        <f>+SUM(START:END!E246)</f>
        <v>129407.33333333336</v>
      </c>
      <c r="F246" s="24">
        <f t="shared" ref="F246:F257" si="109">ROUND(F$305*$AN210,2)</f>
        <v>471787.35</v>
      </c>
      <c r="G246" s="44">
        <f t="shared" ref="G246" si="110">ROUND(IF(E246=0,0,F246/E246),4)</f>
        <v>3.6457999999999999</v>
      </c>
      <c r="I246" s="24">
        <f>+SUM(START:END!I246)</f>
        <v>9776</v>
      </c>
      <c r="J246" s="24">
        <f t="shared" ref="J246:J257" si="111">ROUND(J$305*$AN210,2)</f>
        <v>332796.53999999998</v>
      </c>
      <c r="K246" s="44">
        <f t="shared" ref="K246" si="112">ROUND(IF(I246=0,0,J246/I246),4)</f>
        <v>34.042200000000001</v>
      </c>
      <c r="M246" s="24">
        <f>+SUM(START:END!M246)</f>
        <v>28</v>
      </c>
      <c r="N246" s="24">
        <f t="shared" ref="N246:N257" si="113">ROUND(N$305*$AN210,2)</f>
        <v>44437.13</v>
      </c>
      <c r="O246" s="44">
        <f t="shared" ref="O246" si="114">ROUND(IF(M246=0,0,N246/M246),4)</f>
        <v>1587.0404000000001</v>
      </c>
      <c r="P246" s="110">
        <f t="shared" ref="P246" si="115">+O246-O234</f>
        <v>0</v>
      </c>
      <c r="Q246" s="24">
        <f>+SUM(START:END!Q246)</f>
        <v>816</v>
      </c>
      <c r="R246" s="24">
        <f t="shared" ref="R246:R257" si="116">ROUND(R$305*$AN210,2)</f>
        <v>97323.75</v>
      </c>
      <c r="S246" s="44">
        <f t="shared" ref="S246" si="117">ROUND(IF(Q246=0,0,R246/Q246),4)</f>
        <v>119.2693</v>
      </c>
      <c r="U246" s="24">
        <f>+SUM(START:END!U246)</f>
        <v>16</v>
      </c>
      <c r="V246" s="24">
        <f t="shared" ref="V246:V257" si="118">ROUND(V$305*$AN210,2)</f>
        <v>28808.59</v>
      </c>
      <c r="W246" s="44">
        <f t="shared" ref="W246" si="119">ROUND(IF(U246=0,0,V246/U246),4)</f>
        <v>1800.5369000000001</v>
      </c>
      <c r="Y246" s="24">
        <f>+SUM(START:END!Y246)</f>
        <v>58</v>
      </c>
      <c r="Z246" s="24">
        <f t="shared" ref="Z246:Z257" si="120">ROUND(Z$305*$AN210,2)</f>
        <v>666.34</v>
      </c>
      <c r="AB246" s="24">
        <f>+AB245+AVERAGE(AB174-AB173,AB186-AB185,AB198-AB197)</f>
        <v>2694.6666666666661</v>
      </c>
      <c r="AC246" s="24">
        <f t="shared" si="89"/>
        <v>704.65733333333321</v>
      </c>
      <c r="AE246" s="26">
        <f t="shared" ref="AE246:AF246" si="121">+E246+I246+M246+Q246+U246+Y246+AB246</f>
        <v>142796.00000000003</v>
      </c>
      <c r="AF246" s="26">
        <f t="shared" si="121"/>
        <v>976524.35733333312</v>
      </c>
      <c r="AH246" s="24">
        <f>+AF246/(1-AS210)</f>
        <v>1169490.2483033929</v>
      </c>
      <c r="AI246" s="26">
        <f t="shared" ref="AI246" si="122">+AH246-AF246</f>
        <v>192965.89097005979</v>
      </c>
      <c r="AJ246" s="77">
        <f t="shared" ref="AJ246" si="123">SUM(AI235:AI246)/SUM(AH235:AH246)</f>
        <v>0.17145922194386229</v>
      </c>
    </row>
    <row r="247" spans="2:36" x14ac:dyDescent="0.25">
      <c r="B247" s="23">
        <f t="shared" si="50"/>
        <v>242</v>
      </c>
      <c r="C247" s="43">
        <f t="shared" ref="C247:C269" si="124">C235+1</f>
        <v>2028</v>
      </c>
      <c r="D247" s="23">
        <f t="shared" si="37"/>
        <v>2</v>
      </c>
      <c r="E247" s="24">
        <f>+SUM(START:END!E247)</f>
        <v>129469.00000000003</v>
      </c>
      <c r="F247" s="24">
        <f t="shared" si="109"/>
        <v>426339.52</v>
      </c>
      <c r="G247" s="44">
        <f t="shared" ref="G247:G269" si="125">ROUND(IF(E247=0,0,F247/E247),4)</f>
        <v>3.2930000000000001</v>
      </c>
      <c r="H247" s="23"/>
      <c r="I247" s="24">
        <f>+SUM(START:END!I247)</f>
        <v>9786</v>
      </c>
      <c r="J247" s="24">
        <f t="shared" si="111"/>
        <v>300737.86</v>
      </c>
      <c r="K247" s="44">
        <f t="shared" ref="K247:K269" si="126">ROUND(IF(I247=0,0,J247/I247),4)</f>
        <v>30.731400000000001</v>
      </c>
      <c r="L247" s="23"/>
      <c r="M247" s="24">
        <f>+SUM(START:END!M247)</f>
        <v>28</v>
      </c>
      <c r="N247" s="24">
        <f t="shared" si="113"/>
        <v>40156.449999999997</v>
      </c>
      <c r="O247" s="44">
        <f t="shared" ref="O247:O269" si="127">ROUND(IF(M247=0,0,N247/M247),4)</f>
        <v>1434.1588999999999</v>
      </c>
      <c r="P247" s="110">
        <f t="shared" ref="P247:P269" si="128">+O247-O235</f>
        <v>0</v>
      </c>
      <c r="Q247" s="24">
        <f>+SUM(START:END!Q247)</f>
        <v>816</v>
      </c>
      <c r="R247" s="24">
        <f t="shared" si="116"/>
        <v>87948.44</v>
      </c>
      <c r="S247" s="44">
        <f t="shared" ref="S247:S269" si="129">ROUND(IF(Q247=0,0,R247/Q247),4)</f>
        <v>107.78</v>
      </c>
      <c r="T247" s="23"/>
      <c r="U247" s="24">
        <f>+SUM(START:END!U247)</f>
        <v>16</v>
      </c>
      <c r="V247" s="24">
        <f t="shared" si="118"/>
        <v>26033.43</v>
      </c>
      <c r="W247" s="44">
        <f t="shared" ref="W247:W269" si="130">ROUND(IF(U247=0,0,V247/U247),4)</f>
        <v>1627.0894000000001</v>
      </c>
      <c r="X247" s="23"/>
      <c r="Y247" s="24">
        <f>+SUM(START:END!Y247)</f>
        <v>58</v>
      </c>
      <c r="Z247" s="24">
        <f t="shared" si="120"/>
        <v>602.15</v>
      </c>
      <c r="AA247" s="23"/>
      <c r="AB247" s="24">
        <f t="shared" ref="AB247:AB256" si="131">+AB246+AVERAGE(AB175-AB174,AB187-AB186,AB199-AB198)</f>
        <v>2697.9999999999995</v>
      </c>
      <c r="AC247" s="24">
        <f t="shared" si="89"/>
        <v>944.73199999999997</v>
      </c>
      <c r="AD247" s="23"/>
      <c r="AE247" s="26">
        <f t="shared" ref="AE247:AE269" si="132">+E247+I247+M247+Q247+U247+Y247+AB247</f>
        <v>142871.00000000003</v>
      </c>
      <c r="AF247" s="26">
        <f t="shared" ref="AF247:AF269" si="133">+F247+J247+N247+R247+V247+Z247+AC247</f>
        <v>882762.58200000005</v>
      </c>
      <c r="AG247" s="23"/>
      <c r="AH247" s="24">
        <f t="shared" ref="AH247:AH257" si="134">+AF247/(1-AS211)</f>
        <v>1057200.6970059881</v>
      </c>
      <c r="AI247" s="26">
        <f>+AH247-AF247</f>
        <v>174438.11500598805</v>
      </c>
      <c r="AJ247" s="77">
        <f t="shared" ref="AJ247:AJ269" si="135">SUM(AI236:AI247)/SUM(AH236:AH247)</f>
        <v>0.1709700620790123</v>
      </c>
    </row>
    <row r="248" spans="2:36" x14ac:dyDescent="0.25">
      <c r="B248" s="23">
        <f t="shared" si="50"/>
        <v>243</v>
      </c>
      <c r="C248" s="43">
        <f t="shared" si="124"/>
        <v>2028</v>
      </c>
      <c r="D248" s="23">
        <f t="shared" si="37"/>
        <v>3</v>
      </c>
      <c r="E248" s="24">
        <f>+SUM(START:END!E248)</f>
        <v>129562.6666666667</v>
      </c>
      <c r="F248" s="24">
        <f t="shared" si="109"/>
        <v>454435.65</v>
      </c>
      <c r="G248" s="44">
        <f t="shared" si="125"/>
        <v>3.5074999999999998</v>
      </c>
      <c r="H248" s="23"/>
      <c r="I248" s="24">
        <f>+SUM(START:END!I248)</f>
        <v>9801.3333333333339</v>
      </c>
      <c r="J248" s="24">
        <f t="shared" si="111"/>
        <v>320556.74</v>
      </c>
      <c r="K248" s="44">
        <f t="shared" si="126"/>
        <v>32.705399999999997</v>
      </c>
      <c r="L248" s="23"/>
      <c r="M248" s="24">
        <f>+SUM(START:END!M248)</f>
        <v>28</v>
      </c>
      <c r="N248" s="24">
        <f t="shared" si="113"/>
        <v>42802.8</v>
      </c>
      <c r="O248" s="44">
        <f t="shared" si="127"/>
        <v>1528.6713999999999</v>
      </c>
      <c r="P248" s="110">
        <f t="shared" si="128"/>
        <v>0</v>
      </c>
      <c r="Q248" s="24">
        <f>+SUM(START:END!Q248)</f>
        <v>816</v>
      </c>
      <c r="R248" s="24">
        <f t="shared" si="116"/>
        <v>93744.31</v>
      </c>
      <c r="S248" s="44">
        <f t="shared" si="129"/>
        <v>114.8827</v>
      </c>
      <c r="T248" s="23"/>
      <c r="U248" s="24">
        <f>+SUM(START:END!U248)</f>
        <v>16</v>
      </c>
      <c r="V248" s="24">
        <f t="shared" si="118"/>
        <v>27749.05</v>
      </c>
      <c r="W248" s="44">
        <f t="shared" si="130"/>
        <v>1734.3155999999999</v>
      </c>
      <c r="X248" s="23"/>
      <c r="Y248" s="24">
        <f>+SUM(START:END!Y248)</f>
        <v>58</v>
      </c>
      <c r="Z248" s="24">
        <f t="shared" si="120"/>
        <v>641.83000000000004</v>
      </c>
      <c r="AA248" s="23"/>
      <c r="AB248" s="24">
        <f t="shared" si="131"/>
        <v>2700.9999999999995</v>
      </c>
      <c r="AC248" s="24">
        <f t="shared" si="89"/>
        <v>838.11333333333334</v>
      </c>
      <c r="AD248" s="23"/>
      <c r="AE248" s="26">
        <f t="shared" si="132"/>
        <v>142983.00000000003</v>
      </c>
      <c r="AF248" s="26">
        <f t="shared" si="133"/>
        <v>940768.49333333329</v>
      </c>
      <c r="AG248" s="23"/>
      <c r="AH248" s="24">
        <f t="shared" si="134"/>
        <v>1126668.8542914172</v>
      </c>
      <c r="AI248" s="26">
        <f t="shared" ref="AI248:AI269" si="136">+AH248-AF248</f>
        <v>185900.36095808388</v>
      </c>
      <c r="AJ248" s="77">
        <f t="shared" si="135"/>
        <v>0.1704484406968183</v>
      </c>
    </row>
    <row r="249" spans="2:36" x14ac:dyDescent="0.25">
      <c r="B249" s="23">
        <f t="shared" si="50"/>
        <v>244</v>
      </c>
      <c r="C249" s="43">
        <f t="shared" si="124"/>
        <v>2028</v>
      </c>
      <c r="D249" s="23">
        <f t="shared" si="37"/>
        <v>4</v>
      </c>
      <c r="E249" s="24">
        <f>+SUM(START:END!E249)</f>
        <v>129706.6666666667</v>
      </c>
      <c r="F249" s="24">
        <f t="shared" si="109"/>
        <v>460909.07</v>
      </c>
      <c r="G249" s="44">
        <f t="shared" si="125"/>
        <v>3.5535000000000001</v>
      </c>
      <c r="H249" s="23"/>
      <c r="I249" s="24">
        <f>+SUM(START:END!I249)</f>
        <v>9814.6666666666679</v>
      </c>
      <c r="J249" s="24">
        <f t="shared" si="111"/>
        <v>325123.06</v>
      </c>
      <c r="K249" s="44">
        <f t="shared" si="126"/>
        <v>33.126199999999997</v>
      </c>
      <c r="L249" s="23"/>
      <c r="M249" s="24">
        <f>+SUM(START:END!M249)</f>
        <v>28</v>
      </c>
      <c r="N249" s="24">
        <f t="shared" si="113"/>
        <v>43412.52</v>
      </c>
      <c r="O249" s="44">
        <f t="shared" si="127"/>
        <v>1550.4471000000001</v>
      </c>
      <c r="P249" s="110">
        <f t="shared" si="128"/>
        <v>0</v>
      </c>
      <c r="Q249" s="24">
        <f>+SUM(START:END!Q249)</f>
        <v>816</v>
      </c>
      <c r="R249" s="24">
        <f t="shared" si="116"/>
        <v>95079.7</v>
      </c>
      <c r="S249" s="44">
        <f t="shared" si="129"/>
        <v>116.5192</v>
      </c>
      <c r="T249" s="23"/>
      <c r="U249" s="24">
        <f>+SUM(START:END!U249)</f>
        <v>16</v>
      </c>
      <c r="V249" s="24">
        <f t="shared" si="118"/>
        <v>28144.34</v>
      </c>
      <c r="W249" s="44">
        <f t="shared" si="130"/>
        <v>1759.0213000000001</v>
      </c>
      <c r="X249" s="23"/>
      <c r="Y249" s="24">
        <f>+SUM(START:END!Y249)</f>
        <v>58</v>
      </c>
      <c r="Z249" s="24">
        <f t="shared" si="120"/>
        <v>650.98</v>
      </c>
      <c r="AA249" s="23"/>
      <c r="AB249" s="24">
        <f t="shared" si="131"/>
        <v>2702.9999999999995</v>
      </c>
      <c r="AC249" s="24">
        <f t="shared" si="89"/>
        <v>727.41600000000005</v>
      </c>
      <c r="AD249" s="23"/>
      <c r="AE249" s="26">
        <f t="shared" si="132"/>
        <v>143142.33333333337</v>
      </c>
      <c r="AF249" s="26">
        <f t="shared" si="133"/>
        <v>954047.08599999989</v>
      </c>
      <c r="AG249" s="23"/>
      <c r="AH249" s="24">
        <f t="shared" si="134"/>
        <v>1142571.3604790419</v>
      </c>
      <c r="AI249" s="26">
        <f t="shared" si="136"/>
        <v>188524.27447904204</v>
      </c>
      <c r="AJ249" s="77">
        <f t="shared" si="135"/>
        <v>0.16991912035734766</v>
      </c>
    </row>
    <row r="250" spans="2:36" x14ac:dyDescent="0.25">
      <c r="B250" s="23">
        <f t="shared" si="50"/>
        <v>245</v>
      </c>
      <c r="C250" s="43">
        <f t="shared" si="124"/>
        <v>2028</v>
      </c>
      <c r="D250" s="23">
        <f t="shared" ref="D250:D269" si="137">D238</f>
        <v>5</v>
      </c>
      <c r="E250" s="24">
        <f>+SUM(START:END!E250)</f>
        <v>129829.6666666667</v>
      </c>
      <c r="F250" s="24">
        <f t="shared" si="109"/>
        <v>515799.34</v>
      </c>
      <c r="G250" s="44">
        <f t="shared" si="125"/>
        <v>3.9729000000000001</v>
      </c>
      <c r="H250" s="23"/>
      <c r="I250" s="24">
        <f>+SUM(START:END!I250)</f>
        <v>9862.3333333333339</v>
      </c>
      <c r="J250" s="24">
        <f t="shared" si="111"/>
        <v>363842.39</v>
      </c>
      <c r="K250" s="44">
        <f t="shared" si="126"/>
        <v>36.892099999999999</v>
      </c>
      <c r="L250" s="23"/>
      <c r="M250" s="24">
        <f>+SUM(START:END!M250)</f>
        <v>28</v>
      </c>
      <c r="N250" s="24">
        <f t="shared" si="113"/>
        <v>48582.57</v>
      </c>
      <c r="O250" s="44">
        <f t="shared" si="127"/>
        <v>1735.0917999999999</v>
      </c>
      <c r="P250" s="110">
        <f t="shared" si="128"/>
        <v>0</v>
      </c>
      <c r="Q250" s="24">
        <f>+SUM(START:END!Q250)</f>
        <v>816</v>
      </c>
      <c r="R250" s="24">
        <f t="shared" si="116"/>
        <v>106402.86</v>
      </c>
      <c r="S250" s="44">
        <f t="shared" si="129"/>
        <v>130.39570000000001</v>
      </c>
      <c r="T250" s="23"/>
      <c r="U250" s="24">
        <f>+SUM(START:END!U250)</f>
        <v>16</v>
      </c>
      <c r="V250" s="24">
        <f t="shared" si="118"/>
        <v>31496.080000000002</v>
      </c>
      <c r="W250" s="44">
        <f t="shared" si="130"/>
        <v>1968.5050000000001</v>
      </c>
      <c r="X250" s="23"/>
      <c r="Y250" s="24">
        <f>+SUM(START:END!Y250)</f>
        <v>58</v>
      </c>
      <c r="Z250" s="24">
        <f t="shared" si="120"/>
        <v>728.5</v>
      </c>
      <c r="AA250" s="23"/>
      <c r="AB250" s="24">
        <f t="shared" si="131"/>
        <v>2710.6666666666661</v>
      </c>
      <c r="AC250" s="24">
        <f t="shared" si="89"/>
        <v>471.31333333333333</v>
      </c>
      <c r="AD250" s="23"/>
      <c r="AE250" s="26">
        <f t="shared" si="132"/>
        <v>143320.66666666669</v>
      </c>
      <c r="AF250" s="26">
        <f t="shared" si="133"/>
        <v>1067323.0533333332</v>
      </c>
      <c r="AG250" s="23"/>
      <c r="AH250" s="24">
        <f t="shared" si="134"/>
        <v>1278231.2015968063</v>
      </c>
      <c r="AI250" s="26">
        <f t="shared" si="136"/>
        <v>210908.14826347306</v>
      </c>
      <c r="AJ250" s="77">
        <f t="shared" si="135"/>
        <v>0.16932655102863819</v>
      </c>
    </row>
    <row r="251" spans="2:36" x14ac:dyDescent="0.25">
      <c r="B251" s="23">
        <f t="shared" si="50"/>
        <v>246</v>
      </c>
      <c r="C251" s="43">
        <f t="shared" si="124"/>
        <v>2028</v>
      </c>
      <c r="D251" s="23">
        <f t="shared" si="137"/>
        <v>6</v>
      </c>
      <c r="E251" s="24">
        <f>+SUM(START:END!E251)</f>
        <v>129901.00000000003</v>
      </c>
      <c r="F251" s="24">
        <f t="shared" si="109"/>
        <v>571389.26</v>
      </c>
      <c r="G251" s="44">
        <f t="shared" si="125"/>
        <v>4.3986999999999998</v>
      </c>
      <c r="H251" s="23"/>
      <c r="I251" s="24">
        <f>+SUM(START:END!I251)</f>
        <v>9877</v>
      </c>
      <c r="J251" s="24">
        <f t="shared" si="111"/>
        <v>403055.26</v>
      </c>
      <c r="K251" s="44">
        <f t="shared" si="126"/>
        <v>40.807499999999997</v>
      </c>
      <c r="L251" s="23"/>
      <c r="M251" s="24">
        <f>+SUM(START:END!M251)</f>
        <v>28</v>
      </c>
      <c r="N251" s="24">
        <f t="shared" si="113"/>
        <v>53818.53</v>
      </c>
      <c r="O251" s="44">
        <f t="shared" si="127"/>
        <v>1922.0904</v>
      </c>
      <c r="P251" s="110">
        <f t="shared" si="128"/>
        <v>0</v>
      </c>
      <c r="Q251" s="24">
        <f>+SUM(START:END!Q251)</f>
        <v>816</v>
      </c>
      <c r="R251" s="24">
        <f t="shared" si="116"/>
        <v>117870.36</v>
      </c>
      <c r="S251" s="44">
        <f t="shared" si="129"/>
        <v>144.44900000000001</v>
      </c>
      <c r="T251" s="23"/>
      <c r="U251" s="24">
        <f>+SUM(START:END!U251)</f>
        <v>16</v>
      </c>
      <c r="V251" s="24">
        <f t="shared" si="118"/>
        <v>34890.550000000003</v>
      </c>
      <c r="W251" s="44">
        <f t="shared" si="130"/>
        <v>2180.6594</v>
      </c>
      <c r="X251" s="23"/>
      <c r="Y251" s="24">
        <f>+SUM(START:END!Y251)</f>
        <v>58</v>
      </c>
      <c r="Z251" s="24">
        <f t="shared" si="120"/>
        <v>807.01</v>
      </c>
      <c r="AA251" s="23"/>
      <c r="AB251" s="24">
        <f t="shared" si="131"/>
        <v>2715.6666666666661</v>
      </c>
      <c r="AC251" s="24">
        <f t="shared" si="89"/>
        <v>352.512</v>
      </c>
      <c r="AD251" s="23"/>
      <c r="AE251" s="26">
        <f t="shared" si="132"/>
        <v>143411.66666666669</v>
      </c>
      <c r="AF251" s="26">
        <f t="shared" si="133"/>
        <v>1182183.4820000003</v>
      </c>
      <c r="AG251" s="23"/>
      <c r="AH251" s="24">
        <f t="shared" si="134"/>
        <v>1415788.6011976053</v>
      </c>
      <c r="AI251" s="26">
        <f t="shared" si="136"/>
        <v>233605.11919760494</v>
      </c>
      <c r="AJ251" s="77">
        <f t="shared" si="135"/>
        <v>0.16866971638472555</v>
      </c>
    </row>
    <row r="252" spans="2:36" x14ac:dyDescent="0.25">
      <c r="B252" s="23">
        <f t="shared" si="50"/>
        <v>247</v>
      </c>
      <c r="C252" s="43">
        <f t="shared" si="124"/>
        <v>2028</v>
      </c>
      <c r="D252" s="23">
        <f t="shared" si="137"/>
        <v>7</v>
      </c>
      <c r="E252" s="24">
        <f>+SUM(START:END!E252)</f>
        <v>129944.00000000003</v>
      </c>
      <c r="F252" s="24">
        <f t="shared" si="109"/>
        <v>590243.72</v>
      </c>
      <c r="G252" s="44">
        <f t="shared" si="125"/>
        <v>4.5423</v>
      </c>
      <c r="H252" s="23"/>
      <c r="I252" s="24">
        <f>+SUM(START:END!I252)</f>
        <v>9870.6666666666661</v>
      </c>
      <c r="J252" s="24">
        <f t="shared" si="111"/>
        <v>416355.1</v>
      </c>
      <c r="K252" s="44">
        <f t="shared" si="126"/>
        <v>42.181100000000001</v>
      </c>
      <c r="L252" s="23"/>
      <c r="M252" s="24">
        <f>+SUM(START:END!M252)</f>
        <v>28</v>
      </c>
      <c r="N252" s="24">
        <f t="shared" si="113"/>
        <v>55594.41</v>
      </c>
      <c r="O252" s="44">
        <f t="shared" si="127"/>
        <v>1985.5146</v>
      </c>
      <c r="P252" s="110">
        <f t="shared" si="128"/>
        <v>0</v>
      </c>
      <c r="Q252" s="24">
        <f>+SUM(START:END!Q252)</f>
        <v>816</v>
      </c>
      <c r="R252" s="24">
        <f t="shared" si="116"/>
        <v>121759.8</v>
      </c>
      <c r="S252" s="44">
        <f t="shared" si="129"/>
        <v>149.21539999999999</v>
      </c>
      <c r="T252" s="23"/>
      <c r="U252" s="24">
        <f>+SUM(START:END!U252)</f>
        <v>16</v>
      </c>
      <c r="V252" s="24">
        <f t="shared" si="118"/>
        <v>36041.86</v>
      </c>
      <c r="W252" s="44">
        <f t="shared" si="130"/>
        <v>2252.6163000000001</v>
      </c>
      <c r="X252" s="23"/>
      <c r="Y252" s="24">
        <f>+SUM(START:END!Y252)</f>
        <v>58</v>
      </c>
      <c r="Z252" s="24">
        <f t="shared" si="120"/>
        <v>833.64</v>
      </c>
      <c r="AA252" s="23"/>
      <c r="AB252" s="24">
        <f t="shared" si="131"/>
        <v>2716.6666666666661</v>
      </c>
      <c r="AC252" s="24">
        <f t="shared" si="89"/>
        <v>520.66711614745384</v>
      </c>
      <c r="AD252" s="23"/>
      <c r="AE252" s="26">
        <f t="shared" si="132"/>
        <v>143449.33333333334</v>
      </c>
      <c r="AF252" s="26">
        <f t="shared" si="133"/>
        <v>1221349.1971161475</v>
      </c>
      <c r="AG252" s="23"/>
      <c r="AH252" s="24">
        <f t="shared" si="134"/>
        <v>1462693.6492408952</v>
      </c>
      <c r="AI252" s="26">
        <f t="shared" si="136"/>
        <v>241344.45212474768</v>
      </c>
      <c r="AJ252" s="77">
        <f t="shared" si="135"/>
        <v>0.16799057264016351</v>
      </c>
    </row>
    <row r="253" spans="2:36" x14ac:dyDescent="0.25">
      <c r="B253" s="23">
        <f t="shared" si="50"/>
        <v>248</v>
      </c>
      <c r="C253" s="43">
        <f t="shared" si="124"/>
        <v>2028</v>
      </c>
      <c r="D253" s="23">
        <f t="shared" si="137"/>
        <v>8</v>
      </c>
      <c r="E253" s="24">
        <f>+SUM(START:END!E253)</f>
        <v>130222.00000000003</v>
      </c>
      <c r="F253" s="24">
        <f t="shared" si="109"/>
        <v>576359.93000000005</v>
      </c>
      <c r="G253" s="44">
        <f t="shared" si="125"/>
        <v>4.4260000000000002</v>
      </c>
      <c r="H253" s="23"/>
      <c r="I253" s="24">
        <f>+SUM(START:END!I253)</f>
        <v>9886.3333333333339</v>
      </c>
      <c r="J253" s="24">
        <f t="shared" si="111"/>
        <v>406561.54</v>
      </c>
      <c r="K253" s="44">
        <f t="shared" si="126"/>
        <v>41.123600000000003</v>
      </c>
      <c r="L253" s="23"/>
      <c r="M253" s="24">
        <f>+SUM(START:END!M253)</f>
        <v>28</v>
      </c>
      <c r="N253" s="24">
        <f t="shared" si="113"/>
        <v>54286.71</v>
      </c>
      <c r="O253" s="44">
        <f t="shared" si="127"/>
        <v>1938.8110999999999</v>
      </c>
      <c r="P253" s="110">
        <f t="shared" si="128"/>
        <v>0</v>
      </c>
      <c r="Q253" s="24">
        <f>+SUM(START:END!Q253)</f>
        <v>816</v>
      </c>
      <c r="R253" s="24">
        <f t="shared" si="116"/>
        <v>118895.75</v>
      </c>
      <c r="S253" s="44">
        <f t="shared" si="129"/>
        <v>145.7056</v>
      </c>
      <c r="T253" s="23"/>
      <c r="U253" s="24">
        <f>+SUM(START:END!U253)</f>
        <v>16</v>
      </c>
      <c r="V253" s="24">
        <f t="shared" si="118"/>
        <v>35194.080000000002</v>
      </c>
      <c r="W253" s="44">
        <f t="shared" si="130"/>
        <v>2199.63</v>
      </c>
      <c r="X253" s="23"/>
      <c r="Y253" s="24">
        <f>+SUM(START:END!Y253)</f>
        <v>58</v>
      </c>
      <c r="Z253" s="24">
        <f t="shared" si="120"/>
        <v>814.03</v>
      </c>
      <c r="AA253" s="23"/>
      <c r="AB253" s="24">
        <f t="shared" si="131"/>
        <v>2715.9999999999995</v>
      </c>
      <c r="AC253" s="24">
        <f t="shared" si="89"/>
        <v>279.40933333333334</v>
      </c>
      <c r="AD253" s="23"/>
      <c r="AE253" s="26">
        <f t="shared" si="132"/>
        <v>143742.33333333337</v>
      </c>
      <c r="AF253" s="26">
        <f t="shared" si="133"/>
        <v>1192391.4493333334</v>
      </c>
      <c r="AG253" s="23"/>
      <c r="AH253" s="24">
        <f t="shared" si="134"/>
        <v>1428013.7117764472</v>
      </c>
      <c r="AI253" s="26">
        <f t="shared" si="136"/>
        <v>235622.26244311384</v>
      </c>
      <c r="AJ253" s="77">
        <f t="shared" si="135"/>
        <v>0.1673269935449421</v>
      </c>
    </row>
    <row r="254" spans="2:36" x14ac:dyDescent="0.25">
      <c r="B254" s="23">
        <f t="shared" si="50"/>
        <v>249</v>
      </c>
      <c r="C254" s="43">
        <f t="shared" si="124"/>
        <v>2028</v>
      </c>
      <c r="D254" s="23">
        <f t="shared" si="137"/>
        <v>9</v>
      </c>
      <c r="E254" s="24">
        <f>+SUM(START:END!E254)</f>
        <v>130286.6666666667</v>
      </c>
      <c r="F254" s="24">
        <f t="shared" si="109"/>
        <v>554785.9</v>
      </c>
      <c r="G254" s="44">
        <f t="shared" si="125"/>
        <v>4.2582000000000004</v>
      </c>
      <c r="H254" s="23"/>
      <c r="I254" s="24">
        <f>+SUM(START:END!I254)</f>
        <v>9894</v>
      </c>
      <c r="J254" s="24">
        <f t="shared" si="111"/>
        <v>391343.33</v>
      </c>
      <c r="K254" s="44">
        <f t="shared" si="126"/>
        <v>39.553600000000003</v>
      </c>
      <c r="L254" s="23"/>
      <c r="M254" s="24">
        <f>+SUM(START:END!M254)</f>
        <v>28</v>
      </c>
      <c r="N254" s="24">
        <f t="shared" si="113"/>
        <v>52254.68</v>
      </c>
      <c r="O254" s="44">
        <f t="shared" si="127"/>
        <v>1866.2385999999999</v>
      </c>
      <c r="P254" s="110">
        <f t="shared" si="128"/>
        <v>0</v>
      </c>
      <c r="Q254" s="24">
        <f>+SUM(START:END!Q254)</f>
        <v>816</v>
      </c>
      <c r="R254" s="24">
        <f t="shared" si="116"/>
        <v>114445.3</v>
      </c>
      <c r="S254" s="44">
        <f t="shared" si="129"/>
        <v>140.2516</v>
      </c>
      <c r="T254" s="23"/>
      <c r="U254" s="24">
        <f>+SUM(START:END!U254)</f>
        <v>16</v>
      </c>
      <c r="V254" s="24">
        <f t="shared" si="118"/>
        <v>33876.71</v>
      </c>
      <c r="W254" s="44">
        <f t="shared" si="130"/>
        <v>2117.2944000000002</v>
      </c>
      <c r="X254" s="23"/>
      <c r="Y254" s="24">
        <f>+SUM(START:END!Y254)</f>
        <v>58</v>
      </c>
      <c r="Z254" s="24">
        <f t="shared" si="120"/>
        <v>783.56</v>
      </c>
      <c r="AA254" s="23"/>
      <c r="AB254" s="24">
        <f t="shared" si="131"/>
        <v>2725.6666666666661</v>
      </c>
      <c r="AC254" s="24">
        <f t="shared" si="89"/>
        <v>369.11599999999999</v>
      </c>
      <c r="AD254" s="23"/>
      <c r="AE254" s="26">
        <f t="shared" si="132"/>
        <v>143824.33333333334</v>
      </c>
      <c r="AF254" s="26">
        <f t="shared" si="133"/>
        <v>1147858.5959999999</v>
      </c>
      <c r="AG254" s="23"/>
      <c r="AH254" s="24">
        <f t="shared" si="134"/>
        <v>1374680.9532934132</v>
      </c>
      <c r="AI254" s="26">
        <f t="shared" si="136"/>
        <v>226822.35729341325</v>
      </c>
      <c r="AJ254" s="77">
        <f t="shared" si="135"/>
        <v>0.1666876946879155</v>
      </c>
    </row>
    <row r="255" spans="2:36" x14ac:dyDescent="0.25">
      <c r="B255" s="23">
        <f t="shared" si="50"/>
        <v>250</v>
      </c>
      <c r="C255" s="43">
        <f t="shared" si="124"/>
        <v>2028</v>
      </c>
      <c r="D255" s="23">
        <f t="shared" si="137"/>
        <v>10</v>
      </c>
      <c r="E255" s="24">
        <f>+SUM(START:END!E255)</f>
        <v>130327.6666666667</v>
      </c>
      <c r="F255" s="24">
        <f t="shared" si="109"/>
        <v>531027.69999999995</v>
      </c>
      <c r="G255" s="44">
        <f t="shared" si="125"/>
        <v>4.0746000000000002</v>
      </c>
      <c r="H255" s="23"/>
      <c r="I255" s="24">
        <f>+SUM(START:END!I255)</f>
        <v>9891</v>
      </c>
      <c r="J255" s="24">
        <f t="shared" si="111"/>
        <v>374584.41</v>
      </c>
      <c r="K255" s="44">
        <f t="shared" si="126"/>
        <v>37.871200000000002</v>
      </c>
      <c r="L255" s="23"/>
      <c r="M255" s="24">
        <f>+SUM(START:END!M255)</f>
        <v>28</v>
      </c>
      <c r="N255" s="24">
        <f t="shared" si="113"/>
        <v>50016.92</v>
      </c>
      <c r="O255" s="44">
        <f t="shared" si="127"/>
        <v>1786.3186000000001</v>
      </c>
      <c r="P255" s="110">
        <f t="shared" si="128"/>
        <v>0</v>
      </c>
      <c r="Q255" s="24">
        <f>+SUM(START:END!Q255)</f>
        <v>816</v>
      </c>
      <c r="R255" s="24">
        <f t="shared" si="116"/>
        <v>109544.28</v>
      </c>
      <c r="S255" s="44">
        <f t="shared" si="129"/>
        <v>134.24539999999999</v>
      </c>
      <c r="T255" s="23"/>
      <c r="U255" s="24">
        <f>+SUM(START:END!U255)</f>
        <v>16</v>
      </c>
      <c r="V255" s="24">
        <f t="shared" si="118"/>
        <v>32425.97</v>
      </c>
      <c r="W255" s="44">
        <f t="shared" si="130"/>
        <v>2026.6231</v>
      </c>
      <c r="X255" s="23"/>
      <c r="Y255" s="24">
        <f>+SUM(START:END!Y255)</f>
        <v>58</v>
      </c>
      <c r="Z255" s="24">
        <f t="shared" si="120"/>
        <v>750.01</v>
      </c>
      <c r="AA255" s="23"/>
      <c r="AB255" s="24">
        <f t="shared" si="131"/>
        <v>2728.3333333333326</v>
      </c>
      <c r="AC255" s="24">
        <f t="shared" si="89"/>
        <v>685.3126666666667</v>
      </c>
      <c r="AD255" s="23"/>
      <c r="AE255" s="26">
        <f t="shared" si="132"/>
        <v>143865.00000000003</v>
      </c>
      <c r="AF255" s="26">
        <f t="shared" si="133"/>
        <v>1099034.6026666665</v>
      </c>
      <c r="AG255" s="23"/>
      <c r="AH255" s="24">
        <f t="shared" si="134"/>
        <v>1316209.1049900199</v>
      </c>
      <c r="AI255" s="26">
        <f t="shared" si="136"/>
        <v>217174.50232335343</v>
      </c>
      <c r="AJ255" s="77">
        <f t="shared" si="135"/>
        <v>0.16607512504447269</v>
      </c>
    </row>
    <row r="256" spans="2:36" x14ac:dyDescent="0.25">
      <c r="B256" s="23">
        <f t="shared" si="50"/>
        <v>251</v>
      </c>
      <c r="C256" s="43">
        <f t="shared" si="124"/>
        <v>2028</v>
      </c>
      <c r="D256" s="23">
        <f t="shared" si="137"/>
        <v>11</v>
      </c>
      <c r="E256" s="24">
        <f>+SUM(START:END!E256)</f>
        <v>130340.6666666667</v>
      </c>
      <c r="F256" s="24">
        <f t="shared" si="109"/>
        <v>456796.26</v>
      </c>
      <c r="G256" s="44">
        <f t="shared" si="125"/>
        <v>3.5045999999999999</v>
      </c>
      <c r="H256" s="23"/>
      <c r="I256" s="24">
        <f>+SUM(START:END!I256)</f>
        <v>9864.3333333333321</v>
      </c>
      <c r="J256" s="24">
        <f t="shared" si="111"/>
        <v>322221.90000000002</v>
      </c>
      <c r="K256" s="44">
        <f t="shared" si="126"/>
        <v>32.665300000000002</v>
      </c>
      <c r="L256" s="23"/>
      <c r="M256" s="24">
        <f>+SUM(START:END!M256)</f>
        <v>28</v>
      </c>
      <c r="N256" s="24">
        <f t="shared" si="113"/>
        <v>43025.14</v>
      </c>
      <c r="O256" s="44">
        <f t="shared" si="127"/>
        <v>1536.6121000000001</v>
      </c>
      <c r="P256" s="110">
        <f t="shared" si="128"/>
        <v>0</v>
      </c>
      <c r="Q256" s="24">
        <f>+SUM(START:END!Q256)</f>
        <v>816</v>
      </c>
      <c r="R256" s="24">
        <f t="shared" si="116"/>
        <v>94231.28</v>
      </c>
      <c r="S256" s="44">
        <f t="shared" si="129"/>
        <v>115.4795</v>
      </c>
      <c r="T256" s="23"/>
      <c r="U256" s="24">
        <f>+SUM(START:END!U256)</f>
        <v>16</v>
      </c>
      <c r="V256" s="24">
        <f t="shared" si="118"/>
        <v>27893.200000000001</v>
      </c>
      <c r="W256" s="44">
        <f t="shared" si="130"/>
        <v>1743.325</v>
      </c>
      <c r="X256" s="23"/>
      <c r="Y256" s="24">
        <f>+SUM(START:END!Y256)</f>
        <v>58</v>
      </c>
      <c r="Z256" s="24">
        <f t="shared" si="120"/>
        <v>645.16999999999996</v>
      </c>
      <c r="AA256" s="23"/>
      <c r="AB256" s="24">
        <f t="shared" si="131"/>
        <v>2728.9999999999991</v>
      </c>
      <c r="AC256" s="24">
        <f t="shared" si="89"/>
        <v>708.596</v>
      </c>
      <c r="AD256" s="23"/>
      <c r="AE256" s="26">
        <f t="shared" si="132"/>
        <v>143852.00000000003</v>
      </c>
      <c r="AF256" s="26">
        <f t="shared" si="133"/>
        <v>945521.54600000009</v>
      </c>
      <c r="AG256" s="23"/>
      <c r="AH256" s="24">
        <f t="shared" si="134"/>
        <v>1132361.1329341319</v>
      </c>
      <c r="AI256" s="26">
        <f t="shared" si="136"/>
        <v>186839.5869341318</v>
      </c>
      <c r="AJ256" s="77">
        <f t="shared" si="135"/>
        <v>0.16554775616903433</v>
      </c>
    </row>
    <row r="257" spans="2:36" x14ac:dyDescent="0.25">
      <c r="B257" s="23">
        <f t="shared" si="50"/>
        <v>252</v>
      </c>
      <c r="C257" s="43">
        <f t="shared" si="124"/>
        <v>2028</v>
      </c>
      <c r="D257" s="23">
        <f t="shared" si="137"/>
        <v>12</v>
      </c>
      <c r="E257" s="24">
        <f>+SUM(START:END!E257)</f>
        <v>130322.00000000003</v>
      </c>
      <c r="F257" s="24">
        <f t="shared" si="109"/>
        <v>474172.29</v>
      </c>
      <c r="G257" s="44">
        <f t="shared" si="125"/>
        <v>3.6385000000000001</v>
      </c>
      <c r="H257" s="23"/>
      <c r="I257" s="24">
        <f>+SUM(START:END!I257)</f>
        <v>9853</v>
      </c>
      <c r="J257" s="24">
        <f t="shared" si="111"/>
        <v>334478.87</v>
      </c>
      <c r="K257" s="44">
        <f t="shared" si="126"/>
        <v>33.946899999999999</v>
      </c>
      <c r="L257" s="23"/>
      <c r="M257" s="24">
        <f>+SUM(START:END!M257)</f>
        <v>28</v>
      </c>
      <c r="N257" s="24">
        <f t="shared" si="113"/>
        <v>44661.77</v>
      </c>
      <c r="O257" s="44">
        <f t="shared" si="127"/>
        <v>1595.0632000000001</v>
      </c>
      <c r="P257" s="110">
        <f t="shared" si="128"/>
        <v>0</v>
      </c>
      <c r="Q257" s="24">
        <f>+SUM(START:END!Q257)</f>
        <v>816</v>
      </c>
      <c r="R257" s="24">
        <f t="shared" si="116"/>
        <v>97815.73</v>
      </c>
      <c r="S257" s="44">
        <f t="shared" si="129"/>
        <v>119.87220000000001</v>
      </c>
      <c r="T257" s="23"/>
      <c r="U257" s="24">
        <f>+SUM(START:END!U257)</f>
        <v>16</v>
      </c>
      <c r="V257" s="24">
        <f t="shared" si="118"/>
        <v>28954.23</v>
      </c>
      <c r="W257" s="44">
        <f t="shared" si="130"/>
        <v>1809.6394</v>
      </c>
      <c r="X257" s="23"/>
      <c r="Y257" s="24">
        <f>+SUM(START:END!Y257)</f>
        <v>58</v>
      </c>
      <c r="Z257" s="24">
        <f t="shared" si="120"/>
        <v>669.71</v>
      </c>
      <c r="AA257" s="23"/>
      <c r="AB257" s="24">
        <f>+AB256+AVERAGE(AB185-AB184,AB197-AB196,AB209-AB208)</f>
        <v>2732.9999999999991</v>
      </c>
      <c r="AC257" s="24">
        <f t="shared" si="89"/>
        <v>684.7893333333335</v>
      </c>
      <c r="AD257" s="23"/>
      <c r="AE257" s="26">
        <f t="shared" si="132"/>
        <v>143826.00000000003</v>
      </c>
      <c r="AF257" s="26">
        <f t="shared" si="133"/>
        <v>981437.38933333324</v>
      </c>
      <c r="AG257" s="23"/>
      <c r="AH257" s="24">
        <f t="shared" si="134"/>
        <v>1175374.1189620758</v>
      </c>
      <c r="AI257" s="26">
        <f t="shared" si="136"/>
        <v>193936.72962874256</v>
      </c>
      <c r="AJ257" s="77">
        <f t="shared" si="135"/>
        <v>0.16500000000000004</v>
      </c>
    </row>
    <row r="258" spans="2:36" x14ac:dyDescent="0.25">
      <c r="B258" s="23">
        <f t="shared" si="50"/>
        <v>253</v>
      </c>
      <c r="C258" s="43">
        <f t="shared" si="124"/>
        <v>2029</v>
      </c>
      <c r="D258" s="23">
        <f t="shared" si="137"/>
        <v>1</v>
      </c>
      <c r="E258" s="24">
        <f>+SUM(START:END!E258)</f>
        <v>130397.00000000004</v>
      </c>
      <c r="F258" s="24">
        <f t="shared" ref="F258:F269" si="138">ROUND(F$306*$AN210,2)</f>
        <v>472937.65</v>
      </c>
      <c r="G258" s="44">
        <f t="shared" si="125"/>
        <v>3.6269</v>
      </c>
      <c r="H258" s="23"/>
      <c r="I258" s="24">
        <f>+SUM(START:END!I258)</f>
        <v>9862</v>
      </c>
      <c r="J258" s="24">
        <f t="shared" ref="J258:J269" si="139">ROUND(J$306*$AN210,2)</f>
        <v>335702.77</v>
      </c>
      <c r="K258" s="44">
        <f t="shared" si="126"/>
        <v>34.04</v>
      </c>
      <c r="L258" s="23"/>
      <c r="M258" s="24">
        <f>+SUM(START:END!M258)</f>
        <v>28</v>
      </c>
      <c r="N258" s="24">
        <f t="shared" ref="N258:N269" si="140">ROUND(N$306*$AN210,2)</f>
        <v>44437.13</v>
      </c>
      <c r="O258" s="44">
        <f t="shared" si="127"/>
        <v>1587.0404000000001</v>
      </c>
      <c r="P258" s="110">
        <f t="shared" si="128"/>
        <v>0</v>
      </c>
      <c r="Q258" s="24">
        <f>+SUM(START:END!Q258)</f>
        <v>816</v>
      </c>
      <c r="R258" s="24">
        <f t="shared" ref="R258:R268" si="141">ROUND(R$306*$AN210,2)</f>
        <v>97323.75</v>
      </c>
      <c r="S258" s="44">
        <f t="shared" si="129"/>
        <v>119.2693</v>
      </c>
      <c r="T258" s="23"/>
      <c r="U258" s="24">
        <f>+SUM(START:END!U258)</f>
        <v>16</v>
      </c>
      <c r="V258" s="24">
        <f t="shared" ref="V258:V269" si="142">ROUND(V$306*$AN210,2)</f>
        <v>28808.59</v>
      </c>
      <c r="W258" s="44">
        <f t="shared" si="130"/>
        <v>1800.5369000000001</v>
      </c>
      <c r="X258" s="23"/>
      <c r="Y258" s="24">
        <f>+SUM(START:END!Y258)</f>
        <v>58</v>
      </c>
      <c r="Z258" s="24">
        <f t="shared" ref="Z258:Z269" si="143">ROUND(Z$306*$AN210,2)</f>
        <v>666.34</v>
      </c>
      <c r="AA258" s="23"/>
      <c r="AB258" s="24">
        <f>+AB257+AVERAGE(AB186-AB185,AB198-AB197,AB174-AB173)</f>
        <v>2729.3333333333326</v>
      </c>
      <c r="AC258" s="24">
        <f t="shared" si="89"/>
        <v>704.65733333333321</v>
      </c>
      <c r="AD258" s="23"/>
      <c r="AE258" s="26">
        <f t="shared" si="132"/>
        <v>143906.3333333334</v>
      </c>
      <c r="AF258" s="26">
        <f t="shared" si="133"/>
        <v>980580.88733333326</v>
      </c>
      <c r="AG258" s="23"/>
      <c r="AH258" s="24">
        <f>+AF258/(1-AT210)</f>
        <v>1163203.8995650453</v>
      </c>
      <c r="AI258" s="26">
        <f t="shared" si="136"/>
        <v>182623.012231712</v>
      </c>
      <c r="AJ258" s="77">
        <f t="shared" si="135"/>
        <v>0.16438262901396694</v>
      </c>
    </row>
    <row r="259" spans="2:36" x14ac:dyDescent="0.25">
      <c r="B259" s="23">
        <f t="shared" si="50"/>
        <v>254</v>
      </c>
      <c r="C259" s="43">
        <f t="shared" si="124"/>
        <v>2029</v>
      </c>
      <c r="D259" s="23">
        <f t="shared" si="137"/>
        <v>2</v>
      </c>
      <c r="E259" s="24">
        <f>+SUM(START:END!E259)</f>
        <v>130458.6666666667</v>
      </c>
      <c r="F259" s="24">
        <f t="shared" si="138"/>
        <v>427379.02</v>
      </c>
      <c r="G259" s="44">
        <f t="shared" si="125"/>
        <v>3.2759999999999998</v>
      </c>
      <c r="H259" s="23"/>
      <c r="I259" s="24">
        <f>+SUM(START:END!I259)</f>
        <v>9872</v>
      </c>
      <c r="J259" s="24">
        <f t="shared" si="139"/>
        <v>303364.14</v>
      </c>
      <c r="K259" s="44">
        <f t="shared" si="126"/>
        <v>30.729800000000001</v>
      </c>
      <c r="L259" s="23"/>
      <c r="M259" s="24">
        <f>+SUM(START:END!M259)</f>
        <v>28</v>
      </c>
      <c r="N259" s="24">
        <f t="shared" si="140"/>
        <v>40156.449999999997</v>
      </c>
      <c r="O259" s="44">
        <f t="shared" si="127"/>
        <v>1434.1588999999999</v>
      </c>
      <c r="P259" s="110">
        <f t="shared" si="128"/>
        <v>0</v>
      </c>
      <c r="Q259" s="24">
        <f>+SUM(START:END!Q259)</f>
        <v>816</v>
      </c>
      <c r="R259" s="24">
        <f t="shared" si="141"/>
        <v>87948.44</v>
      </c>
      <c r="S259" s="44">
        <f t="shared" si="129"/>
        <v>107.78</v>
      </c>
      <c r="T259" s="23"/>
      <c r="U259" s="24">
        <f>+SUM(START:END!U259)</f>
        <v>16</v>
      </c>
      <c r="V259" s="24">
        <f t="shared" si="142"/>
        <v>26033.43</v>
      </c>
      <c r="W259" s="44">
        <f t="shared" si="130"/>
        <v>1627.0894000000001</v>
      </c>
      <c r="X259" s="23"/>
      <c r="Y259" s="24">
        <f>+SUM(START:END!Y259)</f>
        <v>58</v>
      </c>
      <c r="Z259" s="24">
        <f t="shared" si="143"/>
        <v>602.15</v>
      </c>
      <c r="AA259" s="23"/>
      <c r="AB259" s="24">
        <f t="shared" ref="AB259:AB268" si="144">+AB258+AVERAGE(AB187-AB186,AB199-AB198,AB175-AB174)</f>
        <v>2732.6666666666661</v>
      </c>
      <c r="AC259" s="24">
        <f t="shared" si="89"/>
        <v>944.73199999999997</v>
      </c>
      <c r="AD259" s="23"/>
      <c r="AE259" s="26">
        <f t="shared" si="132"/>
        <v>143981.33333333334</v>
      </c>
      <c r="AF259" s="26">
        <f t="shared" si="133"/>
        <v>886428.36200000008</v>
      </c>
      <c r="AG259" s="23"/>
      <c r="AH259" s="24">
        <f t="shared" ref="AH259:AH269" si="145">+AF259/(1-AT211)</f>
        <v>1051516.443653618</v>
      </c>
      <c r="AI259" s="26">
        <f t="shared" si="136"/>
        <v>165088.0816536179</v>
      </c>
      <c r="AJ259" s="77">
        <f t="shared" si="135"/>
        <v>0.16382409274247217</v>
      </c>
    </row>
    <row r="260" spans="2:36" x14ac:dyDescent="0.25">
      <c r="B260" s="23">
        <f t="shared" si="50"/>
        <v>255</v>
      </c>
      <c r="C260" s="43">
        <f t="shared" si="124"/>
        <v>2029</v>
      </c>
      <c r="D260" s="23">
        <f t="shared" si="137"/>
        <v>3</v>
      </c>
      <c r="E260" s="24">
        <f>+SUM(START:END!E260)</f>
        <v>130552.33333333337</v>
      </c>
      <c r="F260" s="24">
        <f t="shared" si="138"/>
        <v>455543.64</v>
      </c>
      <c r="G260" s="44">
        <f t="shared" si="125"/>
        <v>3.4893999999999998</v>
      </c>
      <c r="H260" s="23"/>
      <c r="I260" s="24">
        <f>+SUM(START:END!I260)</f>
        <v>9887.3333333333339</v>
      </c>
      <c r="J260" s="24">
        <f t="shared" si="139"/>
        <v>323356.08</v>
      </c>
      <c r="K260" s="44">
        <f t="shared" si="126"/>
        <v>32.704099999999997</v>
      </c>
      <c r="L260" s="23"/>
      <c r="M260" s="24">
        <f>+SUM(START:END!M260)</f>
        <v>28</v>
      </c>
      <c r="N260" s="24">
        <f t="shared" si="140"/>
        <v>42802.8</v>
      </c>
      <c r="O260" s="44">
        <f t="shared" si="127"/>
        <v>1528.6713999999999</v>
      </c>
      <c r="P260" s="110">
        <f t="shared" si="128"/>
        <v>0</v>
      </c>
      <c r="Q260" s="24">
        <f>+SUM(START:END!Q260)</f>
        <v>816</v>
      </c>
      <c r="R260" s="24">
        <f t="shared" si="141"/>
        <v>93744.31</v>
      </c>
      <c r="S260" s="44">
        <f t="shared" si="129"/>
        <v>114.8827</v>
      </c>
      <c r="T260" s="23"/>
      <c r="U260" s="24">
        <f>+SUM(START:END!U260)</f>
        <v>16</v>
      </c>
      <c r="V260" s="24">
        <f t="shared" si="142"/>
        <v>27749.05</v>
      </c>
      <c r="W260" s="44">
        <f t="shared" si="130"/>
        <v>1734.3155999999999</v>
      </c>
      <c r="X260" s="23"/>
      <c r="Y260" s="24">
        <f>+SUM(START:END!Y260)</f>
        <v>58</v>
      </c>
      <c r="Z260" s="24">
        <f t="shared" si="143"/>
        <v>641.83000000000004</v>
      </c>
      <c r="AA260" s="23"/>
      <c r="AB260" s="24">
        <f t="shared" si="144"/>
        <v>2735.6666666666661</v>
      </c>
      <c r="AC260" s="24">
        <f t="shared" si="89"/>
        <v>838.11333333333334</v>
      </c>
      <c r="AD260" s="23"/>
      <c r="AE260" s="26">
        <f t="shared" si="132"/>
        <v>144093.33333333337</v>
      </c>
      <c r="AF260" s="26">
        <f t="shared" si="133"/>
        <v>944675.82333333336</v>
      </c>
      <c r="AG260" s="23"/>
      <c r="AH260" s="24">
        <f t="shared" si="145"/>
        <v>1120611.8900751285</v>
      </c>
      <c r="AI260" s="26">
        <f t="shared" si="136"/>
        <v>175936.06674179516</v>
      </c>
      <c r="AJ260" s="77">
        <f t="shared" si="135"/>
        <v>0.16322839092926258</v>
      </c>
    </row>
    <row r="261" spans="2:36" x14ac:dyDescent="0.25">
      <c r="B261" s="23">
        <f t="shared" si="50"/>
        <v>256</v>
      </c>
      <c r="C261" s="43">
        <f t="shared" si="124"/>
        <v>2029</v>
      </c>
      <c r="D261" s="23">
        <f t="shared" si="137"/>
        <v>4</v>
      </c>
      <c r="E261" s="24">
        <f>+SUM(START:END!E261)</f>
        <v>130696.33333333337</v>
      </c>
      <c r="F261" s="24">
        <f t="shared" si="138"/>
        <v>462032.85</v>
      </c>
      <c r="G261" s="44">
        <f t="shared" si="125"/>
        <v>3.5352000000000001</v>
      </c>
      <c r="H261" s="23"/>
      <c r="I261" s="24">
        <f>+SUM(START:END!I261)</f>
        <v>9900.6666666666679</v>
      </c>
      <c r="J261" s="24">
        <f t="shared" si="139"/>
        <v>327962.28000000003</v>
      </c>
      <c r="K261" s="44">
        <f t="shared" si="126"/>
        <v>33.125300000000003</v>
      </c>
      <c r="L261" s="23"/>
      <c r="M261" s="24">
        <f>+SUM(START:END!M261)</f>
        <v>28</v>
      </c>
      <c r="N261" s="24">
        <f t="shared" si="140"/>
        <v>43412.52</v>
      </c>
      <c r="O261" s="44">
        <f t="shared" si="127"/>
        <v>1550.4471000000001</v>
      </c>
      <c r="P261" s="110">
        <f t="shared" si="128"/>
        <v>0</v>
      </c>
      <c r="Q261" s="24">
        <f>+SUM(START:END!Q261)</f>
        <v>816</v>
      </c>
      <c r="R261" s="24">
        <f t="shared" si="141"/>
        <v>95079.7</v>
      </c>
      <c r="S261" s="44">
        <f t="shared" si="129"/>
        <v>116.5192</v>
      </c>
      <c r="T261" s="23"/>
      <c r="U261" s="24">
        <f>+SUM(START:END!U261)</f>
        <v>16</v>
      </c>
      <c r="V261" s="24">
        <f t="shared" si="142"/>
        <v>28144.34</v>
      </c>
      <c r="W261" s="44">
        <f t="shared" si="130"/>
        <v>1759.0213000000001</v>
      </c>
      <c r="X261" s="23"/>
      <c r="Y261" s="24">
        <f>+SUM(START:END!Y261)</f>
        <v>58</v>
      </c>
      <c r="Z261" s="24">
        <f t="shared" si="143"/>
        <v>650.98</v>
      </c>
      <c r="AA261" s="23"/>
      <c r="AB261" s="24">
        <f t="shared" si="144"/>
        <v>2737.6666666666661</v>
      </c>
      <c r="AC261" s="24">
        <f t="shared" si="89"/>
        <v>727.41600000000005</v>
      </c>
      <c r="AD261" s="23"/>
      <c r="AE261" s="26">
        <f t="shared" si="132"/>
        <v>144252.66666666669</v>
      </c>
      <c r="AF261" s="26">
        <f t="shared" si="133"/>
        <v>958010.08599999989</v>
      </c>
      <c r="AG261" s="23"/>
      <c r="AH261" s="24">
        <f t="shared" si="145"/>
        <v>1136429.5207591932</v>
      </c>
      <c r="AI261" s="26">
        <f t="shared" si="136"/>
        <v>178419.43475919333</v>
      </c>
      <c r="AJ261" s="77">
        <f t="shared" si="135"/>
        <v>0.16262379125853565</v>
      </c>
    </row>
    <row r="262" spans="2:36" x14ac:dyDescent="0.25">
      <c r="B262" s="23">
        <f t="shared" si="50"/>
        <v>257</v>
      </c>
      <c r="C262" s="43">
        <f t="shared" si="124"/>
        <v>2029</v>
      </c>
      <c r="D262" s="23">
        <f t="shared" si="137"/>
        <v>5</v>
      </c>
      <c r="E262" s="24">
        <f>+SUM(START:END!E262)</f>
        <v>130819.33333333337</v>
      </c>
      <c r="F262" s="24">
        <f t="shared" si="138"/>
        <v>517056.95</v>
      </c>
      <c r="G262" s="44">
        <f t="shared" si="125"/>
        <v>3.9525000000000001</v>
      </c>
      <c r="H262" s="23"/>
      <c r="I262" s="24">
        <f>+SUM(START:END!I262)</f>
        <v>9948.3333333333339</v>
      </c>
      <c r="J262" s="24">
        <f t="shared" si="139"/>
        <v>367019.74</v>
      </c>
      <c r="K262" s="44">
        <f t="shared" si="126"/>
        <v>36.892600000000002</v>
      </c>
      <c r="L262" s="23"/>
      <c r="M262" s="24">
        <f>+SUM(START:END!M262)</f>
        <v>28</v>
      </c>
      <c r="N262" s="24">
        <f t="shared" si="140"/>
        <v>48582.57</v>
      </c>
      <c r="O262" s="44">
        <f t="shared" si="127"/>
        <v>1735.0917999999999</v>
      </c>
      <c r="P262" s="110">
        <f t="shared" si="128"/>
        <v>0</v>
      </c>
      <c r="Q262" s="24">
        <f>+SUM(START:END!Q262)</f>
        <v>816</v>
      </c>
      <c r="R262" s="24">
        <f t="shared" si="141"/>
        <v>106402.86</v>
      </c>
      <c r="S262" s="44">
        <f t="shared" si="129"/>
        <v>130.39570000000001</v>
      </c>
      <c r="T262" s="23"/>
      <c r="U262" s="24">
        <f>+SUM(START:END!U262)</f>
        <v>16</v>
      </c>
      <c r="V262" s="24">
        <f t="shared" si="142"/>
        <v>31496.080000000002</v>
      </c>
      <c r="W262" s="44">
        <f t="shared" si="130"/>
        <v>1968.5050000000001</v>
      </c>
      <c r="X262" s="23"/>
      <c r="Y262" s="24">
        <f>+SUM(START:END!Y262)</f>
        <v>58</v>
      </c>
      <c r="Z262" s="24">
        <f t="shared" si="143"/>
        <v>728.5</v>
      </c>
      <c r="AA262" s="23"/>
      <c r="AB262" s="24">
        <f t="shared" si="144"/>
        <v>2745.3333333333326</v>
      </c>
      <c r="AC262" s="24">
        <f t="shared" si="89"/>
        <v>471.31333333333333</v>
      </c>
      <c r="AD262" s="23"/>
      <c r="AE262" s="26">
        <f t="shared" si="132"/>
        <v>144431.00000000006</v>
      </c>
      <c r="AF262" s="26">
        <f t="shared" si="133"/>
        <v>1071758.0133333332</v>
      </c>
      <c r="AG262" s="23"/>
      <c r="AH262" s="24">
        <f t="shared" si="145"/>
        <v>1271361.8189007509</v>
      </c>
      <c r="AI262" s="26">
        <f t="shared" si="136"/>
        <v>199603.80556741776</v>
      </c>
      <c r="AJ262" s="77">
        <f t="shared" si="135"/>
        <v>0.16194682077173725</v>
      </c>
    </row>
    <row r="263" spans="2:36" x14ac:dyDescent="0.25">
      <c r="B263" s="23">
        <f t="shared" ref="B263:B269" si="146">B262+1</f>
        <v>258</v>
      </c>
      <c r="C263" s="43">
        <f t="shared" si="124"/>
        <v>2029</v>
      </c>
      <c r="D263" s="23">
        <f t="shared" si="137"/>
        <v>6</v>
      </c>
      <c r="E263" s="24">
        <f>+SUM(START:END!E263)</f>
        <v>130890.66666666672</v>
      </c>
      <c r="F263" s="24">
        <f t="shared" si="138"/>
        <v>572782.41</v>
      </c>
      <c r="G263" s="44">
        <f t="shared" si="125"/>
        <v>4.3760000000000003</v>
      </c>
      <c r="H263" s="23"/>
      <c r="I263" s="24">
        <f>+SUM(START:END!I263)</f>
        <v>9963</v>
      </c>
      <c r="J263" s="24">
        <f t="shared" si="139"/>
        <v>406575.04</v>
      </c>
      <c r="K263" s="44">
        <f t="shared" si="126"/>
        <v>40.808500000000002</v>
      </c>
      <c r="L263" s="23"/>
      <c r="M263" s="24">
        <f>+SUM(START:END!M263)</f>
        <v>28</v>
      </c>
      <c r="N263" s="24">
        <f t="shared" si="140"/>
        <v>53818.53</v>
      </c>
      <c r="O263" s="44">
        <f t="shared" si="127"/>
        <v>1922.0904</v>
      </c>
      <c r="P263" s="110">
        <f t="shared" si="128"/>
        <v>0</v>
      </c>
      <c r="Q263" s="24">
        <f>+SUM(START:END!Q263)</f>
        <v>816</v>
      </c>
      <c r="R263" s="24">
        <f t="shared" si="141"/>
        <v>117870.36</v>
      </c>
      <c r="S263" s="44">
        <f t="shared" si="129"/>
        <v>144.44900000000001</v>
      </c>
      <c r="T263" s="23"/>
      <c r="U263" s="24">
        <f>+SUM(START:END!U263)</f>
        <v>16</v>
      </c>
      <c r="V263" s="24">
        <f t="shared" si="142"/>
        <v>34890.550000000003</v>
      </c>
      <c r="W263" s="44">
        <f t="shared" si="130"/>
        <v>2180.6594</v>
      </c>
      <c r="X263" s="23"/>
      <c r="Y263" s="24">
        <f>+SUM(START:END!Y263)</f>
        <v>58</v>
      </c>
      <c r="Z263" s="24">
        <f t="shared" si="143"/>
        <v>807.01</v>
      </c>
      <c r="AA263" s="23"/>
      <c r="AB263" s="24">
        <f t="shared" si="144"/>
        <v>2750.3333333333326</v>
      </c>
      <c r="AC263" s="24">
        <f t="shared" si="89"/>
        <v>352.512</v>
      </c>
      <c r="AD263" s="23"/>
      <c r="AE263" s="26">
        <f t="shared" si="132"/>
        <v>144522.00000000006</v>
      </c>
      <c r="AF263" s="26">
        <f t="shared" si="133"/>
        <v>1187096.4120000002</v>
      </c>
      <c r="AG263" s="23"/>
      <c r="AH263" s="24">
        <f t="shared" si="145"/>
        <v>1408180.7971530252</v>
      </c>
      <c r="AI263" s="26">
        <f t="shared" si="136"/>
        <v>221084.38515302492</v>
      </c>
      <c r="AJ263" s="77">
        <f t="shared" si="135"/>
        <v>0.16119627580908</v>
      </c>
    </row>
    <row r="264" spans="2:36" x14ac:dyDescent="0.25">
      <c r="B264" s="23">
        <f t="shared" si="146"/>
        <v>259</v>
      </c>
      <c r="C264" s="43">
        <f t="shared" si="124"/>
        <v>2029</v>
      </c>
      <c r="D264" s="23">
        <f t="shared" si="137"/>
        <v>7</v>
      </c>
      <c r="E264" s="24">
        <f>+SUM(START:END!E264)</f>
        <v>130933.66666666672</v>
      </c>
      <c r="F264" s="24">
        <f t="shared" si="138"/>
        <v>591682.84</v>
      </c>
      <c r="G264" s="44">
        <f t="shared" si="125"/>
        <v>4.5190000000000001</v>
      </c>
      <c r="H264" s="23"/>
      <c r="I264" s="24">
        <f>+SUM(START:END!I264)</f>
        <v>9956.6666666666661</v>
      </c>
      <c r="J264" s="24">
        <f t="shared" si="139"/>
        <v>419991.03</v>
      </c>
      <c r="K264" s="44">
        <f t="shared" si="126"/>
        <v>42.181899999999999</v>
      </c>
      <c r="L264" s="23"/>
      <c r="M264" s="24">
        <f>+SUM(START:END!M264)</f>
        <v>28</v>
      </c>
      <c r="N264" s="24">
        <f t="shared" si="140"/>
        <v>55594.41</v>
      </c>
      <c r="O264" s="44">
        <f t="shared" si="127"/>
        <v>1985.5146</v>
      </c>
      <c r="P264" s="110">
        <f t="shared" si="128"/>
        <v>0</v>
      </c>
      <c r="Q264" s="24">
        <f>+SUM(START:END!Q264)</f>
        <v>816</v>
      </c>
      <c r="R264" s="24">
        <f t="shared" si="141"/>
        <v>121759.8</v>
      </c>
      <c r="S264" s="44">
        <f t="shared" si="129"/>
        <v>149.21539999999999</v>
      </c>
      <c r="T264" s="23"/>
      <c r="U264" s="24">
        <f>+SUM(START:END!U264)</f>
        <v>16</v>
      </c>
      <c r="V264" s="24">
        <f t="shared" si="142"/>
        <v>36041.86</v>
      </c>
      <c r="W264" s="44">
        <f t="shared" si="130"/>
        <v>2252.6163000000001</v>
      </c>
      <c r="X264" s="23"/>
      <c r="Y264" s="24">
        <f>+SUM(START:END!Y264)</f>
        <v>58</v>
      </c>
      <c r="Z264" s="24">
        <f t="shared" si="143"/>
        <v>833.64</v>
      </c>
      <c r="AA264" s="23"/>
      <c r="AB264" s="24">
        <f t="shared" si="144"/>
        <v>2751.3333333333326</v>
      </c>
      <c r="AC264" s="24">
        <f t="shared" si="89"/>
        <v>520.66711614745384</v>
      </c>
      <c r="AD264" s="23"/>
      <c r="AE264" s="26">
        <f t="shared" si="132"/>
        <v>144559.66666666672</v>
      </c>
      <c r="AF264" s="26">
        <f t="shared" si="133"/>
        <v>1226424.2471161475</v>
      </c>
      <c r="AG264" s="23"/>
      <c r="AH264" s="24">
        <f t="shared" si="145"/>
        <v>1454833.033352488</v>
      </c>
      <c r="AI264" s="26">
        <f t="shared" si="136"/>
        <v>228408.78623634041</v>
      </c>
      <c r="AJ264" s="77">
        <f t="shared" si="135"/>
        <v>0.16042006763891775</v>
      </c>
    </row>
    <row r="265" spans="2:36" x14ac:dyDescent="0.25">
      <c r="B265" s="23">
        <f t="shared" si="146"/>
        <v>260</v>
      </c>
      <c r="C265" s="43">
        <f t="shared" si="124"/>
        <v>2029</v>
      </c>
      <c r="D265" s="23">
        <f t="shared" si="137"/>
        <v>8</v>
      </c>
      <c r="E265" s="24">
        <f>+SUM(START:END!E265)</f>
        <v>131211.66666666672</v>
      </c>
      <c r="F265" s="24">
        <f t="shared" si="138"/>
        <v>577765.19999999995</v>
      </c>
      <c r="G265" s="44">
        <f t="shared" si="125"/>
        <v>4.4032999999999998</v>
      </c>
      <c r="H265" s="23"/>
      <c r="I265" s="24">
        <f>+SUM(START:END!I265)</f>
        <v>9972.3333333333339</v>
      </c>
      <c r="J265" s="24">
        <f t="shared" si="139"/>
        <v>410111.95</v>
      </c>
      <c r="K265" s="44">
        <f t="shared" si="126"/>
        <v>41.125</v>
      </c>
      <c r="L265" s="23"/>
      <c r="M265" s="24">
        <f>+SUM(START:END!M265)</f>
        <v>28</v>
      </c>
      <c r="N265" s="24">
        <f t="shared" si="140"/>
        <v>54286.71</v>
      </c>
      <c r="O265" s="44">
        <f t="shared" si="127"/>
        <v>1938.8110999999999</v>
      </c>
      <c r="P265" s="110">
        <f t="shared" si="128"/>
        <v>0</v>
      </c>
      <c r="Q265" s="24">
        <f>+SUM(START:END!Q265)</f>
        <v>816</v>
      </c>
      <c r="R265" s="24">
        <f t="shared" si="141"/>
        <v>118895.75</v>
      </c>
      <c r="S265" s="44">
        <f t="shared" si="129"/>
        <v>145.7056</v>
      </c>
      <c r="T265" s="23"/>
      <c r="U265" s="24">
        <f>+SUM(START:END!U265)</f>
        <v>16</v>
      </c>
      <c r="V265" s="24">
        <f t="shared" si="142"/>
        <v>35194.080000000002</v>
      </c>
      <c r="W265" s="44">
        <f t="shared" si="130"/>
        <v>2199.63</v>
      </c>
      <c r="X265" s="23"/>
      <c r="Y265" s="24">
        <f>+SUM(START:END!Y265)</f>
        <v>58</v>
      </c>
      <c r="Z265" s="24">
        <f t="shared" si="143"/>
        <v>814.03</v>
      </c>
      <c r="AA265" s="23"/>
      <c r="AB265" s="24">
        <f t="shared" si="144"/>
        <v>2750.6666666666661</v>
      </c>
      <c r="AC265" s="24">
        <f t="shared" si="89"/>
        <v>279.40933333333334</v>
      </c>
      <c r="AD265" s="23"/>
      <c r="AE265" s="26">
        <f t="shared" si="132"/>
        <v>144852.66666666672</v>
      </c>
      <c r="AF265" s="26">
        <f t="shared" si="133"/>
        <v>1197347.1293333333</v>
      </c>
      <c r="AG265" s="23"/>
      <c r="AH265" s="24">
        <f t="shared" si="145"/>
        <v>1420340.6041913799</v>
      </c>
      <c r="AI265" s="26">
        <f t="shared" si="136"/>
        <v>222993.47485804651</v>
      </c>
      <c r="AJ265" s="77">
        <f t="shared" si="135"/>
        <v>0.15966147936793099</v>
      </c>
    </row>
    <row r="266" spans="2:36" x14ac:dyDescent="0.25">
      <c r="B266" s="23">
        <f t="shared" si="146"/>
        <v>261</v>
      </c>
      <c r="C266" s="43">
        <f t="shared" si="124"/>
        <v>2029</v>
      </c>
      <c r="D266" s="23">
        <f t="shared" si="137"/>
        <v>9</v>
      </c>
      <c r="E266" s="24">
        <f>+SUM(START:END!E266)</f>
        <v>131276.33333333337</v>
      </c>
      <c r="F266" s="24">
        <f t="shared" si="138"/>
        <v>556138.56999999995</v>
      </c>
      <c r="G266" s="44">
        <f t="shared" si="125"/>
        <v>4.2363999999999997</v>
      </c>
      <c r="H266" s="23"/>
      <c r="I266" s="24">
        <f>+SUM(START:END!I266)</f>
        <v>9980</v>
      </c>
      <c r="J266" s="24">
        <f t="shared" si="139"/>
        <v>394760.83</v>
      </c>
      <c r="K266" s="44">
        <f t="shared" si="126"/>
        <v>39.555199999999999</v>
      </c>
      <c r="L266" s="23"/>
      <c r="M266" s="24">
        <f>+SUM(START:END!M266)</f>
        <v>28</v>
      </c>
      <c r="N266" s="24">
        <f t="shared" si="140"/>
        <v>52254.68</v>
      </c>
      <c r="O266" s="44">
        <f t="shared" si="127"/>
        <v>1866.2385999999999</v>
      </c>
      <c r="P266" s="110">
        <f t="shared" si="128"/>
        <v>0</v>
      </c>
      <c r="Q266" s="24">
        <f>+SUM(START:END!Q266)</f>
        <v>816</v>
      </c>
      <c r="R266" s="24">
        <f t="shared" si="141"/>
        <v>114445.3</v>
      </c>
      <c r="S266" s="44">
        <f t="shared" si="129"/>
        <v>140.2516</v>
      </c>
      <c r="T266" s="23"/>
      <c r="U266" s="24">
        <f>+SUM(START:END!U266)</f>
        <v>16</v>
      </c>
      <c r="V266" s="24">
        <f t="shared" si="142"/>
        <v>33876.71</v>
      </c>
      <c r="W266" s="44">
        <f t="shared" si="130"/>
        <v>2117.2944000000002</v>
      </c>
      <c r="X266" s="23"/>
      <c r="Y266" s="24">
        <f>+SUM(START:END!Y266)</f>
        <v>58</v>
      </c>
      <c r="Z266" s="24">
        <f t="shared" si="143"/>
        <v>783.56</v>
      </c>
      <c r="AA266" s="23"/>
      <c r="AB266" s="24">
        <f t="shared" si="144"/>
        <v>2760.3333333333326</v>
      </c>
      <c r="AC266" s="24">
        <f t="shared" si="89"/>
        <v>369.11599999999999</v>
      </c>
      <c r="AD266" s="23"/>
      <c r="AE266" s="26">
        <f t="shared" si="132"/>
        <v>144934.66666666672</v>
      </c>
      <c r="AF266" s="26">
        <f t="shared" si="133"/>
        <v>1152628.7659999998</v>
      </c>
      <c r="AG266" s="23"/>
      <c r="AH266" s="24">
        <f t="shared" si="145"/>
        <v>1367293.9098457885</v>
      </c>
      <c r="AI266" s="26">
        <f t="shared" si="136"/>
        <v>214665.14384578867</v>
      </c>
      <c r="AJ266" s="77">
        <f t="shared" si="135"/>
        <v>0.15893049025067432</v>
      </c>
    </row>
    <row r="267" spans="2:36" x14ac:dyDescent="0.25">
      <c r="B267" s="23">
        <f t="shared" si="146"/>
        <v>262</v>
      </c>
      <c r="C267" s="43">
        <f t="shared" si="124"/>
        <v>2029</v>
      </c>
      <c r="D267" s="23">
        <f t="shared" si="137"/>
        <v>10</v>
      </c>
      <c r="E267" s="24">
        <f>+SUM(START:END!E267)</f>
        <v>131317.33333333337</v>
      </c>
      <c r="F267" s="24">
        <f t="shared" si="138"/>
        <v>532322.43999999994</v>
      </c>
      <c r="G267" s="44">
        <f t="shared" si="125"/>
        <v>4.0537000000000001</v>
      </c>
      <c r="H267" s="23"/>
      <c r="I267" s="24">
        <f>+SUM(START:END!I267)</f>
        <v>9977</v>
      </c>
      <c r="J267" s="24">
        <f t="shared" si="139"/>
        <v>377855.56</v>
      </c>
      <c r="K267" s="44">
        <f t="shared" si="126"/>
        <v>37.872700000000002</v>
      </c>
      <c r="L267" s="23"/>
      <c r="M267" s="24">
        <f>+SUM(START:END!M267)</f>
        <v>28</v>
      </c>
      <c r="N267" s="24">
        <f t="shared" si="140"/>
        <v>50016.92</v>
      </c>
      <c r="O267" s="44">
        <f t="shared" si="127"/>
        <v>1786.3186000000001</v>
      </c>
      <c r="P267" s="110">
        <f t="shared" si="128"/>
        <v>0</v>
      </c>
      <c r="Q267" s="24">
        <f>+SUM(START:END!Q267)</f>
        <v>816</v>
      </c>
      <c r="R267" s="24">
        <f t="shared" si="141"/>
        <v>109544.28</v>
      </c>
      <c r="S267" s="44">
        <f t="shared" si="129"/>
        <v>134.24539999999999</v>
      </c>
      <c r="T267" s="23"/>
      <c r="U267" s="24">
        <f>+SUM(START:END!U267)</f>
        <v>16</v>
      </c>
      <c r="V267" s="24">
        <f t="shared" si="142"/>
        <v>32425.97</v>
      </c>
      <c r="W267" s="44">
        <f t="shared" si="130"/>
        <v>2026.6231</v>
      </c>
      <c r="X267" s="23"/>
      <c r="Y267" s="24">
        <f>+SUM(START:END!Y267)</f>
        <v>58</v>
      </c>
      <c r="Z267" s="24">
        <f t="shared" si="143"/>
        <v>750.01</v>
      </c>
      <c r="AA267" s="23"/>
      <c r="AB267" s="24">
        <f>+AB266+AVERAGE(AB195-AB194,AB207-AB206,AB183-AB182)</f>
        <v>2762.9999999999991</v>
      </c>
      <c r="AC267" s="24">
        <f t="shared" si="89"/>
        <v>685.3126666666667</v>
      </c>
      <c r="AD267" s="23"/>
      <c r="AE267" s="26">
        <f t="shared" si="132"/>
        <v>144975.33333333337</v>
      </c>
      <c r="AF267" s="26">
        <f t="shared" si="133"/>
        <v>1103600.4926666666</v>
      </c>
      <c r="AG267" s="23"/>
      <c r="AH267" s="24">
        <f t="shared" si="145"/>
        <v>1309134.6294978252</v>
      </c>
      <c r="AI267" s="26">
        <f t="shared" si="136"/>
        <v>205534.13683115854</v>
      </c>
      <c r="AJ267" s="77">
        <f t="shared" si="135"/>
        <v>0.15822991956390123</v>
      </c>
    </row>
    <row r="268" spans="2:36" x14ac:dyDescent="0.25">
      <c r="B268" s="23">
        <f t="shared" si="146"/>
        <v>263</v>
      </c>
      <c r="C268" s="43">
        <f t="shared" si="124"/>
        <v>2029</v>
      </c>
      <c r="D268" s="23">
        <f t="shared" si="137"/>
        <v>11</v>
      </c>
      <c r="E268" s="24">
        <f>+SUM(START:END!E268)</f>
        <v>131330.33333333337</v>
      </c>
      <c r="F268" s="24">
        <f t="shared" si="138"/>
        <v>457910.01</v>
      </c>
      <c r="G268" s="44">
        <f t="shared" si="125"/>
        <v>3.4866999999999999</v>
      </c>
      <c r="H268" s="23"/>
      <c r="I268" s="24">
        <f>+SUM(START:END!I268)</f>
        <v>9950.3333333333321</v>
      </c>
      <c r="J268" s="24">
        <f t="shared" si="139"/>
        <v>325035.78000000003</v>
      </c>
      <c r="K268" s="44">
        <f t="shared" si="126"/>
        <v>32.665799999999997</v>
      </c>
      <c r="L268" s="23"/>
      <c r="M268" s="24">
        <f>+SUM(START:END!M268)</f>
        <v>28</v>
      </c>
      <c r="N268" s="24">
        <f t="shared" si="140"/>
        <v>43025.14</v>
      </c>
      <c r="O268" s="44">
        <f t="shared" si="127"/>
        <v>1536.6121000000001</v>
      </c>
      <c r="P268" s="110">
        <f t="shared" si="128"/>
        <v>0</v>
      </c>
      <c r="Q268" s="24">
        <f>+SUM(START:END!Q268)</f>
        <v>816</v>
      </c>
      <c r="R268" s="24">
        <f t="shared" si="141"/>
        <v>94231.28</v>
      </c>
      <c r="S268" s="44">
        <f t="shared" si="129"/>
        <v>115.4795</v>
      </c>
      <c r="T268" s="23"/>
      <c r="U268" s="24">
        <f>+SUM(START:END!U268)</f>
        <v>16</v>
      </c>
      <c r="V268" s="24">
        <f t="shared" si="142"/>
        <v>27893.200000000001</v>
      </c>
      <c r="W268" s="44">
        <f t="shared" si="130"/>
        <v>1743.325</v>
      </c>
      <c r="X268" s="23"/>
      <c r="Y268" s="24">
        <f>+SUM(START:END!Y268)</f>
        <v>58</v>
      </c>
      <c r="Z268" s="24">
        <f t="shared" si="143"/>
        <v>645.16999999999996</v>
      </c>
      <c r="AA268" s="23"/>
      <c r="AB268" s="24">
        <f t="shared" si="144"/>
        <v>2763.6666666666656</v>
      </c>
      <c r="AC268" s="24">
        <f t="shared" si="89"/>
        <v>708.596</v>
      </c>
      <c r="AD268" s="23"/>
      <c r="AE268" s="26">
        <f t="shared" si="132"/>
        <v>144962.33333333337</v>
      </c>
      <c r="AF268" s="26">
        <f t="shared" si="133"/>
        <v>949449.17600000009</v>
      </c>
      <c r="AG268" s="23"/>
      <c r="AH268" s="24">
        <f t="shared" si="145"/>
        <v>1126274.2301304864</v>
      </c>
      <c r="AI268" s="26">
        <f t="shared" si="136"/>
        <v>176825.05413048633</v>
      </c>
      <c r="AJ268" s="77">
        <f t="shared" si="135"/>
        <v>0.15762667590053925</v>
      </c>
    </row>
    <row r="269" spans="2:36" x14ac:dyDescent="0.25">
      <c r="B269" s="23">
        <f t="shared" si="146"/>
        <v>264</v>
      </c>
      <c r="C269" s="43">
        <f t="shared" si="124"/>
        <v>2029</v>
      </c>
      <c r="D269" s="23">
        <f t="shared" si="137"/>
        <v>12</v>
      </c>
      <c r="E269" s="24">
        <f>+SUM(START:END!E269)</f>
        <v>131311.66666666672</v>
      </c>
      <c r="F269" s="24">
        <f t="shared" si="138"/>
        <v>475328.41</v>
      </c>
      <c r="G269" s="44">
        <f t="shared" si="125"/>
        <v>3.6198000000000001</v>
      </c>
      <c r="H269" s="23"/>
      <c r="I269" s="24">
        <f>+SUM(START:END!I269)</f>
        <v>9939</v>
      </c>
      <c r="J269" s="24">
        <f t="shared" si="139"/>
        <v>337399.79</v>
      </c>
      <c r="K269" s="44">
        <f t="shared" si="126"/>
        <v>33.947099999999999</v>
      </c>
      <c r="L269" s="23"/>
      <c r="M269" s="24">
        <f>+SUM(START:END!M269)</f>
        <v>28</v>
      </c>
      <c r="N269" s="24">
        <f t="shared" si="140"/>
        <v>44661.77</v>
      </c>
      <c r="O269" s="44">
        <f t="shared" si="127"/>
        <v>1595.0632000000001</v>
      </c>
      <c r="P269" s="110">
        <f t="shared" si="128"/>
        <v>0</v>
      </c>
      <c r="Q269" s="24">
        <f>+SUM(START:END!Q269)</f>
        <v>816</v>
      </c>
      <c r="R269" s="24">
        <f>ROUND(R$306*$AN221,2)</f>
        <v>97815.73</v>
      </c>
      <c r="S269" s="44">
        <f t="shared" si="129"/>
        <v>119.87220000000001</v>
      </c>
      <c r="T269" s="23"/>
      <c r="U269" s="24">
        <f>+SUM(START:END!U269)</f>
        <v>16</v>
      </c>
      <c r="V269" s="24">
        <f t="shared" si="142"/>
        <v>28954.23</v>
      </c>
      <c r="W269" s="44">
        <f t="shared" si="130"/>
        <v>1809.6394</v>
      </c>
      <c r="X269" s="23"/>
      <c r="Y269" s="24">
        <f>+SUM(START:END!Y269)</f>
        <v>58</v>
      </c>
      <c r="Z269" s="24">
        <f t="shared" si="143"/>
        <v>669.71</v>
      </c>
      <c r="AA269" s="23"/>
      <c r="AB269" s="24">
        <f>+AB268+AVERAGE(AB197-AB196,AB209-AB208,AB185-AB184)</f>
        <v>2767.6666666666656</v>
      </c>
      <c r="AC269" s="24">
        <f t="shared" si="89"/>
        <v>684.7893333333335</v>
      </c>
      <c r="AD269" s="23"/>
      <c r="AE269" s="26">
        <f t="shared" si="132"/>
        <v>144936.33333333337</v>
      </c>
      <c r="AF269" s="26">
        <f t="shared" si="133"/>
        <v>985514.42933333328</v>
      </c>
      <c r="AG269" s="23"/>
      <c r="AH269" s="24">
        <f t="shared" si="145"/>
        <v>1169056.2625543692</v>
      </c>
      <c r="AI269" s="26">
        <f t="shared" si="136"/>
        <v>183541.83322103589</v>
      </c>
      <c r="AJ269" s="77">
        <f t="shared" si="135"/>
        <v>0.15699999999999992</v>
      </c>
    </row>
    <row r="273" spans="3:38" x14ac:dyDescent="0.25">
      <c r="E273" s="2"/>
    </row>
    <row r="274" spans="3:38" s="27" customFormat="1" ht="15.75" thickBot="1" x14ac:dyDescent="0.3">
      <c r="C274" s="45"/>
    </row>
    <row r="276" spans="3:38" x14ac:dyDescent="0.25">
      <c r="E276" s="165" t="s">
        <v>0</v>
      </c>
      <c r="F276" s="165"/>
      <c r="G276" s="165"/>
      <c r="I276" s="165" t="s">
        <v>1</v>
      </c>
      <c r="J276" s="165"/>
      <c r="K276" s="165"/>
      <c r="M276" s="165" t="s">
        <v>2</v>
      </c>
      <c r="N276" s="165"/>
      <c r="O276" s="165"/>
      <c r="Q276" s="165" t="s">
        <v>8</v>
      </c>
      <c r="R276" s="165"/>
      <c r="S276" s="165"/>
      <c r="U276" s="165" t="s">
        <v>9</v>
      </c>
      <c r="V276" s="165"/>
      <c r="W276" s="165"/>
      <c r="Y276" s="165" t="s">
        <v>10</v>
      </c>
      <c r="Z276" s="165"/>
      <c r="AB276" s="165" t="s">
        <v>7</v>
      </c>
      <c r="AC276" s="165"/>
      <c r="AE276" s="165" t="s">
        <v>26</v>
      </c>
      <c r="AF276" s="165"/>
    </row>
    <row r="277" spans="3:38" s="13" customFormat="1" ht="45" x14ac:dyDescent="0.25">
      <c r="E277" s="12" t="s">
        <v>15</v>
      </c>
      <c r="F277" s="12" t="s">
        <v>16</v>
      </c>
      <c r="G277" s="12" t="s">
        <v>137</v>
      </c>
      <c r="I277" s="12" t="s">
        <v>15</v>
      </c>
      <c r="J277" s="12" t="s">
        <v>16</v>
      </c>
      <c r="K277" s="12" t="s">
        <v>137</v>
      </c>
      <c r="M277" s="12" t="s">
        <v>15</v>
      </c>
      <c r="N277" s="12" t="s">
        <v>16</v>
      </c>
      <c r="O277" s="12" t="s">
        <v>137</v>
      </c>
      <c r="Q277" s="12" t="s">
        <v>15</v>
      </c>
      <c r="R277" s="12" t="s">
        <v>16</v>
      </c>
      <c r="S277" s="12" t="s">
        <v>137</v>
      </c>
      <c r="U277" s="12" t="s">
        <v>15</v>
      </c>
      <c r="V277" s="12" t="s">
        <v>16</v>
      </c>
      <c r="W277" s="12" t="s">
        <v>137</v>
      </c>
      <c r="Y277" s="12" t="s">
        <v>15</v>
      </c>
      <c r="Z277" s="12" t="s">
        <v>16</v>
      </c>
      <c r="AB277" s="12" t="s">
        <v>15</v>
      </c>
      <c r="AC277" s="12" t="s">
        <v>16</v>
      </c>
      <c r="AE277" s="12" t="s">
        <v>15</v>
      </c>
      <c r="AF277" s="12" t="s">
        <v>16</v>
      </c>
      <c r="AH277" s="40" t="s">
        <v>5</v>
      </c>
      <c r="AI277" s="40" t="s">
        <v>6</v>
      </c>
      <c r="AJ277" s="40" t="s">
        <v>19</v>
      </c>
      <c r="AK277" s="74"/>
      <c r="AL277"/>
    </row>
    <row r="278" spans="3:38" x14ac:dyDescent="0.25">
      <c r="C278" s="33">
        <v>2008</v>
      </c>
      <c r="E278" s="1">
        <f t="shared" ref="E278:E297" si="147">AVERAGEIF($C$6:$C$245,$C278, E$6:E$245)</f>
        <v>106686.83333333333</v>
      </c>
      <c r="F278" s="1">
        <f t="shared" ref="F278:G292" si="148">SUMIF($C$6:$C$245,$C278, F$6:F$245)</f>
        <v>6469580.3699999992</v>
      </c>
      <c r="G278" s="5">
        <f t="shared" si="148"/>
        <v>60.610300000000002</v>
      </c>
      <c r="I278" s="1">
        <f t="shared" ref="I278:I297" si="149">AVERAGEIF($C$6:$C$245,$C278, I$6:I$245)</f>
        <v>8715.0833333333339</v>
      </c>
      <c r="J278" s="1">
        <f t="shared" ref="J278:K295" si="150">SUMIF($C$6:$C$245,$C278, J$6:J$245)</f>
        <v>4162068.57</v>
      </c>
      <c r="K278" s="5">
        <f t="shared" si="150"/>
        <v>477.09479999999996</v>
      </c>
      <c r="M278" s="1">
        <f t="shared" ref="M278:M297" si="151">AVERAGEIF($C$6:$C$245,$C278, M$6:M$245)</f>
        <v>21.25</v>
      </c>
      <c r="N278" s="1">
        <f t="shared" ref="N278:O297" si="152">SUMIF($C$6:$C$245,$C278, N$6:N$245)</f>
        <v>620519.94999999995</v>
      </c>
      <c r="O278" s="5">
        <f t="shared" si="152"/>
        <v>29226.618999999995</v>
      </c>
      <c r="Q278" s="1">
        <f t="shared" ref="Q278:Q297" si="153">AVERAGEIF($C$6:$C$245,$C278, Q$6:Q$245)</f>
        <v>499.66666666666669</v>
      </c>
      <c r="R278" s="1">
        <f t="shared" ref="R278:S295" si="154">SUMIF($C$6:$C$245,$C278, R$6:R$245)</f>
        <v>1654168.2899999998</v>
      </c>
      <c r="S278" s="5">
        <f t="shared" si="154"/>
        <v>3305.1127999999994</v>
      </c>
      <c r="U278" s="1">
        <f t="shared" ref="U278:U297" si="155">AVERAGEIF($C$6:$C$245,$C278, U$6:U$245)</f>
        <v>11.25</v>
      </c>
      <c r="V278" s="1">
        <f t="shared" ref="V278:W297" si="156">SUMIF($C$6:$C$245,$C278, V$6:V$245)</f>
        <v>524300.67000000004</v>
      </c>
      <c r="W278" s="5">
        <f t="shared" si="156"/>
        <v>46455.957199999997</v>
      </c>
      <c r="Y278" s="1">
        <f t="shared" ref="Y278:Y297" si="157">AVERAGEIF($C$6:$C$245,$C278, Y$6:Y$245)</f>
        <v>0</v>
      </c>
      <c r="Z278" s="1">
        <f t="shared" ref="Z278:Z297" si="158">SUMIF($C$6:$C$245,$C278, Z$6:Z$245)</f>
        <v>0</v>
      </c>
      <c r="AB278" s="1">
        <f t="shared" ref="AB278:AB297" si="159">AVERAGEIF($C$6:$C$245,$C278, AB$6:AB$245)</f>
        <v>0</v>
      </c>
      <c r="AC278" s="1">
        <f t="shared" ref="AC278:AC297" si="160">SUMIF($C$6:$C$245,$C278, AC$6:AC$245)</f>
        <v>0</v>
      </c>
      <c r="AE278" s="1">
        <f t="shared" ref="AE278:AE297" si="161">AVERAGEIF($C$6:$C$245,$C278, AE$6:AE$245)</f>
        <v>115934.08333333333</v>
      </c>
      <c r="AF278" s="1">
        <f t="shared" ref="AF278:AF292" si="162">SUMIF($C$6:$C$245,$C278, AF$6:AF$245)</f>
        <v>13430637.849999998</v>
      </c>
      <c r="AH278" s="1">
        <f t="shared" ref="AH278:AI297" si="163">SUMIF($C$6:$C$245,$C278, AH$6:AH$245)</f>
        <v>15642249.150000002</v>
      </c>
      <c r="AI278" s="1">
        <f t="shared" si="163"/>
        <v>2211611.3000000007</v>
      </c>
      <c r="AJ278" s="6">
        <f t="shared" ref="AJ278:AJ281" si="164">+AI278/AH278</f>
        <v>0.14138703959973686</v>
      </c>
      <c r="AK278" s="6"/>
    </row>
    <row r="279" spans="3:38" x14ac:dyDescent="0.25">
      <c r="C279" s="33">
        <v>2009</v>
      </c>
      <c r="E279" s="1">
        <f t="shared" si="147"/>
        <v>107343.08333333333</v>
      </c>
      <c r="F279" s="1">
        <f t="shared" si="148"/>
        <v>5966503.8899999987</v>
      </c>
      <c r="G279" s="5">
        <f t="shared" si="148"/>
        <v>55.578600000000002</v>
      </c>
      <c r="I279" s="1">
        <f t="shared" si="149"/>
        <v>8770.9166666666661</v>
      </c>
      <c r="J279" s="1">
        <f t="shared" si="150"/>
        <v>3803334.53</v>
      </c>
      <c r="K279" s="5">
        <f t="shared" si="150"/>
        <v>433.49799999999993</v>
      </c>
      <c r="M279" s="1">
        <f t="shared" si="151"/>
        <v>21.833333333333332</v>
      </c>
      <c r="N279" s="1">
        <f t="shared" si="152"/>
        <v>513052.72</v>
      </c>
      <c r="O279" s="5">
        <f t="shared" si="152"/>
        <v>23500.947999999997</v>
      </c>
      <c r="Q279" s="1">
        <f t="shared" si="153"/>
        <v>511.16666666666669</v>
      </c>
      <c r="R279" s="1">
        <f t="shared" si="154"/>
        <v>1422388.8900000001</v>
      </c>
      <c r="S279" s="5">
        <f t="shared" si="154"/>
        <v>2779.3468000000003</v>
      </c>
      <c r="U279" s="1">
        <f t="shared" si="155"/>
        <v>12</v>
      </c>
      <c r="V279" s="1">
        <f t="shared" si="156"/>
        <v>467027.97</v>
      </c>
      <c r="W279" s="5">
        <f t="shared" si="156"/>
        <v>38918.997499999998</v>
      </c>
      <c r="Y279" s="1">
        <f t="shared" si="157"/>
        <v>0</v>
      </c>
      <c r="Z279" s="1">
        <f t="shared" si="158"/>
        <v>0</v>
      </c>
      <c r="AB279" s="1">
        <f t="shared" si="159"/>
        <v>0</v>
      </c>
      <c r="AC279" s="1">
        <f t="shared" si="160"/>
        <v>0</v>
      </c>
      <c r="AE279" s="1">
        <f t="shared" si="161"/>
        <v>116659</v>
      </c>
      <c r="AF279" s="1">
        <f t="shared" si="162"/>
        <v>12172308</v>
      </c>
      <c r="AH279" s="1">
        <f t="shared" si="163"/>
        <v>13904565.999999998</v>
      </c>
      <c r="AI279" s="1">
        <f t="shared" si="163"/>
        <v>1732258.0000000002</v>
      </c>
      <c r="AJ279" s="6">
        <f t="shared" si="164"/>
        <v>0.12458195387040491</v>
      </c>
      <c r="AK279" s="6"/>
    </row>
    <row r="280" spans="3:38" x14ac:dyDescent="0.25">
      <c r="C280" s="33">
        <v>2010</v>
      </c>
      <c r="E280" s="1">
        <f t="shared" si="147"/>
        <v>108168.66666666667</v>
      </c>
      <c r="F280" s="1">
        <f t="shared" si="148"/>
        <v>6225215.3300000001</v>
      </c>
      <c r="G280" s="5">
        <f t="shared" si="148"/>
        <v>57.538199999999989</v>
      </c>
      <c r="I280" s="1">
        <f t="shared" si="149"/>
        <v>8766.9166666666661</v>
      </c>
      <c r="J280" s="1">
        <f t="shared" si="150"/>
        <v>4084497.03</v>
      </c>
      <c r="K280" s="5">
        <f t="shared" si="150"/>
        <v>465.60589999999996</v>
      </c>
      <c r="M280" s="1">
        <f t="shared" si="151"/>
        <v>22.833333333333332</v>
      </c>
      <c r="N280" s="1">
        <f t="shared" si="152"/>
        <v>567426</v>
      </c>
      <c r="O280" s="5">
        <f t="shared" si="152"/>
        <v>24866.187699999999</v>
      </c>
      <c r="Q280" s="1">
        <f t="shared" si="153"/>
        <v>528.75</v>
      </c>
      <c r="R280" s="1">
        <f t="shared" si="154"/>
        <v>1608401.1</v>
      </c>
      <c r="S280" s="5">
        <f t="shared" si="154"/>
        <v>3039.0847000000003</v>
      </c>
      <c r="U280" s="1">
        <f t="shared" si="155"/>
        <v>12</v>
      </c>
      <c r="V280" s="1">
        <f t="shared" si="156"/>
        <v>486030.75</v>
      </c>
      <c r="W280" s="5">
        <f t="shared" si="156"/>
        <v>40502.5625</v>
      </c>
      <c r="Y280" s="1">
        <f t="shared" si="157"/>
        <v>0</v>
      </c>
      <c r="Z280" s="1">
        <f t="shared" si="158"/>
        <v>0</v>
      </c>
      <c r="AB280" s="1">
        <f t="shared" si="159"/>
        <v>0</v>
      </c>
      <c r="AC280" s="1">
        <f t="shared" si="160"/>
        <v>0</v>
      </c>
      <c r="AE280" s="1">
        <f t="shared" si="161"/>
        <v>117499.16666666667</v>
      </c>
      <c r="AF280" s="1">
        <f t="shared" si="162"/>
        <v>12971570.210000001</v>
      </c>
      <c r="AH280" s="1">
        <f t="shared" si="163"/>
        <v>14817378.860000003</v>
      </c>
      <c r="AI280" s="1">
        <f t="shared" si="163"/>
        <v>1845808.6500000004</v>
      </c>
      <c r="AJ280" s="6">
        <f t="shared" si="164"/>
        <v>0.12457052407445833</v>
      </c>
      <c r="AK280" s="6"/>
    </row>
    <row r="281" spans="3:38" x14ac:dyDescent="0.25">
      <c r="C281" s="33">
        <v>2011</v>
      </c>
      <c r="E281" s="1">
        <f t="shared" si="147"/>
        <v>108971.33333333333</v>
      </c>
      <c r="F281" s="1">
        <f t="shared" si="148"/>
        <v>5855414.5700000003</v>
      </c>
      <c r="G281" s="5">
        <f t="shared" si="148"/>
        <v>53.725099999999998</v>
      </c>
      <c r="I281" s="1">
        <f t="shared" si="149"/>
        <v>8755.9166666666661</v>
      </c>
      <c r="J281" s="1">
        <f t="shared" si="150"/>
        <v>3748057.9899999998</v>
      </c>
      <c r="K281" s="5">
        <f t="shared" si="150"/>
        <v>427.92179999999996</v>
      </c>
      <c r="M281" s="1">
        <f t="shared" si="151"/>
        <v>22.75</v>
      </c>
      <c r="N281" s="1">
        <f t="shared" si="152"/>
        <v>480415.5</v>
      </c>
      <c r="O281" s="5">
        <f t="shared" si="152"/>
        <v>21090.671499999997</v>
      </c>
      <c r="Q281" s="1">
        <f t="shared" si="153"/>
        <v>529.33333333333337</v>
      </c>
      <c r="R281" s="1">
        <f t="shared" si="154"/>
        <v>1384647.5</v>
      </c>
      <c r="S281" s="5">
        <f t="shared" si="154"/>
        <v>2613.6858000000002</v>
      </c>
      <c r="U281" s="1">
        <f t="shared" si="155"/>
        <v>12.333333333333334</v>
      </c>
      <c r="V281" s="1">
        <f t="shared" si="156"/>
        <v>441378</v>
      </c>
      <c r="W281" s="5">
        <f t="shared" si="156"/>
        <v>35828.413500000002</v>
      </c>
      <c r="Y281" s="1">
        <f t="shared" si="157"/>
        <v>0</v>
      </c>
      <c r="Z281" s="1">
        <f t="shared" si="158"/>
        <v>0</v>
      </c>
      <c r="AB281" s="1">
        <f t="shared" si="159"/>
        <v>0</v>
      </c>
      <c r="AC281" s="1">
        <f t="shared" si="160"/>
        <v>0</v>
      </c>
      <c r="AE281" s="1">
        <f t="shared" si="161"/>
        <v>118291.66666666667</v>
      </c>
      <c r="AF281" s="1">
        <f t="shared" si="162"/>
        <v>11909913.559999999</v>
      </c>
      <c r="AH281" s="1">
        <f t="shared" si="163"/>
        <v>13785489.290000001</v>
      </c>
      <c r="AI281" s="1">
        <f t="shared" si="163"/>
        <v>1875575.7299999995</v>
      </c>
      <c r="AJ281" s="6">
        <f t="shared" si="164"/>
        <v>0.13605434602604513</v>
      </c>
      <c r="AK281" s="6"/>
    </row>
    <row r="282" spans="3:38" x14ac:dyDescent="0.25">
      <c r="C282" s="33">
        <v>2012</v>
      </c>
      <c r="E282" s="1">
        <f t="shared" si="147"/>
        <v>110472.58333333333</v>
      </c>
      <c r="F282" s="1">
        <f t="shared" si="148"/>
        <v>6095860.7424999997</v>
      </c>
      <c r="G282" s="5">
        <f t="shared" si="148"/>
        <v>55.165399999999998</v>
      </c>
      <c r="I282" s="1">
        <f t="shared" si="149"/>
        <v>8805.6666666666661</v>
      </c>
      <c r="J282" s="1">
        <f t="shared" si="150"/>
        <v>3924928.79</v>
      </c>
      <c r="K282" s="5">
        <f t="shared" si="150"/>
        <v>445.43190000000004</v>
      </c>
      <c r="M282" s="1">
        <f t="shared" si="151"/>
        <v>24.25</v>
      </c>
      <c r="N282" s="1">
        <f t="shared" si="152"/>
        <v>555464.25</v>
      </c>
      <c r="O282" s="5">
        <f t="shared" si="152"/>
        <v>22862.069</v>
      </c>
      <c r="Q282" s="1">
        <f t="shared" si="153"/>
        <v>535.75</v>
      </c>
      <c r="R282" s="1">
        <f t="shared" si="154"/>
        <v>1473547.75</v>
      </c>
      <c r="S282" s="5">
        <f t="shared" si="154"/>
        <v>2749.4334000000003</v>
      </c>
      <c r="U282" s="1">
        <f t="shared" si="155"/>
        <v>13</v>
      </c>
      <c r="V282" s="1">
        <f t="shared" si="156"/>
        <v>459905.25</v>
      </c>
      <c r="W282" s="5">
        <f t="shared" si="156"/>
        <v>35377.326999999997</v>
      </c>
      <c r="Y282" s="1">
        <f t="shared" si="157"/>
        <v>0</v>
      </c>
      <c r="Z282" s="1">
        <f t="shared" si="158"/>
        <v>0</v>
      </c>
      <c r="AB282" s="1">
        <f t="shared" si="159"/>
        <v>0</v>
      </c>
      <c r="AC282" s="1">
        <f t="shared" si="160"/>
        <v>0</v>
      </c>
      <c r="AE282" s="1">
        <f t="shared" si="161"/>
        <v>119851.25</v>
      </c>
      <c r="AF282" s="1">
        <f t="shared" si="162"/>
        <v>12509706.782500001</v>
      </c>
      <c r="AH282" s="1">
        <f t="shared" si="163"/>
        <v>14393527.007130001</v>
      </c>
      <c r="AI282" s="1">
        <f t="shared" si="163"/>
        <v>1883820.2246299998</v>
      </c>
      <c r="AJ282" s="6">
        <f t="shared" ref="AJ282:AJ296" si="165">+AI282/AH282</f>
        <v>0.13087968110226406</v>
      </c>
      <c r="AK282" s="6"/>
    </row>
    <row r="283" spans="3:38" x14ac:dyDescent="0.25">
      <c r="C283" s="33">
        <v>2013</v>
      </c>
      <c r="E283" s="1">
        <f t="shared" si="147"/>
        <v>112448.08333333333</v>
      </c>
      <c r="F283" s="1">
        <f t="shared" si="148"/>
        <v>5615124.1580000008</v>
      </c>
      <c r="G283" s="5">
        <f t="shared" si="148"/>
        <v>49.910500000000006</v>
      </c>
      <c r="I283" s="1">
        <f t="shared" si="149"/>
        <v>8900.3333333333339</v>
      </c>
      <c r="J283" s="1">
        <f t="shared" si="150"/>
        <v>3559203.2039999994</v>
      </c>
      <c r="K283" s="5">
        <f t="shared" si="150"/>
        <v>399.80179999999996</v>
      </c>
      <c r="M283" s="1">
        <f t="shared" si="151"/>
        <v>24.083333333333332</v>
      </c>
      <c r="N283" s="1">
        <f t="shared" si="152"/>
        <v>527415.66999999993</v>
      </c>
      <c r="O283" s="5">
        <f t="shared" si="152"/>
        <v>21880.511099999996</v>
      </c>
      <c r="Q283" s="1">
        <f t="shared" si="153"/>
        <v>534.41666666666663</v>
      </c>
      <c r="R283" s="1">
        <f t="shared" si="154"/>
        <v>1314572.7320000001</v>
      </c>
      <c r="S283" s="5">
        <f t="shared" si="154"/>
        <v>2463.8397</v>
      </c>
      <c r="U283" s="1">
        <f t="shared" si="155"/>
        <v>12.166666666666666</v>
      </c>
      <c r="V283" s="1">
        <f t="shared" si="156"/>
        <v>378357.62400000001</v>
      </c>
      <c r="W283" s="5">
        <f t="shared" si="156"/>
        <v>31144.301999999996</v>
      </c>
      <c r="Y283" s="1">
        <f t="shared" si="157"/>
        <v>0</v>
      </c>
      <c r="Z283" s="1">
        <f t="shared" si="158"/>
        <v>0</v>
      </c>
      <c r="AB283" s="1">
        <f t="shared" si="159"/>
        <v>0</v>
      </c>
      <c r="AC283" s="1">
        <f t="shared" si="160"/>
        <v>0</v>
      </c>
      <c r="AE283" s="1">
        <f t="shared" si="161"/>
        <v>121919.08333333333</v>
      </c>
      <c r="AF283" s="1">
        <f t="shared" si="162"/>
        <v>11394673.388</v>
      </c>
      <c r="AH283" s="1">
        <f t="shared" si="163"/>
        <v>13347878.564479997</v>
      </c>
      <c r="AI283" s="1">
        <f t="shared" si="163"/>
        <v>1953205.1764800004</v>
      </c>
      <c r="AJ283" s="6">
        <f t="shared" si="165"/>
        <v>0.14633075713452093</v>
      </c>
      <c r="AK283" s="6"/>
    </row>
    <row r="284" spans="3:38" x14ac:dyDescent="0.25">
      <c r="C284" s="33">
        <v>2014</v>
      </c>
      <c r="E284" s="1">
        <f t="shared" si="147"/>
        <v>113979.58333333333</v>
      </c>
      <c r="F284" s="1">
        <f t="shared" si="148"/>
        <v>5802957.5759999994</v>
      </c>
      <c r="G284" s="5">
        <f t="shared" si="148"/>
        <v>50.915400000000005</v>
      </c>
      <c r="I284" s="1">
        <f t="shared" si="149"/>
        <v>8903.5833333333339</v>
      </c>
      <c r="J284" s="1">
        <f t="shared" si="150"/>
        <v>3696861.3440000005</v>
      </c>
      <c r="K284" s="5">
        <f t="shared" si="150"/>
        <v>415.15139999999997</v>
      </c>
      <c r="M284" s="1">
        <f t="shared" si="151"/>
        <v>25</v>
      </c>
      <c r="N284" s="1">
        <f t="shared" si="152"/>
        <v>568236.9</v>
      </c>
      <c r="O284" s="5">
        <f t="shared" si="152"/>
        <v>22729.4761</v>
      </c>
      <c r="Q284" s="1">
        <f t="shared" si="153"/>
        <v>530.16666666666663</v>
      </c>
      <c r="R284" s="1">
        <f t="shared" si="154"/>
        <v>1268041.764</v>
      </c>
      <c r="S284" s="5">
        <f t="shared" si="154"/>
        <v>2391.7457999999997</v>
      </c>
      <c r="U284" s="1">
        <f t="shared" si="155"/>
        <v>13.75</v>
      </c>
      <c r="V284" s="1">
        <f t="shared" si="156"/>
        <v>463820.58800000005</v>
      </c>
      <c r="W284" s="5">
        <f t="shared" si="156"/>
        <v>33808.47</v>
      </c>
      <c r="Y284" s="1">
        <f t="shared" si="157"/>
        <v>0</v>
      </c>
      <c r="Z284" s="1">
        <f t="shared" si="158"/>
        <v>0</v>
      </c>
      <c r="AB284" s="1">
        <f t="shared" si="159"/>
        <v>0</v>
      </c>
      <c r="AC284" s="1">
        <f t="shared" si="160"/>
        <v>0</v>
      </c>
      <c r="AE284" s="1">
        <f t="shared" si="161"/>
        <v>123452.08333333333</v>
      </c>
      <c r="AF284" s="1">
        <f t="shared" si="162"/>
        <v>11799918.172</v>
      </c>
      <c r="AH284" s="1">
        <f t="shared" si="163"/>
        <v>14026229.000020001</v>
      </c>
      <c r="AI284" s="1">
        <f t="shared" si="163"/>
        <v>2226310.8280199999</v>
      </c>
      <c r="AJ284" s="6">
        <f t="shared" si="165"/>
        <v>0.15872483103026661</v>
      </c>
      <c r="AK284" s="6"/>
    </row>
    <row r="285" spans="3:38" x14ac:dyDescent="0.25">
      <c r="C285" s="33">
        <v>2015</v>
      </c>
      <c r="E285" s="1">
        <f t="shared" si="147"/>
        <v>115526.25</v>
      </c>
      <c r="F285" s="1">
        <f t="shared" si="148"/>
        <v>5870950.7140000006</v>
      </c>
      <c r="G285" s="5">
        <f t="shared" si="148"/>
        <v>50.811600000000006</v>
      </c>
      <c r="I285" s="1">
        <f t="shared" si="149"/>
        <v>8924.8333333333339</v>
      </c>
      <c r="J285" s="1">
        <f t="shared" si="150"/>
        <v>3891043.1060000001</v>
      </c>
      <c r="K285" s="5">
        <f t="shared" si="150"/>
        <v>435.89570000000003</v>
      </c>
      <c r="M285" s="1">
        <f t="shared" si="151"/>
        <v>25.5</v>
      </c>
      <c r="N285" s="1">
        <f t="shared" si="152"/>
        <v>630050.64599999995</v>
      </c>
      <c r="O285" s="5">
        <f t="shared" si="152"/>
        <v>24754.4575</v>
      </c>
      <c r="Q285" s="1">
        <f t="shared" si="153"/>
        <v>543.75</v>
      </c>
      <c r="R285" s="1">
        <f t="shared" si="154"/>
        <v>1279460.054</v>
      </c>
      <c r="S285" s="5">
        <f t="shared" si="154"/>
        <v>2345.9527000000003</v>
      </c>
      <c r="U285" s="1">
        <f t="shared" si="155"/>
        <v>15</v>
      </c>
      <c r="V285" s="1">
        <f t="shared" si="156"/>
        <v>448914.44399999996</v>
      </c>
      <c r="W285" s="5">
        <f t="shared" si="156"/>
        <v>29927.629500000003</v>
      </c>
      <c r="Y285" s="1">
        <f t="shared" si="157"/>
        <v>0</v>
      </c>
      <c r="Z285" s="1">
        <f t="shared" si="158"/>
        <v>0</v>
      </c>
      <c r="AB285" s="1">
        <f t="shared" si="159"/>
        <v>0</v>
      </c>
      <c r="AC285" s="1">
        <f t="shared" si="160"/>
        <v>0</v>
      </c>
      <c r="AE285" s="1">
        <f t="shared" si="161"/>
        <v>125035.33333333333</v>
      </c>
      <c r="AF285" s="1">
        <f t="shared" si="162"/>
        <v>12120418.964</v>
      </c>
      <c r="AH285" s="1">
        <f t="shared" si="163"/>
        <v>14292262.428770002</v>
      </c>
      <c r="AI285" s="1">
        <f t="shared" si="163"/>
        <v>2171843.4647700004</v>
      </c>
      <c r="AJ285" s="6">
        <f t="shared" si="165"/>
        <v>0.15195938890669461</v>
      </c>
      <c r="AK285" s="6"/>
    </row>
    <row r="286" spans="3:38" x14ac:dyDescent="0.25">
      <c r="C286" s="33">
        <v>2016</v>
      </c>
      <c r="E286" s="1">
        <f t="shared" si="147"/>
        <v>116877.41666666667</v>
      </c>
      <c r="F286" s="1">
        <f t="shared" si="148"/>
        <v>5954949.6749999998</v>
      </c>
      <c r="G286" s="5">
        <f t="shared" si="148"/>
        <v>50.936800000000005</v>
      </c>
      <c r="I286" s="1">
        <f t="shared" si="149"/>
        <v>9004.9166666666661</v>
      </c>
      <c r="J286" s="1">
        <f t="shared" si="150"/>
        <v>3935585.0799999996</v>
      </c>
      <c r="K286" s="5">
        <f t="shared" si="150"/>
        <v>436.88190000000003</v>
      </c>
      <c r="M286" s="1">
        <f t="shared" si="151"/>
        <v>27.25</v>
      </c>
      <c r="N286" s="1">
        <f t="shared" si="152"/>
        <v>674844.54799999995</v>
      </c>
      <c r="O286" s="5">
        <f t="shared" si="152"/>
        <v>24759.3262</v>
      </c>
      <c r="Q286" s="1">
        <f t="shared" si="153"/>
        <v>549.75</v>
      </c>
      <c r="R286" s="1">
        <f t="shared" si="154"/>
        <v>1333598.5590000001</v>
      </c>
      <c r="S286" s="5">
        <f t="shared" si="154"/>
        <v>2424.8757999999998</v>
      </c>
      <c r="U286" s="1">
        <f t="shared" si="155"/>
        <v>15</v>
      </c>
      <c r="V286" s="1">
        <f t="shared" si="156"/>
        <v>500372.02</v>
      </c>
      <c r="W286" s="5">
        <f t="shared" si="156"/>
        <v>33358.134600000005</v>
      </c>
      <c r="Y286" s="1">
        <f t="shared" si="157"/>
        <v>28.333333333333332</v>
      </c>
      <c r="Z286" s="1">
        <f t="shared" si="158"/>
        <v>0</v>
      </c>
      <c r="AB286" s="1">
        <f t="shared" si="159"/>
        <v>2250.1666666666665</v>
      </c>
      <c r="AC286" s="1">
        <f t="shared" si="160"/>
        <v>0</v>
      </c>
      <c r="AE286" s="1">
        <f t="shared" si="161"/>
        <v>128752.83333333333</v>
      </c>
      <c r="AF286" s="1">
        <f t="shared" si="162"/>
        <v>12399349.882000001</v>
      </c>
      <c r="AH286" s="1">
        <f t="shared" si="163"/>
        <v>14934628.85682</v>
      </c>
      <c r="AI286" s="1">
        <f t="shared" si="163"/>
        <v>2535278.9748200011</v>
      </c>
      <c r="AJ286" s="6">
        <f t="shared" si="165"/>
        <v>0.16975841844655207</v>
      </c>
      <c r="AK286" s="6"/>
    </row>
    <row r="287" spans="3:38" x14ac:dyDescent="0.25">
      <c r="C287" s="33">
        <v>2017</v>
      </c>
      <c r="E287" s="1">
        <f t="shared" si="147"/>
        <v>118098.83333333333</v>
      </c>
      <c r="F287" s="1">
        <f t="shared" si="148"/>
        <v>5721394</v>
      </c>
      <c r="G287" s="5">
        <f t="shared" si="148"/>
        <v>48.437400000000011</v>
      </c>
      <c r="I287" s="1">
        <f t="shared" si="149"/>
        <v>9076.4166666666661</v>
      </c>
      <c r="J287" s="1">
        <f t="shared" si="150"/>
        <v>3822737.4</v>
      </c>
      <c r="K287" s="5">
        <f t="shared" si="150"/>
        <v>420.94110000000006</v>
      </c>
      <c r="M287" s="1">
        <f t="shared" si="151"/>
        <v>30</v>
      </c>
      <c r="N287" s="1">
        <f t="shared" si="152"/>
        <v>657920.67299999995</v>
      </c>
      <c r="O287" s="5">
        <f t="shared" si="152"/>
        <v>21930.688900000001</v>
      </c>
      <c r="Q287" s="1">
        <f t="shared" si="153"/>
        <v>691.25</v>
      </c>
      <c r="R287" s="1">
        <f t="shared" si="154"/>
        <v>1187467.101</v>
      </c>
      <c r="S287" s="5">
        <f t="shared" si="154"/>
        <v>1712.4158</v>
      </c>
      <c r="U287" s="1">
        <f t="shared" si="155"/>
        <v>15</v>
      </c>
      <c r="V287" s="1">
        <f t="shared" si="156"/>
        <v>465915.58000000007</v>
      </c>
      <c r="W287" s="5">
        <f t="shared" si="156"/>
        <v>31061.038800000006</v>
      </c>
      <c r="Y287" s="1">
        <f t="shared" si="157"/>
        <v>32.833333333333336</v>
      </c>
      <c r="Z287" s="1">
        <f t="shared" si="158"/>
        <v>0</v>
      </c>
      <c r="AB287" s="1">
        <f t="shared" si="159"/>
        <v>2305.8333333333335</v>
      </c>
      <c r="AC287" s="1">
        <f t="shared" si="160"/>
        <v>0</v>
      </c>
      <c r="AE287" s="1">
        <f t="shared" si="161"/>
        <v>130250.16666666667</v>
      </c>
      <c r="AF287" s="1">
        <f t="shared" si="162"/>
        <v>11855434.753999999</v>
      </c>
      <c r="AH287" s="1">
        <f t="shared" si="163"/>
        <v>14772354.714319998</v>
      </c>
      <c r="AI287" s="1">
        <f t="shared" si="163"/>
        <v>2916919.9603199996</v>
      </c>
      <c r="AJ287" s="6">
        <f t="shared" si="165"/>
        <v>0.19745802322851083</v>
      </c>
      <c r="AK287" s="6"/>
    </row>
    <row r="288" spans="3:38" x14ac:dyDescent="0.25">
      <c r="C288" s="33">
        <v>2018</v>
      </c>
      <c r="E288" s="1">
        <f t="shared" si="147"/>
        <v>119360.08333333333</v>
      </c>
      <c r="F288" s="1">
        <f t="shared" si="148"/>
        <v>5645779.8999999994</v>
      </c>
      <c r="G288" s="5">
        <f t="shared" si="148"/>
        <v>47.299300000000002</v>
      </c>
      <c r="I288" s="1">
        <f t="shared" si="149"/>
        <v>9096.4166666666661</v>
      </c>
      <c r="J288" s="1">
        <f t="shared" si="150"/>
        <v>3765248.5999999996</v>
      </c>
      <c r="K288" s="5">
        <f t="shared" si="150"/>
        <v>413.81400000000002</v>
      </c>
      <c r="M288" s="1">
        <f t="shared" si="151"/>
        <v>30.583333333333332</v>
      </c>
      <c r="N288" s="1">
        <f t="shared" si="152"/>
        <v>665446.30000000005</v>
      </c>
      <c r="O288" s="5">
        <f t="shared" si="152"/>
        <v>21769.989799999999</v>
      </c>
      <c r="Q288" s="1">
        <f t="shared" si="153"/>
        <v>735</v>
      </c>
      <c r="R288" s="1">
        <f t="shared" si="154"/>
        <v>1207450.7999999998</v>
      </c>
      <c r="S288" s="5">
        <f t="shared" si="154"/>
        <v>1640.0427999999999</v>
      </c>
      <c r="U288" s="1">
        <f t="shared" si="155"/>
        <v>14.166666666666666</v>
      </c>
      <c r="V288" s="1">
        <f t="shared" si="156"/>
        <v>458646.70000000007</v>
      </c>
      <c r="W288" s="5">
        <f t="shared" si="156"/>
        <v>32404.227899999998</v>
      </c>
      <c r="Y288" s="1">
        <f t="shared" si="157"/>
        <v>39.083333333333336</v>
      </c>
      <c r="Z288" s="1">
        <f t="shared" si="158"/>
        <v>7243.9</v>
      </c>
      <c r="AB288" s="1">
        <f t="shared" si="159"/>
        <v>2355.5833333333335</v>
      </c>
      <c r="AC288" s="1">
        <f t="shared" si="160"/>
        <v>8021</v>
      </c>
      <c r="AE288" s="1">
        <f t="shared" si="161"/>
        <v>131630.91666666666</v>
      </c>
      <c r="AF288" s="1">
        <f t="shared" si="162"/>
        <v>11757837.199999997</v>
      </c>
      <c r="AH288" s="1">
        <f t="shared" si="163"/>
        <v>14917915.000170002</v>
      </c>
      <c r="AI288" s="1">
        <f t="shared" si="163"/>
        <v>3160077.8001699997</v>
      </c>
      <c r="AJ288" s="6">
        <f t="shared" si="165"/>
        <v>0.21183106353226897</v>
      </c>
      <c r="AK288" s="6"/>
    </row>
    <row r="289" spans="3:37" x14ac:dyDescent="0.25">
      <c r="C289" s="33">
        <v>2019</v>
      </c>
      <c r="E289" s="1">
        <f t="shared" si="147"/>
        <v>120704.16666666667</v>
      </c>
      <c r="F289" s="1">
        <f t="shared" si="148"/>
        <v>5931752.6000000006</v>
      </c>
      <c r="G289" s="5">
        <f t="shared" si="148"/>
        <v>49.127800000000001</v>
      </c>
      <c r="I289" s="1">
        <f t="shared" si="149"/>
        <v>9126</v>
      </c>
      <c r="J289" s="1">
        <f t="shared" si="150"/>
        <v>3915895.4</v>
      </c>
      <c r="K289" s="5">
        <f t="shared" si="150"/>
        <v>428.76599999999991</v>
      </c>
      <c r="M289" s="1">
        <f t="shared" si="151"/>
        <v>29.833333333333332</v>
      </c>
      <c r="N289" s="1">
        <f t="shared" si="152"/>
        <v>624577.89999999991</v>
      </c>
      <c r="O289" s="5">
        <f t="shared" si="152"/>
        <v>21098.353500000001</v>
      </c>
      <c r="Q289" s="1">
        <f t="shared" si="153"/>
        <v>753.75</v>
      </c>
      <c r="R289" s="1">
        <f t="shared" si="154"/>
        <v>1193099.7999999998</v>
      </c>
      <c r="S289" s="5">
        <f t="shared" si="154"/>
        <v>1581.3140000000001</v>
      </c>
      <c r="U289" s="1">
        <f t="shared" si="155"/>
        <v>14.666666666666666</v>
      </c>
      <c r="V289" s="1">
        <f t="shared" si="156"/>
        <v>320899.7</v>
      </c>
      <c r="W289" s="5">
        <f t="shared" si="156"/>
        <v>22069.863399999998</v>
      </c>
      <c r="Y289" s="1">
        <f t="shared" si="157"/>
        <v>46.333333333333336</v>
      </c>
      <c r="Z289" s="1">
        <f t="shared" si="158"/>
        <v>8197.4000000000015</v>
      </c>
      <c r="AB289" s="1">
        <f t="shared" si="159"/>
        <v>2389.75</v>
      </c>
      <c r="AC289" s="1">
        <f t="shared" si="160"/>
        <v>5884</v>
      </c>
      <c r="AE289" s="1">
        <f t="shared" si="161"/>
        <v>133064.5</v>
      </c>
      <c r="AF289" s="1">
        <f t="shared" si="162"/>
        <v>12000306.799999999</v>
      </c>
      <c r="AH289" s="1">
        <f t="shared" si="163"/>
        <v>15533842.99989</v>
      </c>
      <c r="AI289" s="1">
        <f t="shared" si="163"/>
        <v>3533536.1998899989</v>
      </c>
      <c r="AJ289" s="6">
        <f t="shared" si="165"/>
        <v>0.22747340757306617</v>
      </c>
      <c r="AK289" s="6"/>
    </row>
    <row r="290" spans="3:37" x14ac:dyDescent="0.25">
      <c r="C290" s="33">
        <v>2020</v>
      </c>
      <c r="E290" s="1">
        <f t="shared" si="147"/>
        <v>122008.16666666667</v>
      </c>
      <c r="F290" s="1">
        <f t="shared" si="148"/>
        <v>6072578.8450000007</v>
      </c>
      <c r="G290" s="5">
        <f t="shared" si="148"/>
        <v>49.761200000000002</v>
      </c>
      <c r="I290" s="1">
        <f t="shared" si="149"/>
        <v>9204.9166666666661</v>
      </c>
      <c r="J290" s="1">
        <f t="shared" si="150"/>
        <v>3622902.4782987153</v>
      </c>
      <c r="K290" s="5">
        <f t="shared" si="150"/>
        <v>393.41319999999996</v>
      </c>
      <c r="M290" s="1">
        <f t="shared" si="151"/>
        <v>25.75</v>
      </c>
      <c r="N290" s="1">
        <f t="shared" si="152"/>
        <v>550533.34199999995</v>
      </c>
      <c r="O290" s="5">
        <f t="shared" si="152"/>
        <v>21316.874400000001</v>
      </c>
      <c r="Q290" s="1">
        <f t="shared" si="153"/>
        <v>748.58333333333337</v>
      </c>
      <c r="R290" s="1">
        <f t="shared" si="154"/>
        <v>1006943.339</v>
      </c>
      <c r="S290" s="5">
        <f t="shared" si="154"/>
        <v>1345.0744000000002</v>
      </c>
      <c r="U290" s="1">
        <f t="shared" si="155"/>
        <v>16.416666666666668</v>
      </c>
      <c r="V290" s="1">
        <f t="shared" si="156"/>
        <v>240026.20800000001</v>
      </c>
      <c r="W290" s="5">
        <f t="shared" si="156"/>
        <v>14572.569099999997</v>
      </c>
      <c r="Y290" s="1">
        <f t="shared" si="157"/>
        <v>45.416666666666664</v>
      </c>
      <c r="Z290" s="1">
        <f t="shared" si="158"/>
        <v>4809.1759999999986</v>
      </c>
      <c r="AB290" s="1">
        <f t="shared" si="159"/>
        <v>2412.9166666666665</v>
      </c>
      <c r="AC290" s="1">
        <f t="shared" si="160"/>
        <v>4947.732</v>
      </c>
      <c r="AE290" s="1">
        <f t="shared" si="161"/>
        <v>134462.16666666666</v>
      </c>
      <c r="AF290" s="1">
        <f t="shared" si="162"/>
        <v>11502741.120298715</v>
      </c>
      <c r="AH290" s="1">
        <f t="shared" si="163"/>
        <v>14678799.99949</v>
      </c>
      <c r="AI290" s="1">
        <f t="shared" si="163"/>
        <v>3176058.8791912845</v>
      </c>
      <c r="AJ290" s="6">
        <f t="shared" si="165"/>
        <v>0.21637047165310744</v>
      </c>
      <c r="AK290" s="6"/>
    </row>
    <row r="291" spans="3:37" x14ac:dyDescent="0.25">
      <c r="C291" s="33">
        <v>2021</v>
      </c>
      <c r="E291" s="1">
        <f t="shared" si="147"/>
        <v>123090.08333333333</v>
      </c>
      <c r="F291" s="1">
        <f t="shared" si="148"/>
        <v>5874579.0219999999</v>
      </c>
      <c r="G291" s="5">
        <f t="shared" si="148"/>
        <v>47.718000000000004</v>
      </c>
      <c r="I291" s="1">
        <f t="shared" si="149"/>
        <v>9267.25</v>
      </c>
      <c r="J291" s="1">
        <f t="shared" si="150"/>
        <v>3805283.503</v>
      </c>
      <c r="K291" s="5">
        <f t="shared" si="150"/>
        <v>410.38200000000001</v>
      </c>
      <c r="M291" s="1">
        <f t="shared" si="151"/>
        <v>26</v>
      </c>
      <c r="N291" s="1">
        <f t="shared" si="152"/>
        <v>565901.353</v>
      </c>
      <c r="O291" s="5">
        <f t="shared" si="152"/>
        <v>21765.436900000001</v>
      </c>
      <c r="Q291" s="1">
        <f t="shared" si="153"/>
        <v>752.41666666666663</v>
      </c>
      <c r="R291" s="1">
        <f t="shared" si="154"/>
        <v>1135998.558</v>
      </c>
      <c r="S291" s="5">
        <f t="shared" si="154"/>
        <v>1508.6432</v>
      </c>
      <c r="U291" s="1">
        <f t="shared" si="155"/>
        <v>15.916666666666666</v>
      </c>
      <c r="V291" s="1">
        <f t="shared" si="156"/>
        <v>271738.56400000001</v>
      </c>
      <c r="W291" s="5">
        <f t="shared" si="156"/>
        <v>17077.098800000003</v>
      </c>
      <c r="Y291" s="1">
        <f t="shared" si="157"/>
        <v>45.25</v>
      </c>
      <c r="Z291" s="1">
        <f t="shared" si="158"/>
        <v>6154.6480000000001</v>
      </c>
      <c r="AB291" s="1">
        <f t="shared" si="159"/>
        <v>2457.4166666666665</v>
      </c>
      <c r="AC291" s="1">
        <f t="shared" si="160"/>
        <v>6413.9759999999997</v>
      </c>
      <c r="AE291" s="1">
        <f t="shared" si="161"/>
        <v>135654.33333333334</v>
      </c>
      <c r="AF291" s="1">
        <f t="shared" si="162"/>
        <v>11666069.624000002</v>
      </c>
      <c r="AH291" s="1">
        <f t="shared" si="163"/>
        <v>14972450.714440001</v>
      </c>
      <c r="AI291" s="1">
        <f t="shared" si="163"/>
        <v>3306381.0904399999</v>
      </c>
      <c r="AJ291" s="6">
        <f t="shared" si="165"/>
        <v>0.22083098842671095</v>
      </c>
      <c r="AK291" s="6"/>
    </row>
    <row r="292" spans="3:37" x14ac:dyDescent="0.25">
      <c r="C292" s="33">
        <v>2022</v>
      </c>
      <c r="E292" s="1">
        <f t="shared" si="147"/>
        <v>124036.33333333333</v>
      </c>
      <c r="F292" s="1">
        <f t="shared" si="148"/>
        <v>5987176.2221087376</v>
      </c>
      <c r="G292" s="5">
        <f t="shared" si="148"/>
        <v>48.263300000000001</v>
      </c>
      <c r="I292" s="1">
        <f t="shared" si="149"/>
        <v>9390.25</v>
      </c>
      <c r="J292" s="1">
        <f t="shared" si="150"/>
        <v>4057005.7775539891</v>
      </c>
      <c r="K292" s="5">
        <f t="shared" si="150"/>
        <v>431.8383</v>
      </c>
      <c r="M292" s="1">
        <f t="shared" si="151"/>
        <v>26</v>
      </c>
      <c r="N292" s="1">
        <f t="shared" si="152"/>
        <v>546403.56099999999</v>
      </c>
      <c r="O292" s="5">
        <f t="shared" si="152"/>
        <v>21015.521700000001</v>
      </c>
      <c r="Q292" s="1">
        <f t="shared" si="153"/>
        <v>768.16666666666663</v>
      </c>
      <c r="R292" s="1">
        <f t="shared" si="154"/>
        <v>1204449.632</v>
      </c>
      <c r="S292" s="5">
        <f t="shared" si="154"/>
        <v>1568.1203</v>
      </c>
      <c r="U292" s="1">
        <f t="shared" si="155"/>
        <v>16.166666666666668</v>
      </c>
      <c r="V292" s="1">
        <f t="shared" si="156"/>
        <v>310134.16400000005</v>
      </c>
      <c r="W292" s="5">
        <f t="shared" si="156"/>
        <v>19244.329699999998</v>
      </c>
      <c r="Y292" s="1">
        <f t="shared" si="157"/>
        <v>54.083333333333336</v>
      </c>
      <c r="Z292" s="1">
        <f t="shared" si="158"/>
        <v>12616.750999999998</v>
      </c>
      <c r="AB292" s="1">
        <f t="shared" si="159"/>
        <v>2514.5833333333335</v>
      </c>
      <c r="AC292" s="1">
        <f t="shared" si="160"/>
        <v>6840.3393484423614</v>
      </c>
      <c r="AE292" s="1">
        <f t="shared" si="161"/>
        <v>136805.58333333334</v>
      </c>
      <c r="AF292" s="1">
        <f t="shared" si="162"/>
        <v>12124626.447011167</v>
      </c>
      <c r="AH292" s="1">
        <f t="shared" si="163"/>
        <v>15713363.999109996</v>
      </c>
      <c r="AI292" s="1">
        <f t="shared" si="163"/>
        <v>3588737.5520988316</v>
      </c>
      <c r="AJ292" s="6">
        <f t="shared" si="165"/>
        <v>0.22838760384486081</v>
      </c>
      <c r="AK292" s="6"/>
    </row>
    <row r="293" spans="3:37" s="23" customFormat="1" ht="15.75" customHeight="1" x14ac:dyDescent="0.25">
      <c r="C293" s="33">
        <v>2023</v>
      </c>
      <c r="D293"/>
      <c r="E293" s="1">
        <f>AVERAGEIF($C$6:$C$245,$C293, E$6:E$245)</f>
        <v>124975.41666666667</v>
      </c>
      <c r="F293" s="1">
        <f>SUMIF($C$6:$C$245,$C293, F$6:F$245)</f>
        <v>6153289.7069999995</v>
      </c>
      <c r="G293" s="5">
        <f>+F293/E293</f>
        <v>49.236000736144767</v>
      </c>
      <c r="H293"/>
      <c r="I293" s="1">
        <f t="shared" si="149"/>
        <v>9526.6666666666661</v>
      </c>
      <c r="J293" s="1">
        <f t="shared" si="150"/>
        <v>4169235.2559999991</v>
      </c>
      <c r="K293" s="5">
        <f t="shared" si="150"/>
        <v>437.42989999999998</v>
      </c>
      <c r="L293"/>
      <c r="M293" s="1">
        <f t="shared" si="151"/>
        <v>26.666666666666668</v>
      </c>
      <c r="N293" s="1">
        <f t="shared" si="152"/>
        <v>601265.53300000005</v>
      </c>
      <c r="O293" s="5">
        <f t="shared" si="152"/>
        <v>22521.608</v>
      </c>
      <c r="P293"/>
      <c r="Q293" s="1">
        <f t="shared" si="153"/>
        <v>780.5</v>
      </c>
      <c r="R293" s="1">
        <f t="shared" si="154"/>
        <v>1192322.696</v>
      </c>
      <c r="S293" s="5">
        <f t="shared" si="154"/>
        <v>1525.8213000000001</v>
      </c>
      <c r="T293"/>
      <c r="U293" s="1">
        <f t="shared" si="155"/>
        <v>19.75</v>
      </c>
      <c r="V293" s="1">
        <f t="shared" si="156"/>
        <v>371428.32</v>
      </c>
      <c r="W293" s="5">
        <f t="shared" si="156"/>
        <v>18651.037499999999</v>
      </c>
      <c r="X293"/>
      <c r="Y293" s="1">
        <f t="shared" si="157"/>
        <v>63.166666666666664</v>
      </c>
      <c r="Z293" s="1">
        <f t="shared" si="158"/>
        <v>5907.6720000000005</v>
      </c>
      <c r="AA293"/>
      <c r="AB293" s="1">
        <f t="shared" si="159"/>
        <v>2557.8333333333335</v>
      </c>
      <c r="AC293" s="1">
        <f t="shared" si="160"/>
        <v>7989.68</v>
      </c>
      <c r="AD293"/>
      <c r="AE293" s="1">
        <f t="shared" si="161"/>
        <v>137950</v>
      </c>
      <c r="AF293" s="1">
        <f t="shared" ref="AF293:AF296" si="166">SUMIF($C$6:$C$245,$C293, AF$6:AF$245)</f>
        <v>12501438.863999998</v>
      </c>
      <c r="AG293"/>
      <c r="AH293" s="1">
        <f t="shared" si="163"/>
        <v>15565425.000359997</v>
      </c>
      <c r="AI293" s="1">
        <f t="shared" si="163"/>
        <v>3063986.1363600008</v>
      </c>
      <c r="AJ293" s="6">
        <f>+AI293/AH293</f>
        <v>0.1968456458008141</v>
      </c>
    </row>
    <row r="294" spans="3:37" s="23" customFormat="1" x14ac:dyDescent="0.25">
      <c r="C294" s="33">
        <v>2024</v>
      </c>
      <c r="D294"/>
      <c r="E294" s="1">
        <f t="shared" si="147"/>
        <v>126020.66666666667</v>
      </c>
      <c r="F294" s="1">
        <f>SUMIF($C$6:$C$245,$C294, F$6:F$245)</f>
        <v>6187116.1539999992</v>
      </c>
      <c r="G294" s="5">
        <f>+F294/E294</f>
        <v>49.096043670085848</v>
      </c>
      <c r="H294"/>
      <c r="I294" s="1">
        <f t="shared" si="149"/>
        <v>9557.8333333333339</v>
      </c>
      <c r="J294" s="1">
        <f t="shared" si="150"/>
        <v>4188577.1829999997</v>
      </c>
      <c r="K294" s="5">
        <f t="shared" si="150"/>
        <v>438.09349999999995</v>
      </c>
      <c r="L294"/>
      <c r="M294" s="1">
        <f t="shared" si="151"/>
        <v>27.416666666666668</v>
      </c>
      <c r="N294" s="1">
        <f t="shared" si="152"/>
        <v>542034.78</v>
      </c>
      <c r="O294" s="5">
        <f t="shared" si="152"/>
        <v>19770.806700000001</v>
      </c>
      <c r="P294"/>
      <c r="Q294" s="1">
        <f t="shared" si="153"/>
        <v>804.41666666666663</v>
      </c>
      <c r="R294" s="1">
        <f t="shared" si="154"/>
        <v>1224339.8929999999</v>
      </c>
      <c r="S294" s="5">
        <f t="shared" si="154"/>
        <v>1520.2553</v>
      </c>
      <c r="T294"/>
      <c r="U294" s="1">
        <f t="shared" si="155"/>
        <v>18.166666666666668</v>
      </c>
      <c r="V294" s="1">
        <f t="shared" si="156"/>
        <v>431079.8</v>
      </c>
      <c r="W294" s="5">
        <f t="shared" si="156"/>
        <v>23863.3897</v>
      </c>
      <c r="X294"/>
      <c r="Y294" s="1">
        <f t="shared" si="157"/>
        <v>54.25</v>
      </c>
      <c r="Z294" s="1">
        <f t="shared" si="158"/>
        <v>7254.384</v>
      </c>
      <c r="AA294"/>
      <c r="AB294" s="1">
        <f t="shared" si="159"/>
        <v>2582.5</v>
      </c>
      <c r="AC294" s="1">
        <f t="shared" si="160"/>
        <v>7029.8840000000009</v>
      </c>
      <c r="AD294"/>
      <c r="AE294" s="1">
        <f t="shared" si="161"/>
        <v>139065.25</v>
      </c>
      <c r="AF294" s="1">
        <f t="shared" si="166"/>
        <v>12587432.078</v>
      </c>
      <c r="AG294"/>
      <c r="AH294" s="1">
        <f t="shared" si="163"/>
        <v>15612840.00052</v>
      </c>
      <c r="AI294" s="1">
        <f t="shared" si="163"/>
        <v>3025407.92252</v>
      </c>
      <c r="AJ294" s="6">
        <f t="shared" si="165"/>
        <v>0.1937769119788095</v>
      </c>
    </row>
    <row r="295" spans="3:37" s="23" customFormat="1" x14ac:dyDescent="0.25">
      <c r="C295" s="43">
        <v>2025</v>
      </c>
      <c r="E295" s="24">
        <f t="shared" si="147"/>
        <v>126983.58333333336</v>
      </c>
      <c r="F295" s="24">
        <f>SUMIF($C$6:$C$245,$C295, F$6:F$245)</f>
        <v>6190140.415</v>
      </c>
      <c r="G295" s="32">
        <f t="shared" ref="G295:G297" si="167">+F295/E295</f>
        <v>48.747564468635375</v>
      </c>
      <c r="I295" s="24">
        <f t="shared" si="149"/>
        <v>9592.2222222222208</v>
      </c>
      <c r="J295" s="24">
        <f t="shared" si="150"/>
        <v>4226815.8640000001</v>
      </c>
      <c r="K295" s="32">
        <f t="shared" si="150"/>
        <v>440.54590000000002</v>
      </c>
      <c r="M295" s="24">
        <f t="shared" si="151"/>
        <v>28</v>
      </c>
      <c r="N295" s="24">
        <f t="shared" si="152"/>
        <v>564426.50199999998</v>
      </c>
      <c r="O295" s="32">
        <f t="shared" si="152"/>
        <v>20158.089400000001</v>
      </c>
      <c r="Q295" s="24">
        <f t="shared" si="153"/>
        <v>816</v>
      </c>
      <c r="R295" s="24">
        <f t="shared" si="154"/>
        <v>1250351.162</v>
      </c>
      <c r="S295" s="32">
        <f t="shared" si="154"/>
        <v>1532.2931000000001</v>
      </c>
      <c r="U295" s="24">
        <f t="shared" si="155"/>
        <v>16.083333333333332</v>
      </c>
      <c r="V295" s="24">
        <f t="shared" si="156"/>
        <v>387045.16200000007</v>
      </c>
      <c r="W295" s="32">
        <f t="shared" si="156"/>
        <v>24068.536400000001</v>
      </c>
      <c r="Y295" s="24">
        <f t="shared" si="157"/>
        <v>58</v>
      </c>
      <c r="Z295" s="24">
        <f t="shared" si="158"/>
        <v>7910.04</v>
      </c>
      <c r="AB295" s="24">
        <f t="shared" si="159"/>
        <v>2610.5</v>
      </c>
      <c r="AC295" s="24">
        <f t="shared" si="160"/>
        <v>7064.7171161474535</v>
      </c>
      <c r="AE295" s="24">
        <f t="shared" si="161"/>
        <v>140104.38888888888</v>
      </c>
      <c r="AF295" s="24">
        <f t="shared" si="166"/>
        <v>12633753.862116149</v>
      </c>
      <c r="AH295" s="24">
        <f t="shared" si="163"/>
        <v>15380440.345869163</v>
      </c>
      <c r="AI295" s="24">
        <f t="shared" si="163"/>
        <v>2746686.4837530144</v>
      </c>
      <c r="AJ295" s="77">
        <f t="shared" si="165"/>
        <v>0.17858308487836708</v>
      </c>
    </row>
    <row r="296" spans="3:37" s="23" customFormat="1" x14ac:dyDescent="0.25">
      <c r="C296" s="43">
        <v>2026</v>
      </c>
      <c r="E296" s="24">
        <f t="shared" si="147"/>
        <v>127963.94444444445</v>
      </c>
      <c r="F296" s="24">
        <f>SUMIF($C$6:$C$245,$C296, F$6:F$245)</f>
        <v>6053426.0100000007</v>
      </c>
      <c r="G296" s="32">
        <f t="shared" si="167"/>
        <v>47.305715967735708</v>
      </c>
      <c r="I296" s="24">
        <f t="shared" si="149"/>
        <v>9676.0555555555547</v>
      </c>
      <c r="J296" s="24">
        <f>SUMIF($C$6:$C$269,$C296, J$6:J$269)</f>
        <v>4216701.01</v>
      </c>
      <c r="K296" s="32">
        <f>SUMIF($C$6:$C$269,$C296, K$6:K$269)</f>
        <v>435.64419999999996</v>
      </c>
      <c r="M296" s="24">
        <f t="shared" si="151"/>
        <v>28</v>
      </c>
      <c r="N296" s="24">
        <f t="shared" si="152"/>
        <v>573049.63</v>
      </c>
      <c r="O296" s="32">
        <f t="shared" si="152"/>
        <v>20466.058199999999</v>
      </c>
      <c r="Q296" s="24">
        <f t="shared" si="153"/>
        <v>816</v>
      </c>
      <c r="R296" s="24">
        <f>SUMIF($C$6:$C$269,$C296, R$6:R$269)</f>
        <v>1255061.56</v>
      </c>
      <c r="S296" s="32">
        <f>SUMIF($C$6:$C$269,$C296, S$6:S$269)</f>
        <v>1538.0656000000001</v>
      </c>
      <c r="U296" s="24">
        <f t="shared" si="155"/>
        <v>16</v>
      </c>
      <c r="V296" s="24">
        <f t="shared" si="156"/>
        <v>371508.09</v>
      </c>
      <c r="W296" s="32">
        <f t="shared" si="156"/>
        <v>23219.255799999999</v>
      </c>
      <c r="Y296" s="24">
        <f t="shared" si="157"/>
        <v>58</v>
      </c>
      <c r="Z296" s="24">
        <f t="shared" si="158"/>
        <v>8592.93</v>
      </c>
      <c r="AB296" s="24">
        <f t="shared" si="159"/>
        <v>2644.9722222222213</v>
      </c>
      <c r="AC296" s="24">
        <f t="shared" si="160"/>
        <v>7286.6344494807863</v>
      </c>
      <c r="AE296" s="24">
        <f t="shared" si="161"/>
        <v>141202.97222222222</v>
      </c>
      <c r="AF296" s="24">
        <f t="shared" si="166"/>
        <v>12485625.864449482</v>
      </c>
      <c r="AH296" s="24">
        <f t="shared" si="163"/>
        <v>15301012.088786129</v>
      </c>
      <c r="AI296" s="24">
        <f t="shared" si="163"/>
        <v>2815386.2243366484</v>
      </c>
      <c r="AJ296" s="77">
        <f t="shared" si="165"/>
        <v>0.18400000000000005</v>
      </c>
    </row>
    <row r="297" spans="3:37" s="23" customFormat="1" x14ac:dyDescent="0.25">
      <c r="C297" s="43">
        <v>2027</v>
      </c>
      <c r="E297" s="24">
        <f t="shared" si="147"/>
        <v>128953.61111111112</v>
      </c>
      <c r="F297" s="24">
        <f>SUMIF($C$6:$C$245,$C297, F$6:F$245)</f>
        <v>6068896</v>
      </c>
      <c r="G297" s="32">
        <f t="shared" si="167"/>
        <v>47.062629326221959</v>
      </c>
      <c r="I297" s="24">
        <f t="shared" si="149"/>
        <v>9762.0555555555547</v>
      </c>
      <c r="J297" s="24">
        <f t="shared" ref="J297:K299" si="168">SUMIF($C$6:$C$269,$C297, J$6:J$269)</f>
        <v>4254178.99</v>
      </c>
      <c r="K297" s="32">
        <f t="shared" si="168"/>
        <v>435.64550000000003</v>
      </c>
      <c r="M297" s="24">
        <f t="shared" si="151"/>
        <v>28</v>
      </c>
      <c r="N297" s="24">
        <f t="shared" si="152"/>
        <v>573049.63</v>
      </c>
      <c r="O297" s="32">
        <f t="shared" si="152"/>
        <v>20466.058199999999</v>
      </c>
      <c r="Q297" s="24">
        <f t="shared" si="153"/>
        <v>816</v>
      </c>
      <c r="R297" s="24">
        <f t="shared" ref="R297:R299" si="169">SUMIF($C$6:$C$269,$C297, R$6:R$269)</f>
        <v>1255061.56</v>
      </c>
      <c r="S297" s="32">
        <f>SUMIF($C$6:$C$269,$C297, S$6:S$269)</f>
        <v>1538.0656000000001</v>
      </c>
      <c r="U297" s="24">
        <f t="shared" si="155"/>
        <v>16</v>
      </c>
      <c r="V297" s="24">
        <f t="shared" si="156"/>
        <v>371508.09</v>
      </c>
      <c r="W297" s="32">
        <f t="shared" si="156"/>
        <v>23219.255799999999</v>
      </c>
      <c r="Y297" s="24">
        <f t="shared" si="157"/>
        <v>58</v>
      </c>
      <c r="Z297" s="24">
        <f t="shared" si="158"/>
        <v>8592.93</v>
      </c>
      <c r="AB297" s="24">
        <f t="shared" si="159"/>
        <v>2679.6388888888882</v>
      </c>
      <c r="AC297" s="24">
        <f t="shared" si="160"/>
        <v>7286.6344494807863</v>
      </c>
      <c r="AE297" s="24">
        <f t="shared" si="161"/>
        <v>142313.30555555559</v>
      </c>
      <c r="AF297" s="24">
        <f>SUMIF($C$6:$C$245,$C297, AF$6:AF$245)</f>
        <v>12538573.834449481</v>
      </c>
      <c r="AH297" s="24">
        <f t="shared" si="163"/>
        <v>15143205.114069417</v>
      </c>
      <c r="AI297" s="24">
        <f t="shared" si="163"/>
        <v>2604631.2796199373</v>
      </c>
      <c r="AJ297" s="77">
        <f t="shared" ref="AJ297" si="170">+AI297/AH297</f>
        <v>0.17199999999999985</v>
      </c>
    </row>
    <row r="298" spans="3:37" x14ac:dyDescent="0.25">
      <c r="C298" s="43">
        <v>2028</v>
      </c>
      <c r="D298" s="23"/>
      <c r="E298" s="24">
        <f>AVERAGEIF($C$6:$C$269,$C298, E$6:E$269)</f>
        <v>129943.27777777781</v>
      </c>
      <c r="F298" s="24">
        <f>SUMIF($C$6:$C$269,$C298, F$6:F$269)</f>
        <v>6084045.9900000002</v>
      </c>
      <c r="G298" s="32">
        <f t="shared" ref="G298:G299" si="171">+F298/E298</f>
        <v>46.820782837297806</v>
      </c>
      <c r="H298" s="23"/>
      <c r="I298" s="24">
        <f>AVERAGEIF($C$6:$C$269,$C298, I$6:I$269)</f>
        <v>9848.0555555555547</v>
      </c>
      <c r="J298" s="24">
        <f t="shared" si="168"/>
        <v>4291657</v>
      </c>
      <c r="K298" s="32">
        <f t="shared" si="168"/>
        <v>435.64650000000006</v>
      </c>
      <c r="L298" s="23"/>
      <c r="M298" s="24">
        <f>AVERAGEIF($C$6:$C$269,$C298, M$6:M$269)</f>
        <v>28</v>
      </c>
      <c r="N298" s="24">
        <f>SUMIF($C$6:$C$269,$C298, N$6:N$269)</f>
        <v>573049.63</v>
      </c>
      <c r="O298" s="32">
        <f>SUMIF($C$6:$C$269,$C298, O$6:O$269)</f>
        <v>20466.058199999999</v>
      </c>
      <c r="P298" s="23"/>
      <c r="Q298" s="24">
        <f>AVERAGEIF($C$6:$C$269,$C298, Q$6:Q$269)</f>
        <v>816</v>
      </c>
      <c r="R298" s="24">
        <f t="shared" si="169"/>
        <v>1255061.56</v>
      </c>
      <c r="S298" s="32">
        <f t="shared" ref="S298" si="172">SUMIF($C$6:$C$269,$C298, S$6:S$269)</f>
        <v>1538.0656000000001</v>
      </c>
      <c r="T298" s="23"/>
      <c r="U298" s="24">
        <f>AVERAGEIF($C$6:$C$269,$C298, U$6:U$269)</f>
        <v>16</v>
      </c>
      <c r="V298" s="24">
        <f>SUMIF($C$6:$C$269,$C298, V$6:V$269)</f>
        <v>371508.09</v>
      </c>
      <c r="W298" s="32">
        <f>SUMIF($C$6:$C$269,$C298, W$6:W$269)</f>
        <v>23219.255799999999</v>
      </c>
      <c r="X298" s="23"/>
      <c r="Y298" s="24">
        <f>AVERAGEIF($C$6:$C$269,$C298, Y$6:Y$269)</f>
        <v>58</v>
      </c>
      <c r="Z298" s="24">
        <f>SUMIF($C$6:$C$269,$C298, Z$6:Z$269)</f>
        <v>8592.93</v>
      </c>
      <c r="AA298" s="23"/>
      <c r="AB298" s="24">
        <f>AVERAGEIF($C$6:$C$269,$C298, AB$6:AB$269)</f>
        <v>2714.3055555555552</v>
      </c>
      <c r="AC298" s="24">
        <f>SUMIF($C$6:$C$269,$C298, AC$6:AC$269)</f>
        <v>7286.6344494807863</v>
      </c>
      <c r="AD298" s="23"/>
      <c r="AE298" s="24">
        <f>AVERAGEIF($C$6:$C$269,$C298, AE$6:AE$269)</f>
        <v>143423.63888888891</v>
      </c>
      <c r="AF298" s="24">
        <f>SUMIF($C$6:$C$269,$C298, AF$6:AF$269)</f>
        <v>12591201.834449483</v>
      </c>
      <c r="AG298" s="23"/>
      <c r="AH298" s="24">
        <f>SUMIF($C$6:$C$269,$C298, AH$6:AH$269)</f>
        <v>15079283.634071235</v>
      </c>
      <c r="AI298" s="24">
        <f>SUMIF($C$6:$C$269,$C298, AI$6:AI$269)</f>
        <v>2488081.7996217543</v>
      </c>
      <c r="AJ298" s="77">
        <f t="shared" ref="AJ298:AJ299" si="173">+AI298/AH298</f>
        <v>0.16500000000000004</v>
      </c>
    </row>
    <row r="299" spans="3:37" x14ac:dyDescent="0.25">
      <c r="C299" s="43">
        <v>2029</v>
      </c>
      <c r="D299" s="23"/>
      <c r="E299" s="24">
        <f>AVERAGEIF($C$6:$C$269,$C299, E$6:E$269)</f>
        <v>130932.94444444451</v>
      </c>
      <c r="F299" s="24">
        <f>SUMIF($C$6:$C$269,$C299, F$6:F$269)</f>
        <v>6098879.9900000002</v>
      </c>
      <c r="G299" s="32">
        <f t="shared" si="171"/>
        <v>46.580179005962741</v>
      </c>
      <c r="H299" s="23"/>
      <c r="I299" s="24">
        <f>AVERAGEIF($C$6:$C$269,$C299, I$6:I$269)</f>
        <v>9934.0555555555547</v>
      </c>
      <c r="J299" s="24">
        <f t="shared" si="168"/>
        <v>4329134.99</v>
      </c>
      <c r="K299" s="32">
        <f t="shared" si="168"/>
        <v>435.64800000000002</v>
      </c>
      <c r="L299" s="23"/>
      <c r="M299" s="24">
        <f>AVERAGEIF($C$6:$C$269,$C299, M$6:M$269)</f>
        <v>28</v>
      </c>
      <c r="N299" s="24">
        <f>SUMIF($C$6:$C$269,$C299, N$6:N$269)</f>
        <v>573049.63</v>
      </c>
      <c r="O299" s="32">
        <f>SUMIF($C$6:$C$269,$C299, O$6:O$269)</f>
        <v>20466.058199999999</v>
      </c>
      <c r="P299" s="23"/>
      <c r="Q299" s="24">
        <f>AVERAGEIF($C$6:$C$269,$C299, Q$6:Q$269)</f>
        <v>816</v>
      </c>
      <c r="R299" s="24">
        <f t="shared" si="169"/>
        <v>1255061.56</v>
      </c>
      <c r="S299" s="32">
        <f>SUMIF($C$6:$C$269,$C299, S$6:S$269)</f>
        <v>1538.0656000000001</v>
      </c>
      <c r="T299" s="23"/>
      <c r="U299" s="24">
        <f>AVERAGEIF($C$6:$C$269,$C299, U$6:U$269)</f>
        <v>16</v>
      </c>
      <c r="V299" s="24">
        <f>SUMIF($C$6:$C$269,$C299, V$6:V$269)</f>
        <v>371508.09</v>
      </c>
      <c r="W299" s="32">
        <f>SUMIF($C$6:$C$269,$C299, W$6:W$269)</f>
        <v>23219.255799999999</v>
      </c>
      <c r="X299" s="23"/>
      <c r="Y299" s="24">
        <f>AVERAGEIF($C$6:$C$269,$C299, Y$6:Y$269)</f>
        <v>58</v>
      </c>
      <c r="Z299" s="24">
        <f>SUMIF($C$6:$C$269,$C299, Z$6:Z$269)</f>
        <v>8592.93</v>
      </c>
      <c r="AA299" s="23"/>
      <c r="AB299" s="24">
        <f>AVERAGEIF($C$6:$C$269,$C299, AB$6:AB$269)</f>
        <v>2748.9722222222213</v>
      </c>
      <c r="AC299" s="24">
        <f>SUMIF($C$6:$C$269,$C299, AC$6:AC$269)</f>
        <v>7286.6344494807863</v>
      </c>
      <c r="AD299" s="23"/>
      <c r="AE299" s="24">
        <f>AVERAGEIF($C$6:$C$269,$C299, AE$6:AE$269)</f>
        <v>144533.97222222228</v>
      </c>
      <c r="AF299" s="24">
        <f>SUMIF($C$6:$C$269,$C299, AF$6:AF$269)</f>
        <v>12643513.824449483</v>
      </c>
      <c r="AG299" s="23"/>
      <c r="AH299" s="24">
        <f>SUMIF($C$6:$C$269,$C299, AH$6:AH$269)</f>
        <v>14998237.039679099</v>
      </c>
      <c r="AI299" s="24">
        <f>SUMIF($C$6:$C$269,$C299, AI$6:AI$269)</f>
        <v>2354723.2152296174</v>
      </c>
      <c r="AJ299" s="77">
        <f t="shared" si="173"/>
        <v>0.15699999999999992</v>
      </c>
    </row>
    <row r="300" spans="3:37" x14ac:dyDescent="0.25">
      <c r="C300" s="62" t="s">
        <v>212</v>
      </c>
    </row>
    <row r="301" spans="3:37" x14ac:dyDescent="0.25">
      <c r="C301" s="62" t="s">
        <v>439</v>
      </c>
      <c r="E301" s="26">
        <f>AVERAGE(E206:E217)</f>
        <v>126694.25</v>
      </c>
      <c r="F301" s="26">
        <f>SUM(F206:F217)</f>
        <v>6319197.4410000006</v>
      </c>
      <c r="G301" s="44">
        <f>ROUND(IF(E301=0,0,F301/E301),4)</f>
        <v>49.877499999999998</v>
      </c>
      <c r="I301" s="26">
        <f>AVERAGE(I206:I217)</f>
        <v>9576.2777777777774</v>
      </c>
      <c r="J301" s="26">
        <f>SUM(J206:J217)</f>
        <v>4283182.9050000003</v>
      </c>
      <c r="K301" s="44">
        <f>ROUND(IF(I301=0,0,J301/I301),4)</f>
        <v>447.27010000000001</v>
      </c>
      <c r="M301" s="26">
        <f>AVERAGE(M206:M217)</f>
        <v>27.75</v>
      </c>
      <c r="N301" s="26">
        <f>SUM(N206:N217)</f>
        <v>562622.13199999998</v>
      </c>
      <c r="O301" s="44">
        <f>ROUND(IF(M301=0,0,N301/M301),4)</f>
        <v>20274.671399999999</v>
      </c>
      <c r="Q301" s="26">
        <f>AVERAGE(Q206:Q217)</f>
        <v>814.83333333333337</v>
      </c>
      <c r="R301" s="26">
        <f>SUM(R206:R217)</f>
        <v>1276733.2350000001</v>
      </c>
      <c r="S301" s="44">
        <f t="shared" ref="S301" si="174">ROUND(IF(Q301=0,0,R301/Q301),4)</f>
        <v>1566.8643</v>
      </c>
      <c r="U301" s="26">
        <f>AVERAGE(U206:U217)</f>
        <v>16.416666666666668</v>
      </c>
      <c r="V301" s="26">
        <f>SUM(V206:V217)</f>
        <v>418376.864</v>
      </c>
      <c r="W301" s="44">
        <f t="shared" ref="W301" si="175">ROUND(IF(U301=0,0,V301/U301),4)</f>
        <v>25484.8851</v>
      </c>
      <c r="Y301" s="26">
        <f>AVERAGE(Y206:Y217)</f>
        <v>58.416666666666664</v>
      </c>
      <c r="Z301" s="26">
        <f>SUM(Z206:Z217)</f>
        <v>7918.29</v>
      </c>
      <c r="AB301" s="26">
        <f>AVERAGE(AB206:AB217)</f>
        <v>2595.916666666667</v>
      </c>
      <c r="AC301" s="26">
        <f>SUM(AC206:AC217)</f>
        <v>7342.5071161474543</v>
      </c>
      <c r="AE301" s="26">
        <f>AVERAGE(AE206:AE217)</f>
        <v>139783.86111111109</v>
      </c>
      <c r="AF301" s="26">
        <f>SUM(AF206:AF217)</f>
        <v>12875373.374116149</v>
      </c>
    </row>
    <row r="302" spans="3:37" s="23" customFormat="1" x14ac:dyDescent="0.25">
      <c r="C302" s="43">
        <v>2025</v>
      </c>
      <c r="E302" s="24">
        <f>AVERAGEIF($C$6:$C$245,$C302, E$6:E$245)</f>
        <v>126983.58333333336</v>
      </c>
      <c r="F302" s="26">
        <f>+ROUND(E302*G302,0)</f>
        <v>6038078</v>
      </c>
      <c r="G302" s="75">
        <f>+LinkIn!D6</f>
        <v>47.550066548208392</v>
      </c>
      <c r="I302" s="24">
        <f>AVERAGEIF($C$6:$C$245,$C302, I$6:I$245)</f>
        <v>9592.2222222222208</v>
      </c>
      <c r="J302" s="26">
        <f>+ROUND(I302*K302,0)</f>
        <v>4180168</v>
      </c>
      <c r="K302" s="75">
        <f>AVERAGE(K292,K293,K294)</f>
        <v>435.78723333333329</v>
      </c>
      <c r="M302" s="24">
        <f>AVERAGEIF($C$6:$C$245,$C302, M$6:M$245)</f>
        <v>28</v>
      </c>
      <c r="N302" s="96">
        <f>+'Ind-OWU Usage'!H38/10</f>
        <v>573049.62000000011</v>
      </c>
      <c r="O302" s="32">
        <f>N302/M302</f>
        <v>20466.05785714286</v>
      </c>
      <c r="Q302" s="24">
        <f>AVERAGEIF($C$6:$C$245,$C302, Q$6:Q$245)</f>
        <v>816</v>
      </c>
      <c r="R302" s="26">
        <f>+Q302*S302</f>
        <v>1255061.5568000001</v>
      </c>
      <c r="S302" s="75">
        <f>AVERAGE(S292,S293,S294)</f>
        <v>1538.0656333333334</v>
      </c>
      <c r="U302" s="24">
        <f>AVERAGEIF($C$6:$C$245,$C302, U$6:U$245)</f>
        <v>16.083333333333332</v>
      </c>
      <c r="V302" s="96">
        <f>+'Ind-OWU Usage'!H58/10</f>
        <v>371508.08666666667</v>
      </c>
      <c r="W302" s="32">
        <f>V302/U302</f>
        <v>23098.948393782386</v>
      </c>
      <c r="Y302" s="24">
        <f>AVERAGEIF($C$6:$C$245,$C302, Y$6:Y$245)</f>
        <v>58</v>
      </c>
      <c r="Z302" s="26">
        <f>AVERAGE(Z292,Z293,Z294)</f>
        <v>8592.9356666666663</v>
      </c>
      <c r="AB302" s="24">
        <f>AVERAGEIF($C$6:$C$245,$C302, AB$6:AB$245)</f>
        <v>2610.5</v>
      </c>
      <c r="AC302" s="26">
        <f>AVERAGE(AC292,AC293,AC294)</f>
        <v>7286.6344494807881</v>
      </c>
      <c r="AE302" s="24">
        <f>AVERAGEIF($C$6:$C$245,$C302, AE$6:AE$245)</f>
        <v>140104.38888888888</v>
      </c>
      <c r="AF302" s="24">
        <f>SUMIF($C$6:$C$245,$C302, AF$6:AF$245)</f>
        <v>12633753.862116149</v>
      </c>
    </row>
    <row r="303" spans="3:37" s="23" customFormat="1" x14ac:dyDescent="0.25">
      <c r="C303" s="43">
        <v>2026</v>
      </c>
      <c r="E303" s="24">
        <f>AVERAGEIF($C$6:$C$245,$C303, E$6:E$245)</f>
        <v>127963.94444444445</v>
      </c>
      <c r="F303" s="26">
        <f>+ROUND(E303*G303,0)</f>
        <v>6053426</v>
      </c>
      <c r="G303" s="75">
        <f>+LinkIn!D7</f>
        <v>47.305718376285107</v>
      </c>
      <c r="I303" s="24">
        <f>AVERAGEIF($C$6:$C$245,$C303, I$6:I$245)</f>
        <v>9676.0555555555547</v>
      </c>
      <c r="J303" s="26">
        <f>+ROUND(I303*K303,0)</f>
        <v>4216701</v>
      </c>
      <c r="K303" s="75">
        <f>K302</f>
        <v>435.78723333333329</v>
      </c>
      <c r="M303" s="24">
        <f>AVERAGEIF($C$6:$C$245,$C303, M$6:M$245)</f>
        <v>28</v>
      </c>
      <c r="N303" s="96">
        <f>+N302</f>
        <v>573049.62000000011</v>
      </c>
      <c r="O303" s="32">
        <f t="shared" ref="O303:O306" si="176">N303/M303</f>
        <v>20466.05785714286</v>
      </c>
      <c r="Q303" s="24">
        <f>AVERAGEIF($C$6:$C$245,$C303, Q$6:Q$245)</f>
        <v>816</v>
      </c>
      <c r="R303" s="26">
        <f t="shared" ref="R303" si="177">+Q303*S303</f>
        <v>1255061.5568000001</v>
      </c>
      <c r="S303" s="75">
        <f>+S302</f>
        <v>1538.0656333333334</v>
      </c>
      <c r="U303" s="24">
        <f>AVERAGEIF($C$6:$C$245,$C303, U$6:U$245)</f>
        <v>16</v>
      </c>
      <c r="V303" s="96">
        <f>+V302</f>
        <v>371508.08666666667</v>
      </c>
      <c r="W303" s="32">
        <f t="shared" ref="W303:W306" si="178">V303/U303</f>
        <v>23219.255416666667</v>
      </c>
      <c r="Y303" s="24">
        <f>AVERAGEIF($C$6:$C$245,$C303, Y$6:Y$245)</f>
        <v>58</v>
      </c>
      <c r="Z303" s="26">
        <f>+Z302</f>
        <v>8592.9356666666663</v>
      </c>
      <c r="AB303" s="24">
        <f>AVERAGEIF($C$6:$C$245,$C303, AB$6:AB$245)</f>
        <v>2644.9722222222213</v>
      </c>
      <c r="AC303" s="26">
        <f>+AC302</f>
        <v>7286.6344494807881</v>
      </c>
      <c r="AE303" s="24">
        <f>AVERAGEIF($C$6:$C$245,$C303, AE$6:AE$245)</f>
        <v>141202.97222222222</v>
      </c>
      <c r="AF303" s="24">
        <f>SUMIF($C$6:$C$245,$C303, AF$6:AF$245)</f>
        <v>12485625.864449482</v>
      </c>
    </row>
    <row r="304" spans="3:37" x14ac:dyDescent="0.25">
      <c r="C304" s="43">
        <v>2027</v>
      </c>
      <c r="D304" s="23"/>
      <c r="E304" s="24">
        <f>AVERAGEIF($C$6:$C$245,$C304, E$6:E$245)</f>
        <v>128953.61111111112</v>
      </c>
      <c r="F304" s="26">
        <f>+ROUND(E304*G304,0)</f>
        <v>6068896</v>
      </c>
      <c r="G304" s="75">
        <f>(LinkIn!$D$8+1)*G303</f>
        <v>47.062625849904649</v>
      </c>
      <c r="H304" s="23"/>
      <c r="I304" s="24">
        <f>AVERAGEIF($C$6:$C$245,$C304, I$6:I$245)</f>
        <v>9762.0555555555547</v>
      </c>
      <c r="J304" s="26">
        <f>+ROUND(I304*K304,0)</f>
        <v>4254179</v>
      </c>
      <c r="K304" s="75">
        <f>K303</f>
        <v>435.78723333333329</v>
      </c>
      <c r="L304" s="23"/>
      <c r="M304" s="24">
        <f>AVERAGEIF($C$6:$C$245,$C304, M$6:M$245)</f>
        <v>28</v>
      </c>
      <c r="N304" s="96">
        <f>+N303</f>
        <v>573049.62000000011</v>
      </c>
      <c r="O304" s="32">
        <f t="shared" si="176"/>
        <v>20466.05785714286</v>
      </c>
      <c r="P304" s="23"/>
      <c r="Q304" s="24">
        <f>AVERAGEIF($C$6:$C$245,$C304, Q$6:Q$245)</f>
        <v>816</v>
      </c>
      <c r="R304" s="26">
        <f t="shared" ref="R304" si="179">+Q304*S304</f>
        <v>1255061.5568000001</v>
      </c>
      <c r="S304" s="75">
        <f>+S303</f>
        <v>1538.0656333333334</v>
      </c>
      <c r="T304" s="23"/>
      <c r="U304" s="24">
        <f>AVERAGEIF($C$6:$C$245,$C304, U$6:U$245)</f>
        <v>16</v>
      </c>
      <c r="V304" s="96">
        <f>+V303</f>
        <v>371508.08666666667</v>
      </c>
      <c r="W304" s="32">
        <f t="shared" si="178"/>
        <v>23219.255416666667</v>
      </c>
      <c r="X304" s="23"/>
      <c r="Y304" s="24">
        <f>AVERAGEIF($C$6:$C$245,$C304, Y$6:Y$245)</f>
        <v>58</v>
      </c>
      <c r="Z304" s="26">
        <f>+Z303</f>
        <v>8592.9356666666663</v>
      </c>
      <c r="AA304" s="23"/>
      <c r="AB304" s="24">
        <f>AVERAGEIF($C$6:$C$245,$C304, AB$6:AB$245)</f>
        <v>2679.6388888888882</v>
      </c>
      <c r="AC304" s="26">
        <f>+AC303</f>
        <v>7286.6344494807881</v>
      </c>
      <c r="AD304" s="23"/>
      <c r="AE304" s="24">
        <f>AVERAGEIF($C$6:$C$245,$C304, AE$6:AE$245)</f>
        <v>142313.30555555559</v>
      </c>
      <c r="AF304" s="24">
        <f>SUMIF($C$6:$C$245,$C304, AF$6:AF$245)</f>
        <v>12538573.834449481</v>
      </c>
      <c r="AG304" s="23"/>
      <c r="AH304" s="23"/>
      <c r="AI304" s="23"/>
      <c r="AJ304" s="23"/>
    </row>
    <row r="305" spans="3:32" x14ac:dyDescent="0.25">
      <c r="C305" s="43">
        <v>2028</v>
      </c>
      <c r="D305" s="23"/>
      <c r="E305" s="24">
        <f>AVERAGEIF($C$6:$C$269,$C305, E$6:E$269)</f>
        <v>129943.27777777781</v>
      </c>
      <c r="F305" s="26">
        <f t="shared" ref="F305:F306" si="180">+ROUND(E305*G305,0)</f>
        <v>6084046</v>
      </c>
      <c r="G305" s="75">
        <f>(LinkIn!$D$8+1)*G304</f>
        <v>46.820782516611416</v>
      </c>
      <c r="H305" s="23"/>
      <c r="I305" s="24">
        <f>AVERAGEIF($C$6:$C$269,$C305, I$6:I$269)</f>
        <v>9848.0555555555547</v>
      </c>
      <c r="J305" s="26">
        <f t="shared" ref="J305:J306" si="181">+ROUND(I305*K305,0)</f>
        <v>4291657</v>
      </c>
      <c r="K305" s="75">
        <f>K304</f>
        <v>435.78723333333329</v>
      </c>
      <c r="L305" s="23"/>
      <c r="M305" s="24">
        <f>AVERAGEIF($C$6:$C$269,$C305, M$6:M$269)</f>
        <v>28</v>
      </c>
      <c r="N305" s="96">
        <f t="shared" ref="N305" si="182">+N304</f>
        <v>573049.62000000011</v>
      </c>
      <c r="O305" s="32">
        <f t="shared" si="176"/>
        <v>20466.05785714286</v>
      </c>
      <c r="P305" s="23"/>
      <c r="Q305" s="24">
        <f>AVERAGEIF($C$6:$C$269,$C305, Q$6:Q$269)</f>
        <v>816</v>
      </c>
      <c r="R305" s="26">
        <f t="shared" ref="R305:R306" si="183">+Q305*S305</f>
        <v>1255061.5568000001</v>
      </c>
      <c r="S305" s="75">
        <f>+S304</f>
        <v>1538.0656333333334</v>
      </c>
      <c r="T305" s="23"/>
      <c r="U305" s="24">
        <f>AVERAGEIF($C$6:$C$269,$C305, U$6:U$269)</f>
        <v>16</v>
      </c>
      <c r="V305" s="96">
        <f t="shared" ref="V305:V306" si="184">+V304</f>
        <v>371508.08666666667</v>
      </c>
      <c r="W305" s="32">
        <f t="shared" si="178"/>
        <v>23219.255416666667</v>
      </c>
      <c r="X305" s="23"/>
      <c r="Y305" s="24">
        <f>AVERAGEIF($C$6:$C$269,$C305, Y$6:Y$269)</f>
        <v>58</v>
      </c>
      <c r="Z305" s="26">
        <f t="shared" ref="Z305:Z306" si="185">+Z304</f>
        <v>8592.9356666666663</v>
      </c>
      <c r="AA305" s="23"/>
      <c r="AB305" s="24">
        <f>AVERAGEIF($C$6:$C$269,$C305, AB$6:AB$269)</f>
        <v>2714.3055555555552</v>
      </c>
      <c r="AC305" s="26">
        <f t="shared" ref="AC305:AC306" si="186">+AC304</f>
        <v>7286.6344494807881</v>
      </c>
      <c r="AD305" s="23"/>
      <c r="AE305" s="24">
        <f>AVERAGEIF($C$6:$C$269,$C305, AE$6:AE$269)</f>
        <v>143423.63888888891</v>
      </c>
      <c r="AF305" s="24">
        <f>SUMIF($C$6:$C$269,$C305, AF$6:AF$269)</f>
        <v>12591201.834449483</v>
      </c>
    </row>
    <row r="306" spans="3:32" x14ac:dyDescent="0.25">
      <c r="C306" s="43">
        <v>2029</v>
      </c>
      <c r="D306" s="23"/>
      <c r="E306" s="24">
        <f>AVERAGEIF($C$6:$C$269,$C306, E$6:E$269)</f>
        <v>130932.94444444451</v>
      </c>
      <c r="F306" s="26">
        <f t="shared" si="180"/>
        <v>6098880</v>
      </c>
      <c r="G306" s="75">
        <f>(LinkIn!$D$8+1)*G305</f>
        <v>46.580181957107413</v>
      </c>
      <c r="H306" s="23"/>
      <c r="I306" s="24">
        <f>AVERAGEIF($C$6:$C$269,$C306, I$6:I$269)</f>
        <v>9934.0555555555547</v>
      </c>
      <c r="J306" s="26">
        <f t="shared" si="181"/>
        <v>4329135</v>
      </c>
      <c r="K306" s="75">
        <f t="shared" ref="K306" si="187">K305</f>
        <v>435.78723333333329</v>
      </c>
      <c r="L306" s="23"/>
      <c r="M306" s="24">
        <f>AVERAGEIF($C$6:$C$269,$C306, M$6:M$269)</f>
        <v>28</v>
      </c>
      <c r="N306" s="96">
        <f>+N305</f>
        <v>573049.62000000011</v>
      </c>
      <c r="O306" s="32">
        <f t="shared" si="176"/>
        <v>20466.05785714286</v>
      </c>
      <c r="P306" s="23"/>
      <c r="Q306" s="24">
        <f>AVERAGEIF($C$6:$C$269,$C306, Q$6:Q$269)</f>
        <v>816</v>
      </c>
      <c r="R306" s="26">
        <f t="shared" si="183"/>
        <v>1255061.5568000001</v>
      </c>
      <c r="S306" s="75">
        <f>+S305</f>
        <v>1538.0656333333334</v>
      </c>
      <c r="T306" s="23"/>
      <c r="U306" s="24">
        <f>AVERAGEIF($C$6:$C$269,$C306, U$6:U$269)</f>
        <v>16</v>
      </c>
      <c r="V306" s="96">
        <f t="shared" si="184"/>
        <v>371508.08666666667</v>
      </c>
      <c r="W306" s="32">
        <f t="shared" si="178"/>
        <v>23219.255416666667</v>
      </c>
      <c r="X306" s="23"/>
      <c r="Y306" s="24">
        <f>AVERAGEIF($C$6:$C$269,$C306, Y$6:Y$269)</f>
        <v>58</v>
      </c>
      <c r="Z306" s="26">
        <f t="shared" si="185"/>
        <v>8592.9356666666663</v>
      </c>
      <c r="AA306" s="23"/>
      <c r="AB306" s="24">
        <f>AVERAGEIF($C$6:$C$269,$C306, AB$6:AB$269)</f>
        <v>2748.9722222222213</v>
      </c>
      <c r="AC306" s="26">
        <f t="shared" si="186"/>
        <v>7286.6344494807881</v>
      </c>
      <c r="AD306" s="23"/>
      <c r="AE306" s="24">
        <f>AVERAGEIF($C$6:$C$269,$C306, AE$6:AE$269)</f>
        <v>144533.97222222228</v>
      </c>
      <c r="AF306" s="24">
        <f>SUMIF($C$6:$C$269,$C306, AF$6:AF$269)</f>
        <v>12643513.824449483</v>
      </c>
    </row>
    <row r="307" spans="3:32" x14ac:dyDescent="0.25">
      <c r="C307" t="s">
        <v>440</v>
      </c>
      <c r="E307" s="26">
        <f>AVERAGE(E222:E233)</f>
        <v>127963.94444444445</v>
      </c>
      <c r="F307" s="26">
        <f>+ROUND(E307*G307,0)</f>
        <v>6053426</v>
      </c>
      <c r="G307" s="75">
        <f>(1+((1+LinkIn!$D$8)^(0/12)-1))*G303</f>
        <v>47.305718376285107</v>
      </c>
      <c r="I307" s="26">
        <f>AVERAGE(I222:I233)</f>
        <v>9676.0555555555547</v>
      </c>
      <c r="J307" s="26">
        <f>+ROUND(I307*K307,0)</f>
        <v>4216701</v>
      </c>
      <c r="K307" s="75">
        <f>K303</f>
        <v>435.78723333333329</v>
      </c>
      <c r="M307" s="26">
        <f>AVERAGE(M222:M233)</f>
        <v>28</v>
      </c>
      <c r="N307" s="26">
        <f>+ROUND(M307*O307,0)</f>
        <v>573050</v>
      </c>
      <c r="O307" s="75">
        <f>O303</f>
        <v>20466.05785714286</v>
      </c>
      <c r="Q307" s="26">
        <f>AVERAGE(Q222:Q233)</f>
        <v>816</v>
      </c>
      <c r="R307" s="26">
        <f>+ROUND(Q307*S307,0)</f>
        <v>1255062</v>
      </c>
      <c r="S307" s="75">
        <f>S303</f>
        <v>1538.0656333333334</v>
      </c>
      <c r="U307" s="26">
        <f>AVERAGE(U222:U233)</f>
        <v>16</v>
      </c>
      <c r="V307" s="26">
        <f>+ROUND(U307*W307,0)</f>
        <v>371508</v>
      </c>
      <c r="W307" s="75">
        <f>W303</f>
        <v>23219.255416666667</v>
      </c>
      <c r="Y307" s="26">
        <f>AVERAGE(Y222:Y233)</f>
        <v>58</v>
      </c>
      <c r="Z307" s="26">
        <f>Z303</f>
        <v>8592.9356666666663</v>
      </c>
      <c r="AB307" s="26">
        <f>AVERAGE(AB222:AB233)</f>
        <v>2644.9722222222213</v>
      </c>
      <c r="AC307" s="26">
        <f>AC303</f>
        <v>7286.6344494807881</v>
      </c>
      <c r="AE307" s="24">
        <f>AVERAGE(AE199:AE210)</f>
        <v>139160.91666666666</v>
      </c>
      <c r="AF307" s="26">
        <f>AF303</f>
        <v>12485625.864449482</v>
      </c>
    </row>
    <row r="310" spans="3:32" x14ac:dyDescent="0.25">
      <c r="Z310" s="128"/>
    </row>
    <row r="311" spans="3:32" x14ac:dyDescent="0.25">
      <c r="Z311" s="128"/>
    </row>
  </sheetData>
  <mergeCells count="16">
    <mergeCell ref="AB4:AC4"/>
    <mergeCell ref="AB276:AC276"/>
    <mergeCell ref="AE4:AF4"/>
    <mergeCell ref="E276:G276"/>
    <mergeCell ref="I276:K276"/>
    <mergeCell ref="M276:O276"/>
    <mergeCell ref="Q276:S276"/>
    <mergeCell ref="U276:W276"/>
    <mergeCell ref="Y276:Z276"/>
    <mergeCell ref="AE276:AF276"/>
    <mergeCell ref="E4:G4"/>
    <mergeCell ref="I4:K4"/>
    <mergeCell ref="M4:O4"/>
    <mergeCell ref="Q4:S4"/>
    <mergeCell ref="U4:W4"/>
    <mergeCell ref="Y4:Z4"/>
  </mergeCells>
  <phoneticPr fontId="23" type="noConversion"/>
  <pageMargins left="0.7" right="0.7" top="0.75" bottom="0.75" header="0.3" footer="0.3"/>
  <pageSetup orientation="portrait" r:id="rId1"/>
  <customProperties>
    <customPr name="_pios_i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33A97E-7E81-498D-86D2-CC4EFE69B60C}">
  <sheetPr codeName="Sheet6"/>
  <dimension ref="A1"/>
  <sheetViews>
    <sheetView workbookViewId="0">
      <selection activeCell="R35" sqref="R35"/>
    </sheetView>
  </sheetViews>
  <sheetFormatPr defaultRowHeight="15" x14ac:dyDescent="0.25"/>
  <sheetData/>
  <pageMargins left="0.7" right="0.7" top="0.75" bottom="0.75" header="0.3" footer="0.3"/>
  <customProperties>
    <customPr name="_pios_id" r:id="rId1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DBAD54-12B2-4A5C-9DA5-570D3F99288D}">
  <sheetPr codeName="Sheet20">
    <tabColor theme="8" tint="0.79998168889431442"/>
  </sheetPr>
  <dimension ref="A1:BF295"/>
  <sheetViews>
    <sheetView zoomScale="85" zoomScaleNormal="85" workbookViewId="0">
      <selection activeCell="AC202" sqref="AC202"/>
    </sheetView>
  </sheetViews>
  <sheetFormatPr defaultColWidth="9.140625" defaultRowHeight="15" x14ac:dyDescent="0.25"/>
  <cols>
    <col min="1" max="1" width="2.5703125" customWidth="1"/>
    <col min="2" max="2" width="5" bestFit="1" customWidth="1"/>
    <col min="3" max="3" width="6.85546875" customWidth="1"/>
    <col min="4" max="4" width="7.42578125" bestFit="1" customWidth="1"/>
    <col min="5" max="6" width="13.140625" customWidth="1"/>
    <col min="7" max="7" width="13.140625" style="8" customWidth="1"/>
    <col min="8" max="8" width="2.42578125" customWidth="1"/>
    <col min="9" max="10" width="13.140625" customWidth="1"/>
    <col min="11" max="11" width="13.140625" style="8" customWidth="1"/>
    <col min="12" max="12" width="2" customWidth="1"/>
    <col min="13" max="13" width="13.140625" style="9" customWidth="1"/>
    <col min="14" max="14" width="13.140625" customWidth="1"/>
    <col min="15" max="15" width="13.140625" style="8" customWidth="1"/>
    <col min="16" max="16" width="1.5703125" customWidth="1"/>
    <col min="17" max="18" width="13.140625" customWidth="1"/>
    <col min="19" max="19" width="13.140625" style="8" customWidth="1"/>
    <col min="20" max="20" width="2.140625" customWidth="1"/>
    <col min="21" max="22" width="13" customWidth="1"/>
    <col min="23" max="23" width="13" style="8" customWidth="1"/>
    <col min="24" max="24" width="2.5703125" customWidth="1"/>
    <col min="25" max="26" width="13.140625" customWidth="1"/>
    <col min="27" max="27" width="2.140625" customWidth="1"/>
    <col min="28" max="29" width="13" customWidth="1"/>
    <col min="31" max="42" width="10.140625" style="1" bestFit="1" customWidth="1"/>
  </cols>
  <sheetData>
    <row r="1" spans="1:58" ht="15.75" x14ac:dyDescent="0.25">
      <c r="A1" s="7" t="str">
        <f>+KYAW!A1</f>
        <v>Kentucky American Water Company</v>
      </c>
    </row>
    <row r="2" spans="1:58" ht="15.75" x14ac:dyDescent="0.25">
      <c r="A2" s="7" t="s">
        <v>25</v>
      </c>
    </row>
    <row r="4" spans="1:58" x14ac:dyDescent="0.25">
      <c r="E4" s="165" t="s">
        <v>0</v>
      </c>
      <c r="F4" s="165"/>
      <c r="G4" s="165"/>
      <c r="I4" s="165" t="s">
        <v>1</v>
      </c>
      <c r="J4" s="165"/>
      <c r="K4" s="165"/>
      <c r="M4" s="165" t="s">
        <v>2</v>
      </c>
      <c r="N4" s="165"/>
      <c r="O4" s="165"/>
      <c r="Q4" s="165" t="s">
        <v>8</v>
      </c>
      <c r="R4" s="165"/>
      <c r="S4" s="165"/>
      <c r="U4" s="165" t="s">
        <v>9</v>
      </c>
      <c r="V4" s="165"/>
      <c r="W4" s="165"/>
      <c r="Y4" s="165" t="s">
        <v>10</v>
      </c>
      <c r="Z4" s="165"/>
      <c r="AB4" s="165" t="str">
        <f>"Total " &amp; A2</f>
        <v>Total 1201 Corporate</v>
      </c>
      <c r="AC4" s="165"/>
    </row>
    <row r="5" spans="1:58" ht="30" x14ac:dyDescent="0.25">
      <c r="B5" s="10" t="s">
        <v>11</v>
      </c>
      <c r="C5" s="10" t="s">
        <v>4</v>
      </c>
      <c r="D5" s="11" t="s">
        <v>12</v>
      </c>
      <c r="E5" s="12" t="s">
        <v>3</v>
      </c>
      <c r="F5" s="12" t="s">
        <v>13</v>
      </c>
      <c r="G5" s="12" t="s">
        <v>14</v>
      </c>
      <c r="H5" s="13"/>
      <c r="I5" s="12" t="s">
        <v>3</v>
      </c>
      <c r="J5" s="12" t="s">
        <v>13</v>
      </c>
      <c r="K5" s="12" t="s">
        <v>14</v>
      </c>
      <c r="M5" s="12" t="s">
        <v>3</v>
      </c>
      <c r="N5" s="12" t="s">
        <v>13</v>
      </c>
      <c r="O5" s="12" t="s">
        <v>14</v>
      </c>
      <c r="Q5" s="12" t="s">
        <v>3</v>
      </c>
      <c r="R5" s="12" t="s">
        <v>13</v>
      </c>
      <c r="S5" s="12" t="s">
        <v>14</v>
      </c>
      <c r="U5" s="12" t="s">
        <v>3</v>
      </c>
      <c r="V5" s="12" t="s">
        <v>13</v>
      </c>
      <c r="W5" s="12" t="s">
        <v>14</v>
      </c>
      <c r="Y5" s="12" t="s">
        <v>3</v>
      </c>
      <c r="Z5" s="12" t="s">
        <v>13</v>
      </c>
      <c r="AB5" s="12" t="s">
        <v>3</v>
      </c>
      <c r="AC5" s="12" t="s">
        <v>13</v>
      </c>
    </row>
    <row r="6" spans="1:58" ht="15.75" customHeight="1" x14ac:dyDescent="0.25">
      <c r="B6">
        <v>1</v>
      </c>
      <c r="C6">
        <v>2008</v>
      </c>
      <c r="D6" s="14">
        <v>1</v>
      </c>
      <c r="E6" s="1">
        <v>0</v>
      </c>
      <c r="F6" s="15">
        <v>0</v>
      </c>
      <c r="G6" s="16">
        <f>ROUND(IF(E6=0,0,F6/E6),4)</f>
        <v>0</v>
      </c>
      <c r="I6" s="1">
        <v>0</v>
      </c>
      <c r="J6" s="17">
        <v>0</v>
      </c>
      <c r="K6" s="16">
        <f>ROUND(IF(I6=0,0,J6/I6),4)</f>
        <v>0</v>
      </c>
      <c r="M6" s="1">
        <v>0</v>
      </c>
      <c r="N6" s="1">
        <v>0</v>
      </c>
      <c r="O6" s="16">
        <f>ROUND(IF(M6=0,0,N6/M6),4)</f>
        <v>0</v>
      </c>
      <c r="Q6" s="1">
        <v>0</v>
      </c>
      <c r="R6" s="1">
        <v>0</v>
      </c>
      <c r="S6" s="16">
        <f>ROUND(IF(Q6=0,0,R6/Q6),4)</f>
        <v>0</v>
      </c>
      <c r="U6" s="1">
        <v>0</v>
      </c>
      <c r="V6" s="1">
        <v>0</v>
      </c>
      <c r="W6" s="16">
        <f>ROUND(IF(U6=0,0,V6/U6),4)</f>
        <v>0</v>
      </c>
      <c r="Y6" s="1">
        <v>0</v>
      </c>
      <c r="Z6" s="1">
        <v>0</v>
      </c>
      <c r="AB6" s="3">
        <f t="shared" ref="AB6:AB69" si="0">+E6+I6+M6+Q6+U6+Y6</f>
        <v>0</v>
      </c>
      <c r="AC6" s="3">
        <f t="shared" ref="AC6:AC69" si="1">+F6+J6+N6+R6+V6+Z6</f>
        <v>0</v>
      </c>
      <c r="BF6" s="1">
        <v>0</v>
      </c>
    </row>
    <row r="7" spans="1:58" x14ac:dyDescent="0.25">
      <c r="B7">
        <f>+B6+1</f>
        <v>2</v>
      </c>
      <c r="C7">
        <v>2008</v>
      </c>
      <c r="D7" s="14">
        <v>2</v>
      </c>
      <c r="E7" s="1">
        <v>0</v>
      </c>
      <c r="F7" s="15">
        <v>0</v>
      </c>
      <c r="G7" s="16">
        <f t="shared" ref="G7:G17" si="2">ROUND(IF(E7=0,0,F7/E7),4)</f>
        <v>0</v>
      </c>
      <c r="I7" s="1">
        <v>0</v>
      </c>
      <c r="J7" s="17">
        <v>0</v>
      </c>
      <c r="K7" s="16">
        <f t="shared" ref="K7:K17" si="3">ROUND(IF(I7=0,0,J7/I7),4)</f>
        <v>0</v>
      </c>
      <c r="M7" s="1">
        <v>0</v>
      </c>
      <c r="N7" s="1">
        <v>0</v>
      </c>
      <c r="O7" s="16">
        <f t="shared" ref="O7:O17" si="4">ROUND(IF(M7=0,0,N7/M7),4)</f>
        <v>0</v>
      </c>
      <c r="Q7" s="1">
        <v>0</v>
      </c>
      <c r="R7" s="1">
        <v>0</v>
      </c>
      <c r="S7" s="16">
        <f t="shared" ref="S7:S17" si="5">ROUND(IF(Q7=0,0,R7/Q7),4)</f>
        <v>0</v>
      </c>
      <c r="U7" s="1">
        <v>0</v>
      </c>
      <c r="V7" s="1">
        <v>0</v>
      </c>
      <c r="W7" s="16">
        <f t="shared" ref="W7:W17" si="6">ROUND(IF(U7=0,0,V7/U7),4)</f>
        <v>0</v>
      </c>
      <c r="Y7" s="1">
        <v>0</v>
      </c>
      <c r="Z7" s="1">
        <v>0</v>
      </c>
      <c r="AB7" s="3">
        <f t="shared" si="0"/>
        <v>0</v>
      </c>
      <c r="AC7" s="3">
        <f t="shared" si="1"/>
        <v>0</v>
      </c>
      <c r="BF7" s="1">
        <v>0</v>
      </c>
    </row>
    <row r="8" spans="1:58" x14ac:dyDescent="0.25">
      <c r="B8">
        <f t="shared" ref="B8:B71" si="7">+B7+1</f>
        <v>3</v>
      </c>
      <c r="C8">
        <v>2008</v>
      </c>
      <c r="D8">
        <v>3</v>
      </c>
      <c r="E8" s="1">
        <v>0</v>
      </c>
      <c r="F8" s="15">
        <v>0</v>
      </c>
      <c r="G8" s="16">
        <f t="shared" si="2"/>
        <v>0</v>
      </c>
      <c r="I8" s="1">
        <v>0</v>
      </c>
      <c r="J8" s="17">
        <v>0</v>
      </c>
      <c r="K8" s="16">
        <f t="shared" si="3"/>
        <v>0</v>
      </c>
      <c r="M8" s="1">
        <v>0</v>
      </c>
      <c r="N8" s="1">
        <v>0</v>
      </c>
      <c r="O8" s="16">
        <f t="shared" si="4"/>
        <v>0</v>
      </c>
      <c r="Q8" s="1">
        <v>0</v>
      </c>
      <c r="R8" s="1">
        <v>0</v>
      </c>
      <c r="S8" s="16">
        <f t="shared" si="5"/>
        <v>0</v>
      </c>
      <c r="U8" s="1">
        <v>0</v>
      </c>
      <c r="V8" s="1">
        <v>0</v>
      </c>
      <c r="W8" s="16">
        <f t="shared" si="6"/>
        <v>0</v>
      </c>
      <c r="Y8" s="1">
        <v>0</v>
      </c>
      <c r="Z8" s="1">
        <v>0</v>
      </c>
      <c r="AB8" s="3">
        <f t="shared" si="0"/>
        <v>0</v>
      </c>
      <c r="AC8" s="3">
        <f t="shared" si="1"/>
        <v>0</v>
      </c>
      <c r="BF8" s="1">
        <v>0</v>
      </c>
    </row>
    <row r="9" spans="1:58" x14ac:dyDescent="0.25">
      <c r="B9">
        <f t="shared" si="7"/>
        <v>4</v>
      </c>
      <c r="C9">
        <v>2008</v>
      </c>
      <c r="D9">
        <v>4</v>
      </c>
      <c r="E9" s="1">
        <v>0</v>
      </c>
      <c r="F9" s="15">
        <v>0</v>
      </c>
      <c r="G9" s="16">
        <f t="shared" si="2"/>
        <v>0</v>
      </c>
      <c r="I9" s="1">
        <v>0</v>
      </c>
      <c r="J9" s="17">
        <v>0</v>
      </c>
      <c r="K9" s="16">
        <f t="shared" si="3"/>
        <v>0</v>
      </c>
      <c r="M9" s="1">
        <v>0</v>
      </c>
      <c r="N9" s="1">
        <v>0</v>
      </c>
      <c r="O9" s="16">
        <f t="shared" si="4"/>
        <v>0</v>
      </c>
      <c r="Q9" s="1">
        <v>0</v>
      </c>
      <c r="R9" s="1">
        <v>0</v>
      </c>
      <c r="S9" s="16">
        <f t="shared" si="5"/>
        <v>0</v>
      </c>
      <c r="U9" s="1">
        <v>0</v>
      </c>
      <c r="V9" s="1">
        <v>0</v>
      </c>
      <c r="W9" s="16">
        <f t="shared" si="6"/>
        <v>0</v>
      </c>
      <c r="Y9" s="1">
        <v>0</v>
      </c>
      <c r="Z9" s="1">
        <v>0</v>
      </c>
      <c r="AB9" s="3">
        <f t="shared" si="0"/>
        <v>0</v>
      </c>
      <c r="AC9" s="3">
        <f t="shared" si="1"/>
        <v>0</v>
      </c>
      <c r="BF9" s="1">
        <v>0</v>
      </c>
    </row>
    <row r="10" spans="1:58" x14ac:dyDescent="0.25">
      <c r="B10">
        <f t="shared" si="7"/>
        <v>5</v>
      </c>
      <c r="C10">
        <v>2008</v>
      </c>
      <c r="D10">
        <v>5</v>
      </c>
      <c r="E10" s="1">
        <v>0</v>
      </c>
      <c r="F10" s="15">
        <v>0</v>
      </c>
      <c r="G10" s="16">
        <f t="shared" si="2"/>
        <v>0</v>
      </c>
      <c r="I10" s="1">
        <v>0</v>
      </c>
      <c r="J10" s="17">
        <v>0</v>
      </c>
      <c r="K10" s="16">
        <f t="shared" si="3"/>
        <v>0</v>
      </c>
      <c r="M10" s="1">
        <v>0</v>
      </c>
      <c r="N10" s="1">
        <v>0</v>
      </c>
      <c r="O10" s="16">
        <f t="shared" si="4"/>
        <v>0</v>
      </c>
      <c r="Q10" s="1">
        <v>0</v>
      </c>
      <c r="R10" s="1">
        <v>0</v>
      </c>
      <c r="S10" s="16">
        <f t="shared" si="5"/>
        <v>0</v>
      </c>
      <c r="U10" s="1">
        <v>0</v>
      </c>
      <c r="V10" s="1">
        <v>0</v>
      </c>
      <c r="W10" s="16">
        <f t="shared" si="6"/>
        <v>0</v>
      </c>
      <c r="Y10" s="1">
        <v>0</v>
      </c>
      <c r="Z10" s="1">
        <v>0</v>
      </c>
      <c r="AB10" s="3">
        <f t="shared" si="0"/>
        <v>0</v>
      </c>
      <c r="AC10" s="3">
        <f t="shared" si="1"/>
        <v>0</v>
      </c>
      <c r="AE10" s="3"/>
      <c r="BF10" s="1">
        <v>0</v>
      </c>
    </row>
    <row r="11" spans="1:58" x14ac:dyDescent="0.25">
      <c r="B11">
        <f t="shared" si="7"/>
        <v>6</v>
      </c>
      <c r="C11">
        <v>2008</v>
      </c>
      <c r="D11">
        <v>6</v>
      </c>
      <c r="E11" s="1">
        <v>0</v>
      </c>
      <c r="F11" s="15">
        <v>0</v>
      </c>
      <c r="G11" s="16">
        <f t="shared" si="2"/>
        <v>0</v>
      </c>
      <c r="I11" s="1">
        <v>0</v>
      </c>
      <c r="J11" s="17">
        <v>0</v>
      </c>
      <c r="K11" s="16">
        <f t="shared" si="3"/>
        <v>0</v>
      </c>
      <c r="M11" s="1">
        <v>0</v>
      </c>
      <c r="N11" s="1">
        <v>0</v>
      </c>
      <c r="O11" s="16">
        <f t="shared" si="4"/>
        <v>0</v>
      </c>
      <c r="Q11" s="1">
        <v>0</v>
      </c>
      <c r="R11" s="1">
        <v>0</v>
      </c>
      <c r="S11" s="16">
        <f t="shared" si="5"/>
        <v>0</v>
      </c>
      <c r="U11" s="1">
        <v>0</v>
      </c>
      <c r="V11" s="1">
        <v>0</v>
      </c>
      <c r="W11" s="16">
        <f t="shared" si="6"/>
        <v>0</v>
      </c>
      <c r="Y11" s="1">
        <v>0</v>
      </c>
      <c r="Z11" s="1">
        <v>0</v>
      </c>
      <c r="AB11" s="3">
        <f t="shared" si="0"/>
        <v>0</v>
      </c>
      <c r="AC11" s="3">
        <f t="shared" si="1"/>
        <v>0</v>
      </c>
      <c r="AE11" s="3"/>
      <c r="BF11" s="1">
        <v>0</v>
      </c>
    </row>
    <row r="12" spans="1:58" x14ac:dyDescent="0.25">
      <c r="B12">
        <f t="shared" si="7"/>
        <v>7</v>
      </c>
      <c r="C12">
        <v>2008</v>
      </c>
      <c r="D12">
        <v>7</v>
      </c>
      <c r="E12" s="1">
        <v>0</v>
      </c>
      <c r="F12" s="15">
        <v>0</v>
      </c>
      <c r="G12" s="16">
        <f t="shared" si="2"/>
        <v>0</v>
      </c>
      <c r="I12" s="1">
        <v>0</v>
      </c>
      <c r="J12" s="17">
        <v>0</v>
      </c>
      <c r="K12" s="16">
        <f t="shared" si="3"/>
        <v>0</v>
      </c>
      <c r="M12" s="1">
        <v>0</v>
      </c>
      <c r="N12" s="1">
        <v>0</v>
      </c>
      <c r="O12" s="16">
        <f t="shared" si="4"/>
        <v>0</v>
      </c>
      <c r="Q12" s="1">
        <v>0</v>
      </c>
      <c r="R12" s="1">
        <v>0</v>
      </c>
      <c r="S12" s="16">
        <f t="shared" si="5"/>
        <v>0</v>
      </c>
      <c r="U12" s="1">
        <v>0</v>
      </c>
      <c r="V12" s="1">
        <v>0</v>
      </c>
      <c r="W12" s="16">
        <f t="shared" si="6"/>
        <v>0</v>
      </c>
      <c r="Y12" s="1">
        <v>0</v>
      </c>
      <c r="Z12" s="1">
        <v>0</v>
      </c>
      <c r="AB12" s="3">
        <f t="shared" si="0"/>
        <v>0</v>
      </c>
      <c r="AC12" s="3">
        <f t="shared" si="1"/>
        <v>0</v>
      </c>
      <c r="AE12" s="3"/>
      <c r="BF12" s="1">
        <v>0</v>
      </c>
    </row>
    <row r="13" spans="1:58" x14ac:dyDescent="0.25">
      <c r="B13">
        <f t="shared" si="7"/>
        <v>8</v>
      </c>
      <c r="C13">
        <v>2008</v>
      </c>
      <c r="D13">
        <v>8</v>
      </c>
      <c r="E13" s="1">
        <v>0</v>
      </c>
      <c r="F13" s="15">
        <v>0</v>
      </c>
      <c r="G13" s="16">
        <f t="shared" si="2"/>
        <v>0</v>
      </c>
      <c r="I13" s="1">
        <v>0</v>
      </c>
      <c r="J13" s="17">
        <v>0</v>
      </c>
      <c r="K13" s="16">
        <f t="shared" si="3"/>
        <v>0</v>
      </c>
      <c r="M13" s="1">
        <v>0</v>
      </c>
      <c r="N13" s="1">
        <v>0</v>
      </c>
      <c r="O13" s="16">
        <f t="shared" si="4"/>
        <v>0</v>
      </c>
      <c r="Q13" s="1">
        <v>0</v>
      </c>
      <c r="R13" s="1">
        <v>0</v>
      </c>
      <c r="S13" s="16">
        <f t="shared" si="5"/>
        <v>0</v>
      </c>
      <c r="U13" s="1">
        <v>0</v>
      </c>
      <c r="V13" s="1">
        <v>0</v>
      </c>
      <c r="W13" s="16">
        <f t="shared" si="6"/>
        <v>0</v>
      </c>
      <c r="Y13" s="1">
        <v>0</v>
      </c>
      <c r="Z13" s="1">
        <v>0</v>
      </c>
      <c r="AB13" s="3">
        <f t="shared" si="0"/>
        <v>0</v>
      </c>
      <c r="AC13" s="3">
        <f t="shared" si="1"/>
        <v>0</v>
      </c>
      <c r="AE13" s="3"/>
      <c r="BF13" s="1">
        <v>0</v>
      </c>
    </row>
    <row r="14" spans="1:58" x14ac:dyDescent="0.25">
      <c r="B14">
        <f t="shared" si="7"/>
        <v>9</v>
      </c>
      <c r="C14">
        <v>2008</v>
      </c>
      <c r="D14">
        <v>9</v>
      </c>
      <c r="E14" s="1">
        <v>0</v>
      </c>
      <c r="F14" s="15">
        <v>0</v>
      </c>
      <c r="G14" s="16">
        <f t="shared" si="2"/>
        <v>0</v>
      </c>
      <c r="I14" s="1">
        <v>0</v>
      </c>
      <c r="J14" s="17">
        <v>0</v>
      </c>
      <c r="K14" s="16">
        <f t="shared" si="3"/>
        <v>0</v>
      </c>
      <c r="M14" s="1">
        <v>0</v>
      </c>
      <c r="N14" s="1">
        <v>0</v>
      </c>
      <c r="O14" s="16">
        <f t="shared" si="4"/>
        <v>0</v>
      </c>
      <c r="Q14" s="1">
        <v>0</v>
      </c>
      <c r="R14" s="1">
        <v>0</v>
      </c>
      <c r="S14" s="16">
        <f t="shared" si="5"/>
        <v>0</v>
      </c>
      <c r="U14" s="1">
        <v>0</v>
      </c>
      <c r="V14" s="1">
        <v>0</v>
      </c>
      <c r="W14" s="16">
        <f t="shared" si="6"/>
        <v>0</v>
      </c>
      <c r="Y14" s="1">
        <v>0</v>
      </c>
      <c r="Z14" s="1">
        <v>0</v>
      </c>
      <c r="AB14" s="3">
        <f t="shared" si="0"/>
        <v>0</v>
      </c>
      <c r="AC14" s="3">
        <f t="shared" si="1"/>
        <v>0</v>
      </c>
      <c r="AE14" s="3"/>
      <c r="BF14" s="1">
        <v>0</v>
      </c>
    </row>
    <row r="15" spans="1:58" x14ac:dyDescent="0.25">
      <c r="B15">
        <f t="shared" si="7"/>
        <v>10</v>
      </c>
      <c r="C15">
        <v>2008</v>
      </c>
      <c r="D15">
        <v>10</v>
      </c>
      <c r="E15" s="1">
        <v>0</v>
      </c>
      <c r="F15" s="15">
        <v>0</v>
      </c>
      <c r="G15" s="16">
        <f t="shared" si="2"/>
        <v>0</v>
      </c>
      <c r="I15" s="1">
        <v>0</v>
      </c>
      <c r="J15" s="17">
        <v>0</v>
      </c>
      <c r="K15" s="16">
        <f t="shared" si="3"/>
        <v>0</v>
      </c>
      <c r="M15" s="1">
        <v>0</v>
      </c>
      <c r="N15" s="1">
        <v>0</v>
      </c>
      <c r="O15" s="16">
        <f t="shared" si="4"/>
        <v>0</v>
      </c>
      <c r="Q15" s="1">
        <v>0</v>
      </c>
      <c r="R15" s="1">
        <v>0</v>
      </c>
      <c r="S15" s="16">
        <f t="shared" si="5"/>
        <v>0</v>
      </c>
      <c r="U15" s="1">
        <v>0</v>
      </c>
      <c r="V15" s="1">
        <v>0</v>
      </c>
      <c r="W15" s="16">
        <f t="shared" si="6"/>
        <v>0</v>
      </c>
      <c r="Y15" s="1">
        <v>0</v>
      </c>
      <c r="Z15" s="1">
        <v>0</v>
      </c>
      <c r="AB15" s="3">
        <f t="shared" si="0"/>
        <v>0</v>
      </c>
      <c r="AC15" s="3">
        <f t="shared" si="1"/>
        <v>0</v>
      </c>
      <c r="AE15" s="3"/>
      <c r="BF15" s="1">
        <v>0</v>
      </c>
    </row>
    <row r="16" spans="1:58" x14ac:dyDescent="0.25">
      <c r="B16">
        <f t="shared" si="7"/>
        <v>11</v>
      </c>
      <c r="C16">
        <v>2008</v>
      </c>
      <c r="D16">
        <v>11</v>
      </c>
      <c r="E16" s="1">
        <v>0</v>
      </c>
      <c r="F16" s="15">
        <v>0</v>
      </c>
      <c r="G16" s="16">
        <f t="shared" si="2"/>
        <v>0</v>
      </c>
      <c r="I16" s="1">
        <v>0</v>
      </c>
      <c r="J16" s="17">
        <v>0</v>
      </c>
      <c r="K16" s="16">
        <f t="shared" si="3"/>
        <v>0</v>
      </c>
      <c r="M16" s="1">
        <v>0</v>
      </c>
      <c r="N16" s="1">
        <v>0</v>
      </c>
      <c r="O16" s="16">
        <f t="shared" si="4"/>
        <v>0</v>
      </c>
      <c r="Q16" s="1">
        <v>0</v>
      </c>
      <c r="R16" s="1">
        <v>0</v>
      </c>
      <c r="S16" s="16">
        <f t="shared" si="5"/>
        <v>0</v>
      </c>
      <c r="U16" s="1">
        <v>0</v>
      </c>
      <c r="V16" s="1">
        <v>0</v>
      </c>
      <c r="W16" s="16">
        <f t="shared" si="6"/>
        <v>0</v>
      </c>
      <c r="Y16" s="1">
        <v>0</v>
      </c>
      <c r="Z16" s="1">
        <v>0</v>
      </c>
      <c r="AB16" s="3">
        <f t="shared" si="0"/>
        <v>0</v>
      </c>
      <c r="AC16" s="3">
        <f t="shared" si="1"/>
        <v>0</v>
      </c>
      <c r="AE16" s="3"/>
      <c r="BF16" s="1">
        <v>0</v>
      </c>
    </row>
    <row r="17" spans="2:58" x14ac:dyDescent="0.25">
      <c r="B17">
        <f t="shared" si="7"/>
        <v>12</v>
      </c>
      <c r="C17">
        <v>2008</v>
      </c>
      <c r="D17">
        <v>12</v>
      </c>
      <c r="E17" s="1">
        <v>0</v>
      </c>
      <c r="F17" s="15">
        <v>0</v>
      </c>
      <c r="G17" s="16">
        <f t="shared" si="2"/>
        <v>0</v>
      </c>
      <c r="I17" s="1">
        <v>0</v>
      </c>
      <c r="J17" s="17">
        <v>0</v>
      </c>
      <c r="K17" s="16">
        <f t="shared" si="3"/>
        <v>0</v>
      </c>
      <c r="M17" s="1">
        <v>0</v>
      </c>
      <c r="N17" s="1">
        <v>0</v>
      </c>
      <c r="O17" s="16">
        <f t="shared" si="4"/>
        <v>0</v>
      </c>
      <c r="Q17" s="1">
        <v>0</v>
      </c>
      <c r="R17" s="1">
        <v>0</v>
      </c>
      <c r="S17" s="16">
        <f t="shared" si="5"/>
        <v>0</v>
      </c>
      <c r="U17" s="1">
        <v>0</v>
      </c>
      <c r="V17" s="1">
        <v>0</v>
      </c>
      <c r="W17" s="16">
        <f t="shared" si="6"/>
        <v>0</v>
      </c>
      <c r="Y17" s="1">
        <v>0</v>
      </c>
      <c r="Z17" s="1">
        <v>0</v>
      </c>
      <c r="AB17" s="3">
        <f t="shared" si="0"/>
        <v>0</v>
      </c>
      <c r="AC17" s="3">
        <f t="shared" si="1"/>
        <v>0</v>
      </c>
      <c r="AE17" s="3"/>
      <c r="BF17" s="1">
        <v>0</v>
      </c>
    </row>
    <row r="18" spans="2:58" ht="15.75" customHeight="1" x14ac:dyDescent="0.25">
      <c r="B18">
        <f t="shared" si="7"/>
        <v>13</v>
      </c>
      <c r="C18">
        <v>2009</v>
      </c>
      <c r="D18" s="14">
        <v>1</v>
      </c>
      <c r="E18" s="1">
        <v>0</v>
      </c>
      <c r="F18" s="15">
        <v>0</v>
      </c>
      <c r="G18" s="16">
        <f>ROUND(IF(E18=0,0,F18/E18),4)</f>
        <v>0</v>
      </c>
      <c r="I18" s="1">
        <v>0</v>
      </c>
      <c r="J18" s="17">
        <v>0</v>
      </c>
      <c r="K18" s="16">
        <f>ROUND(IF(I18=0,0,J18/I18),4)</f>
        <v>0</v>
      </c>
      <c r="M18" s="1">
        <v>0</v>
      </c>
      <c r="N18" s="1">
        <v>0</v>
      </c>
      <c r="O18" s="16">
        <f>ROUND(IF(M18=0,0,N18/M18),4)</f>
        <v>0</v>
      </c>
      <c r="Q18" s="1">
        <v>0</v>
      </c>
      <c r="R18" s="1">
        <v>0</v>
      </c>
      <c r="S18" s="16">
        <f>ROUND(IF(Q18=0,0,R18/Q18),4)</f>
        <v>0</v>
      </c>
      <c r="U18" s="1">
        <v>0</v>
      </c>
      <c r="V18" s="1">
        <v>0</v>
      </c>
      <c r="W18" s="16">
        <f>ROUND(IF(U18=0,0,V18/U18),4)</f>
        <v>0</v>
      </c>
      <c r="Y18" s="1">
        <v>0</v>
      </c>
      <c r="Z18" s="1">
        <v>0</v>
      </c>
      <c r="AB18" s="3">
        <f t="shared" si="0"/>
        <v>0</v>
      </c>
      <c r="AC18" s="3">
        <f t="shared" si="1"/>
        <v>0</v>
      </c>
      <c r="BF18" s="1">
        <v>0</v>
      </c>
    </row>
    <row r="19" spans="2:58" x14ac:dyDescent="0.25">
      <c r="B19">
        <f t="shared" si="7"/>
        <v>14</v>
      </c>
      <c r="C19">
        <v>2009</v>
      </c>
      <c r="D19" s="14">
        <v>2</v>
      </c>
      <c r="E19" s="1">
        <v>0</v>
      </c>
      <c r="F19" s="15">
        <v>0</v>
      </c>
      <c r="G19" s="16">
        <f t="shared" ref="G19:G29" si="8">ROUND(IF(E19=0,0,F19/E19),4)</f>
        <v>0</v>
      </c>
      <c r="I19" s="1">
        <v>0</v>
      </c>
      <c r="J19" s="17">
        <v>0</v>
      </c>
      <c r="K19" s="16">
        <f t="shared" ref="K19:K29" si="9">ROUND(IF(I19=0,0,J19/I19),4)</f>
        <v>0</v>
      </c>
      <c r="M19" s="1">
        <v>0</v>
      </c>
      <c r="N19" s="1">
        <v>0</v>
      </c>
      <c r="O19" s="16">
        <f t="shared" ref="O19:O29" si="10">ROUND(IF(M19=0,0,N19/M19),4)</f>
        <v>0</v>
      </c>
      <c r="Q19" s="1">
        <v>0</v>
      </c>
      <c r="R19" s="1">
        <v>0</v>
      </c>
      <c r="S19" s="16">
        <f t="shared" ref="S19:S29" si="11">ROUND(IF(Q19=0,0,R19/Q19),4)</f>
        <v>0</v>
      </c>
      <c r="U19" s="1">
        <v>0</v>
      </c>
      <c r="V19" s="1">
        <v>0</v>
      </c>
      <c r="W19" s="16">
        <f t="shared" ref="W19:W29" si="12">ROUND(IF(U19=0,0,V19/U19),4)</f>
        <v>0</v>
      </c>
      <c r="Y19" s="1">
        <v>0</v>
      </c>
      <c r="Z19" s="1">
        <v>0</v>
      </c>
      <c r="AB19" s="3">
        <f t="shared" si="0"/>
        <v>0</v>
      </c>
      <c r="AC19" s="3">
        <f t="shared" si="1"/>
        <v>0</v>
      </c>
      <c r="BF19" s="1">
        <v>0</v>
      </c>
    </row>
    <row r="20" spans="2:58" x14ac:dyDescent="0.25">
      <c r="B20">
        <f t="shared" si="7"/>
        <v>15</v>
      </c>
      <c r="C20">
        <v>2009</v>
      </c>
      <c r="D20">
        <v>3</v>
      </c>
      <c r="E20" s="1">
        <v>0</v>
      </c>
      <c r="F20" s="15">
        <v>0</v>
      </c>
      <c r="G20" s="16">
        <f t="shared" si="8"/>
        <v>0</v>
      </c>
      <c r="I20" s="1">
        <v>0</v>
      </c>
      <c r="J20" s="17">
        <v>0</v>
      </c>
      <c r="K20" s="16">
        <f t="shared" si="9"/>
        <v>0</v>
      </c>
      <c r="M20" s="1">
        <v>0</v>
      </c>
      <c r="N20" s="1">
        <v>0</v>
      </c>
      <c r="O20" s="16">
        <f t="shared" si="10"/>
        <v>0</v>
      </c>
      <c r="Q20" s="1">
        <v>0</v>
      </c>
      <c r="R20" s="1">
        <v>0</v>
      </c>
      <c r="S20" s="16">
        <f t="shared" si="11"/>
        <v>0</v>
      </c>
      <c r="U20" s="1">
        <v>0</v>
      </c>
      <c r="V20" s="1">
        <v>0</v>
      </c>
      <c r="W20" s="16">
        <f t="shared" si="12"/>
        <v>0</v>
      </c>
      <c r="Y20" s="1">
        <v>0</v>
      </c>
      <c r="Z20" s="1">
        <v>0</v>
      </c>
      <c r="AB20" s="3">
        <f t="shared" si="0"/>
        <v>0</v>
      </c>
      <c r="AC20" s="3">
        <f t="shared" si="1"/>
        <v>0</v>
      </c>
      <c r="BF20" s="1">
        <v>0</v>
      </c>
    </row>
    <row r="21" spans="2:58" x14ac:dyDescent="0.25">
      <c r="B21">
        <f t="shared" si="7"/>
        <v>16</v>
      </c>
      <c r="C21">
        <v>2009</v>
      </c>
      <c r="D21">
        <v>4</v>
      </c>
      <c r="E21" s="1">
        <v>0</v>
      </c>
      <c r="F21" s="15">
        <v>0</v>
      </c>
      <c r="G21" s="16">
        <f t="shared" si="8"/>
        <v>0</v>
      </c>
      <c r="I21" s="1">
        <v>0</v>
      </c>
      <c r="J21" s="17">
        <v>0</v>
      </c>
      <c r="K21" s="16">
        <f t="shared" si="9"/>
        <v>0</v>
      </c>
      <c r="M21" s="1">
        <v>0</v>
      </c>
      <c r="N21" s="1">
        <v>0</v>
      </c>
      <c r="O21" s="16">
        <f t="shared" si="10"/>
        <v>0</v>
      </c>
      <c r="Q21" s="1">
        <v>0</v>
      </c>
      <c r="R21" s="1">
        <v>0</v>
      </c>
      <c r="S21" s="16">
        <f t="shared" si="11"/>
        <v>0</v>
      </c>
      <c r="U21" s="1">
        <v>0</v>
      </c>
      <c r="V21" s="1">
        <v>0</v>
      </c>
      <c r="W21" s="16">
        <f t="shared" si="12"/>
        <v>0</v>
      </c>
      <c r="Y21" s="1">
        <v>0</v>
      </c>
      <c r="Z21" s="1">
        <v>0</v>
      </c>
      <c r="AB21" s="3">
        <f t="shared" si="0"/>
        <v>0</v>
      </c>
      <c r="AC21" s="3">
        <f t="shared" si="1"/>
        <v>0</v>
      </c>
      <c r="BF21" s="1">
        <v>0</v>
      </c>
    </row>
    <row r="22" spans="2:58" x14ac:dyDescent="0.25">
      <c r="B22">
        <f t="shared" si="7"/>
        <v>17</v>
      </c>
      <c r="C22">
        <v>2009</v>
      </c>
      <c r="D22">
        <v>5</v>
      </c>
      <c r="E22" s="1">
        <v>0</v>
      </c>
      <c r="F22" s="15">
        <v>0</v>
      </c>
      <c r="G22" s="16">
        <f t="shared" si="8"/>
        <v>0</v>
      </c>
      <c r="I22" s="1">
        <v>0</v>
      </c>
      <c r="J22" s="17">
        <v>0</v>
      </c>
      <c r="K22" s="16">
        <f t="shared" si="9"/>
        <v>0</v>
      </c>
      <c r="M22" s="1">
        <v>0</v>
      </c>
      <c r="N22" s="1">
        <v>0</v>
      </c>
      <c r="O22" s="16">
        <f t="shared" si="10"/>
        <v>0</v>
      </c>
      <c r="Q22" s="1">
        <v>0</v>
      </c>
      <c r="R22" s="1">
        <v>0</v>
      </c>
      <c r="S22" s="16">
        <f t="shared" si="11"/>
        <v>0</v>
      </c>
      <c r="U22" s="1">
        <v>0</v>
      </c>
      <c r="V22" s="1">
        <v>0</v>
      </c>
      <c r="W22" s="16">
        <f t="shared" si="12"/>
        <v>0</v>
      </c>
      <c r="Y22" s="1">
        <v>0</v>
      </c>
      <c r="Z22" s="1">
        <v>0</v>
      </c>
      <c r="AB22" s="3">
        <f t="shared" si="0"/>
        <v>0</v>
      </c>
      <c r="AC22" s="3">
        <f t="shared" si="1"/>
        <v>0</v>
      </c>
      <c r="AE22" s="3"/>
      <c r="BF22" s="1">
        <v>0</v>
      </c>
    </row>
    <row r="23" spans="2:58" x14ac:dyDescent="0.25">
      <c r="B23">
        <f t="shared" si="7"/>
        <v>18</v>
      </c>
      <c r="C23">
        <v>2009</v>
      </c>
      <c r="D23">
        <v>6</v>
      </c>
      <c r="E23" s="1">
        <v>0</v>
      </c>
      <c r="F23" s="15">
        <v>0</v>
      </c>
      <c r="G23" s="16">
        <f t="shared" si="8"/>
        <v>0</v>
      </c>
      <c r="I23" s="1">
        <v>0</v>
      </c>
      <c r="J23" s="17">
        <v>0</v>
      </c>
      <c r="K23" s="16">
        <f t="shared" si="9"/>
        <v>0</v>
      </c>
      <c r="M23" s="1">
        <v>0</v>
      </c>
      <c r="N23" s="1">
        <v>0</v>
      </c>
      <c r="O23" s="16">
        <f t="shared" si="10"/>
        <v>0</v>
      </c>
      <c r="Q23" s="1">
        <v>0</v>
      </c>
      <c r="R23" s="1">
        <v>0</v>
      </c>
      <c r="S23" s="16">
        <f t="shared" si="11"/>
        <v>0</v>
      </c>
      <c r="U23" s="1">
        <v>0</v>
      </c>
      <c r="V23" s="1">
        <v>0</v>
      </c>
      <c r="W23" s="16">
        <f t="shared" si="12"/>
        <v>0</v>
      </c>
      <c r="Y23" s="1">
        <v>0</v>
      </c>
      <c r="Z23" s="1">
        <v>0</v>
      </c>
      <c r="AB23" s="3">
        <f t="shared" si="0"/>
        <v>0</v>
      </c>
      <c r="AC23" s="3">
        <f t="shared" si="1"/>
        <v>0</v>
      </c>
      <c r="AE23" s="3"/>
      <c r="BF23" s="1">
        <v>0</v>
      </c>
    </row>
    <row r="24" spans="2:58" x14ac:dyDescent="0.25">
      <c r="B24">
        <f t="shared" si="7"/>
        <v>19</v>
      </c>
      <c r="C24">
        <v>2009</v>
      </c>
      <c r="D24">
        <v>7</v>
      </c>
      <c r="E24" s="1">
        <v>0</v>
      </c>
      <c r="F24" s="15">
        <v>0</v>
      </c>
      <c r="G24" s="16">
        <f t="shared" si="8"/>
        <v>0</v>
      </c>
      <c r="I24" s="1">
        <v>0</v>
      </c>
      <c r="J24" s="17">
        <v>0</v>
      </c>
      <c r="K24" s="16">
        <f t="shared" si="9"/>
        <v>0</v>
      </c>
      <c r="M24" s="1">
        <v>0</v>
      </c>
      <c r="N24" s="1">
        <v>0</v>
      </c>
      <c r="O24" s="16">
        <f t="shared" si="10"/>
        <v>0</v>
      </c>
      <c r="Q24" s="1">
        <v>0</v>
      </c>
      <c r="R24" s="1">
        <v>0</v>
      </c>
      <c r="S24" s="16">
        <f t="shared" si="11"/>
        <v>0</v>
      </c>
      <c r="U24" s="1">
        <v>0</v>
      </c>
      <c r="V24" s="1">
        <v>0</v>
      </c>
      <c r="W24" s="16">
        <f t="shared" si="12"/>
        <v>0</v>
      </c>
      <c r="Y24" s="1">
        <v>0</v>
      </c>
      <c r="Z24" s="1">
        <v>0</v>
      </c>
      <c r="AB24" s="3">
        <f t="shared" si="0"/>
        <v>0</v>
      </c>
      <c r="AC24" s="3">
        <f t="shared" si="1"/>
        <v>0</v>
      </c>
      <c r="AE24" s="3"/>
      <c r="BF24" s="1">
        <v>0</v>
      </c>
    </row>
    <row r="25" spans="2:58" x14ac:dyDescent="0.25">
      <c r="B25">
        <f t="shared" si="7"/>
        <v>20</v>
      </c>
      <c r="C25">
        <v>2009</v>
      </c>
      <c r="D25">
        <v>8</v>
      </c>
      <c r="E25" s="1">
        <v>0</v>
      </c>
      <c r="F25" s="15">
        <v>0</v>
      </c>
      <c r="G25" s="16">
        <f t="shared" si="8"/>
        <v>0</v>
      </c>
      <c r="I25" s="1">
        <v>0</v>
      </c>
      <c r="J25" s="17">
        <v>0</v>
      </c>
      <c r="K25" s="16">
        <f t="shared" si="9"/>
        <v>0</v>
      </c>
      <c r="M25" s="1">
        <v>0</v>
      </c>
      <c r="N25" s="1">
        <v>0</v>
      </c>
      <c r="O25" s="16">
        <f t="shared" si="10"/>
        <v>0</v>
      </c>
      <c r="Q25" s="1">
        <v>0</v>
      </c>
      <c r="R25" s="1">
        <v>0</v>
      </c>
      <c r="S25" s="16">
        <f t="shared" si="11"/>
        <v>0</v>
      </c>
      <c r="U25" s="1">
        <v>0</v>
      </c>
      <c r="V25" s="1">
        <v>0</v>
      </c>
      <c r="W25" s="16">
        <f t="shared" si="12"/>
        <v>0</v>
      </c>
      <c r="Y25" s="1">
        <v>0</v>
      </c>
      <c r="Z25" s="1">
        <v>0</v>
      </c>
      <c r="AB25" s="3">
        <f t="shared" si="0"/>
        <v>0</v>
      </c>
      <c r="AC25" s="3">
        <f t="shared" si="1"/>
        <v>0</v>
      </c>
      <c r="AE25" s="3"/>
      <c r="BF25" s="1">
        <v>0</v>
      </c>
    </row>
    <row r="26" spans="2:58" x14ac:dyDescent="0.25">
      <c r="B26">
        <f t="shared" si="7"/>
        <v>21</v>
      </c>
      <c r="C26">
        <v>2009</v>
      </c>
      <c r="D26">
        <v>9</v>
      </c>
      <c r="E26" s="1">
        <v>0</v>
      </c>
      <c r="F26" s="15">
        <v>0</v>
      </c>
      <c r="G26" s="16">
        <f t="shared" si="8"/>
        <v>0</v>
      </c>
      <c r="I26" s="1">
        <v>0</v>
      </c>
      <c r="J26" s="17">
        <v>0</v>
      </c>
      <c r="K26" s="16">
        <f t="shared" si="9"/>
        <v>0</v>
      </c>
      <c r="M26" s="1">
        <v>0</v>
      </c>
      <c r="N26" s="1">
        <v>0</v>
      </c>
      <c r="O26" s="16">
        <f t="shared" si="10"/>
        <v>0</v>
      </c>
      <c r="Q26" s="1">
        <v>0</v>
      </c>
      <c r="R26" s="1">
        <v>0</v>
      </c>
      <c r="S26" s="16">
        <f t="shared" si="11"/>
        <v>0</v>
      </c>
      <c r="U26" s="1">
        <v>0</v>
      </c>
      <c r="V26" s="1">
        <v>0</v>
      </c>
      <c r="W26" s="16">
        <f t="shared" si="12"/>
        <v>0</v>
      </c>
      <c r="Y26" s="1">
        <v>0</v>
      </c>
      <c r="Z26" s="1">
        <v>0</v>
      </c>
      <c r="AB26" s="3">
        <f t="shared" si="0"/>
        <v>0</v>
      </c>
      <c r="AC26" s="3">
        <f t="shared" si="1"/>
        <v>0</v>
      </c>
      <c r="AE26" s="3"/>
      <c r="BF26" s="1">
        <v>0</v>
      </c>
    </row>
    <row r="27" spans="2:58" x14ac:dyDescent="0.25">
      <c r="B27">
        <f t="shared" si="7"/>
        <v>22</v>
      </c>
      <c r="C27">
        <v>2009</v>
      </c>
      <c r="D27">
        <v>10</v>
      </c>
      <c r="E27" s="1">
        <v>0</v>
      </c>
      <c r="F27" s="15">
        <v>0</v>
      </c>
      <c r="G27" s="16">
        <f t="shared" si="8"/>
        <v>0</v>
      </c>
      <c r="I27" s="1">
        <v>0</v>
      </c>
      <c r="J27" s="17">
        <v>0</v>
      </c>
      <c r="K27" s="16">
        <f t="shared" si="9"/>
        <v>0</v>
      </c>
      <c r="M27" s="1">
        <v>0</v>
      </c>
      <c r="N27" s="1">
        <v>0</v>
      </c>
      <c r="O27" s="16">
        <f t="shared" si="10"/>
        <v>0</v>
      </c>
      <c r="Q27" s="1">
        <v>0</v>
      </c>
      <c r="R27" s="1">
        <v>0</v>
      </c>
      <c r="S27" s="16">
        <f t="shared" si="11"/>
        <v>0</v>
      </c>
      <c r="U27" s="1">
        <v>0</v>
      </c>
      <c r="V27" s="1">
        <v>0</v>
      </c>
      <c r="W27" s="16">
        <f t="shared" si="12"/>
        <v>0</v>
      </c>
      <c r="Y27" s="1">
        <v>0</v>
      </c>
      <c r="Z27" s="1">
        <v>0</v>
      </c>
      <c r="AB27" s="3">
        <f t="shared" si="0"/>
        <v>0</v>
      </c>
      <c r="AC27" s="3">
        <f t="shared" si="1"/>
        <v>0</v>
      </c>
      <c r="AE27" s="3"/>
      <c r="BF27" s="1">
        <v>0</v>
      </c>
    </row>
    <row r="28" spans="2:58" x14ac:dyDescent="0.25">
      <c r="B28">
        <f t="shared" si="7"/>
        <v>23</v>
      </c>
      <c r="C28">
        <v>2009</v>
      </c>
      <c r="D28">
        <v>11</v>
      </c>
      <c r="E28" s="1">
        <v>0</v>
      </c>
      <c r="F28" s="15">
        <v>0</v>
      </c>
      <c r="G28" s="16">
        <f t="shared" si="8"/>
        <v>0</v>
      </c>
      <c r="I28" s="1">
        <v>0</v>
      </c>
      <c r="J28" s="17">
        <v>0</v>
      </c>
      <c r="K28" s="16">
        <f t="shared" si="9"/>
        <v>0</v>
      </c>
      <c r="M28" s="1">
        <v>0</v>
      </c>
      <c r="N28" s="1">
        <v>0</v>
      </c>
      <c r="O28" s="16">
        <f t="shared" si="10"/>
        <v>0</v>
      </c>
      <c r="Q28" s="1">
        <v>0</v>
      </c>
      <c r="R28" s="1">
        <v>0</v>
      </c>
      <c r="S28" s="16">
        <f t="shared" si="11"/>
        <v>0</v>
      </c>
      <c r="U28" s="1">
        <v>0</v>
      </c>
      <c r="V28" s="1">
        <v>0</v>
      </c>
      <c r="W28" s="16">
        <f t="shared" si="12"/>
        <v>0</v>
      </c>
      <c r="Y28" s="1">
        <v>0</v>
      </c>
      <c r="Z28" s="1">
        <v>0</v>
      </c>
      <c r="AB28" s="3">
        <f t="shared" si="0"/>
        <v>0</v>
      </c>
      <c r="AC28" s="3">
        <f t="shared" si="1"/>
        <v>0</v>
      </c>
      <c r="AE28" s="3"/>
      <c r="BF28" s="1">
        <v>0</v>
      </c>
    </row>
    <row r="29" spans="2:58" x14ac:dyDescent="0.25">
      <c r="B29">
        <f t="shared" si="7"/>
        <v>24</v>
      </c>
      <c r="C29">
        <v>2009</v>
      </c>
      <c r="D29">
        <v>12</v>
      </c>
      <c r="E29" s="1">
        <v>0</v>
      </c>
      <c r="F29" s="15">
        <v>0</v>
      </c>
      <c r="G29" s="16">
        <f t="shared" si="8"/>
        <v>0</v>
      </c>
      <c r="I29" s="1">
        <v>0</v>
      </c>
      <c r="J29" s="17">
        <v>0</v>
      </c>
      <c r="K29" s="16">
        <f t="shared" si="9"/>
        <v>0</v>
      </c>
      <c r="M29" s="1">
        <v>0</v>
      </c>
      <c r="N29" s="1">
        <v>0</v>
      </c>
      <c r="O29" s="16">
        <f t="shared" si="10"/>
        <v>0</v>
      </c>
      <c r="Q29" s="1">
        <v>0</v>
      </c>
      <c r="R29" s="1">
        <v>0</v>
      </c>
      <c r="S29" s="16">
        <f t="shared" si="11"/>
        <v>0</v>
      </c>
      <c r="U29" s="1">
        <v>0</v>
      </c>
      <c r="V29" s="1">
        <v>0</v>
      </c>
      <c r="W29" s="16">
        <f t="shared" si="12"/>
        <v>0</v>
      </c>
      <c r="Y29" s="1">
        <v>0</v>
      </c>
      <c r="Z29" s="1">
        <v>0</v>
      </c>
      <c r="AB29" s="3">
        <f t="shared" si="0"/>
        <v>0</v>
      </c>
      <c r="AC29" s="3">
        <f t="shared" si="1"/>
        <v>0</v>
      </c>
      <c r="AE29" s="3"/>
      <c r="BF29" s="1">
        <v>0</v>
      </c>
    </row>
    <row r="30" spans="2:58" ht="15.75" customHeight="1" x14ac:dyDescent="0.25">
      <c r="B30">
        <f t="shared" si="7"/>
        <v>25</v>
      </c>
      <c r="C30">
        <v>2010</v>
      </c>
      <c r="D30" s="14">
        <v>1</v>
      </c>
      <c r="E30" s="1">
        <v>0</v>
      </c>
      <c r="F30" s="15">
        <v>0</v>
      </c>
      <c r="G30" s="16">
        <f>ROUND(IF(E30=0,0,F30/E30),4)</f>
        <v>0</v>
      </c>
      <c r="I30" s="1">
        <v>0</v>
      </c>
      <c r="J30" s="17">
        <v>0</v>
      </c>
      <c r="K30" s="16">
        <f>ROUND(IF(I30=0,0,J30/I30),4)</f>
        <v>0</v>
      </c>
      <c r="M30" s="1">
        <v>0</v>
      </c>
      <c r="N30" s="1">
        <v>0</v>
      </c>
      <c r="O30" s="16">
        <f>ROUND(IF(M30=0,0,N30/M30),4)</f>
        <v>0</v>
      </c>
      <c r="Q30" s="1">
        <v>0</v>
      </c>
      <c r="R30" s="1">
        <v>0</v>
      </c>
      <c r="S30" s="16">
        <f>ROUND(IF(Q30=0,0,R30/Q30),4)</f>
        <v>0</v>
      </c>
      <c r="U30" s="1">
        <v>0</v>
      </c>
      <c r="V30" s="1">
        <v>0</v>
      </c>
      <c r="W30" s="16">
        <f>ROUND(IF(U30=0,0,V30/U30),4)</f>
        <v>0</v>
      </c>
      <c r="Y30" s="1">
        <v>0</v>
      </c>
      <c r="Z30" s="1">
        <v>0</v>
      </c>
      <c r="AB30" s="3">
        <f t="shared" si="0"/>
        <v>0</v>
      </c>
      <c r="AC30" s="3">
        <f t="shared" si="1"/>
        <v>0</v>
      </c>
      <c r="AP30" s="3"/>
      <c r="AS30" s="18"/>
      <c r="BC30" s="3"/>
      <c r="BF30" s="1">
        <v>0</v>
      </c>
    </row>
    <row r="31" spans="2:58" x14ac:dyDescent="0.25">
      <c r="B31">
        <f t="shared" si="7"/>
        <v>26</v>
      </c>
      <c r="C31">
        <v>2010</v>
      </c>
      <c r="D31" s="14">
        <v>2</v>
      </c>
      <c r="E31" s="1">
        <v>0</v>
      </c>
      <c r="F31" s="15">
        <v>0</v>
      </c>
      <c r="G31" s="16">
        <f t="shared" ref="G31:G41" si="13">ROUND(IF(E31=0,0,F31/E31),4)</f>
        <v>0</v>
      </c>
      <c r="I31" s="1">
        <v>0</v>
      </c>
      <c r="J31" s="17">
        <v>0</v>
      </c>
      <c r="K31" s="16">
        <f t="shared" ref="K31:K41" si="14">ROUND(IF(I31=0,0,J31/I31),4)</f>
        <v>0</v>
      </c>
      <c r="M31" s="1">
        <v>0</v>
      </c>
      <c r="N31" s="1">
        <v>0</v>
      </c>
      <c r="O31" s="16">
        <f t="shared" ref="O31:O41" si="15">ROUND(IF(M31=0,0,N31/M31),4)</f>
        <v>0</v>
      </c>
      <c r="Q31" s="1">
        <v>0</v>
      </c>
      <c r="R31" s="1">
        <v>0</v>
      </c>
      <c r="S31" s="16">
        <f t="shared" ref="S31:S41" si="16">ROUND(IF(Q31=0,0,R31/Q31),4)</f>
        <v>0</v>
      </c>
      <c r="U31" s="1">
        <v>0</v>
      </c>
      <c r="V31" s="1">
        <v>0</v>
      </c>
      <c r="W31" s="16">
        <f t="shared" ref="W31:W41" si="17">ROUND(IF(U31=0,0,V31/U31),4)</f>
        <v>0</v>
      </c>
      <c r="Y31" s="1">
        <v>0</v>
      </c>
      <c r="Z31" s="1">
        <v>0</v>
      </c>
      <c r="AB31" s="3">
        <f t="shared" si="0"/>
        <v>0</v>
      </c>
      <c r="AC31" s="3">
        <f t="shared" si="1"/>
        <v>0</v>
      </c>
      <c r="AP31" s="3"/>
      <c r="AS31" s="18"/>
      <c r="BC31" s="3"/>
      <c r="BF31" s="1">
        <v>0</v>
      </c>
    </row>
    <row r="32" spans="2:58" x14ac:dyDescent="0.25">
      <c r="B32">
        <f t="shared" si="7"/>
        <v>27</v>
      </c>
      <c r="C32">
        <v>2010</v>
      </c>
      <c r="D32">
        <v>3</v>
      </c>
      <c r="E32" s="1">
        <v>0</v>
      </c>
      <c r="F32" s="15">
        <v>0</v>
      </c>
      <c r="G32" s="16">
        <f t="shared" si="13"/>
        <v>0</v>
      </c>
      <c r="I32" s="1">
        <v>0</v>
      </c>
      <c r="J32" s="17">
        <v>0</v>
      </c>
      <c r="K32" s="16">
        <f t="shared" si="14"/>
        <v>0</v>
      </c>
      <c r="M32" s="1">
        <v>0</v>
      </c>
      <c r="N32" s="1">
        <v>0</v>
      </c>
      <c r="O32" s="16">
        <f t="shared" si="15"/>
        <v>0</v>
      </c>
      <c r="Q32" s="1">
        <v>0</v>
      </c>
      <c r="R32" s="1">
        <v>0</v>
      </c>
      <c r="S32" s="16">
        <f t="shared" si="16"/>
        <v>0</v>
      </c>
      <c r="U32" s="1">
        <v>0</v>
      </c>
      <c r="V32" s="1">
        <v>0</v>
      </c>
      <c r="W32" s="16">
        <f t="shared" si="17"/>
        <v>0</v>
      </c>
      <c r="Y32" s="1">
        <v>0</v>
      </c>
      <c r="Z32" s="1">
        <v>0</v>
      </c>
      <c r="AB32" s="3">
        <f t="shared" si="0"/>
        <v>0</v>
      </c>
      <c r="AC32" s="3">
        <f t="shared" si="1"/>
        <v>0</v>
      </c>
      <c r="AP32" s="3"/>
      <c r="AS32" s="18"/>
      <c r="BF32" s="1">
        <v>0</v>
      </c>
    </row>
    <row r="33" spans="2:58" x14ac:dyDescent="0.25">
      <c r="B33">
        <f t="shared" si="7"/>
        <v>28</v>
      </c>
      <c r="C33">
        <v>2010</v>
      </c>
      <c r="D33">
        <v>4</v>
      </c>
      <c r="E33" s="1">
        <v>0</v>
      </c>
      <c r="F33" s="15">
        <v>0</v>
      </c>
      <c r="G33" s="16">
        <f t="shared" si="13"/>
        <v>0</v>
      </c>
      <c r="I33" s="1">
        <v>0</v>
      </c>
      <c r="J33" s="17">
        <v>0</v>
      </c>
      <c r="K33" s="16">
        <f t="shared" si="14"/>
        <v>0</v>
      </c>
      <c r="M33" s="1">
        <v>0</v>
      </c>
      <c r="N33" s="1">
        <v>0</v>
      </c>
      <c r="O33" s="16">
        <f t="shared" si="15"/>
        <v>0</v>
      </c>
      <c r="Q33" s="1">
        <v>0</v>
      </c>
      <c r="R33" s="1">
        <v>0</v>
      </c>
      <c r="S33" s="16">
        <f t="shared" si="16"/>
        <v>0</v>
      </c>
      <c r="U33" s="1">
        <v>0</v>
      </c>
      <c r="V33" s="1">
        <v>0</v>
      </c>
      <c r="W33" s="16">
        <f t="shared" si="17"/>
        <v>0</v>
      </c>
      <c r="Y33" s="1">
        <v>0</v>
      </c>
      <c r="Z33" s="1">
        <v>0</v>
      </c>
      <c r="AB33" s="3">
        <f t="shared" si="0"/>
        <v>0</v>
      </c>
      <c r="AC33" s="3">
        <f t="shared" si="1"/>
        <v>0</v>
      </c>
      <c r="AP33" s="3"/>
      <c r="AS33" s="18"/>
      <c r="BC33" s="1"/>
      <c r="BF33" s="1">
        <v>0</v>
      </c>
    </row>
    <row r="34" spans="2:58" x14ac:dyDescent="0.25">
      <c r="B34">
        <f t="shared" si="7"/>
        <v>29</v>
      </c>
      <c r="C34">
        <v>2010</v>
      </c>
      <c r="D34">
        <v>5</v>
      </c>
      <c r="E34" s="1">
        <v>0</v>
      </c>
      <c r="F34" s="15">
        <v>0</v>
      </c>
      <c r="G34" s="16">
        <f t="shared" si="13"/>
        <v>0</v>
      </c>
      <c r="I34" s="1">
        <v>0</v>
      </c>
      <c r="J34" s="17">
        <v>0</v>
      </c>
      <c r="K34" s="16">
        <f t="shared" si="14"/>
        <v>0</v>
      </c>
      <c r="M34" s="1">
        <v>0</v>
      </c>
      <c r="N34" s="1">
        <v>0</v>
      </c>
      <c r="O34" s="16">
        <f t="shared" si="15"/>
        <v>0</v>
      </c>
      <c r="Q34" s="1">
        <v>0</v>
      </c>
      <c r="R34" s="1">
        <v>0</v>
      </c>
      <c r="S34" s="16">
        <f t="shared" si="16"/>
        <v>0</v>
      </c>
      <c r="U34" s="1">
        <v>0</v>
      </c>
      <c r="V34" s="1">
        <v>0</v>
      </c>
      <c r="W34" s="16">
        <f t="shared" si="17"/>
        <v>0</v>
      </c>
      <c r="Y34" s="1">
        <v>0</v>
      </c>
      <c r="Z34" s="1">
        <v>0</v>
      </c>
      <c r="AB34" s="3">
        <f t="shared" si="0"/>
        <v>0</v>
      </c>
      <c r="AC34" s="3">
        <f t="shared" si="1"/>
        <v>0</v>
      </c>
      <c r="AE34" s="3"/>
      <c r="AP34" s="3"/>
      <c r="AS34" s="18"/>
      <c r="BC34" s="1"/>
      <c r="BF34" s="1">
        <v>0</v>
      </c>
    </row>
    <row r="35" spans="2:58" x14ac:dyDescent="0.25">
      <c r="B35">
        <f t="shared" si="7"/>
        <v>30</v>
      </c>
      <c r="C35">
        <v>2010</v>
      </c>
      <c r="D35">
        <v>6</v>
      </c>
      <c r="E35" s="1">
        <v>0</v>
      </c>
      <c r="F35" s="15">
        <v>0</v>
      </c>
      <c r="G35" s="16">
        <f t="shared" si="13"/>
        <v>0</v>
      </c>
      <c r="I35" s="1">
        <v>0</v>
      </c>
      <c r="J35" s="17">
        <v>0</v>
      </c>
      <c r="K35" s="16">
        <f t="shared" si="14"/>
        <v>0</v>
      </c>
      <c r="M35" s="1">
        <v>0</v>
      </c>
      <c r="N35" s="1">
        <v>0</v>
      </c>
      <c r="O35" s="16">
        <f t="shared" si="15"/>
        <v>0</v>
      </c>
      <c r="Q35" s="1">
        <v>0</v>
      </c>
      <c r="R35" s="1">
        <v>0</v>
      </c>
      <c r="S35" s="16">
        <f t="shared" si="16"/>
        <v>0</v>
      </c>
      <c r="U35" s="1">
        <v>0</v>
      </c>
      <c r="V35" s="1">
        <v>0</v>
      </c>
      <c r="W35" s="16">
        <f t="shared" si="17"/>
        <v>0</v>
      </c>
      <c r="Y35" s="1">
        <v>0</v>
      </c>
      <c r="Z35" s="1">
        <v>0</v>
      </c>
      <c r="AB35" s="3">
        <f t="shared" si="0"/>
        <v>0</v>
      </c>
      <c r="AC35" s="3">
        <f t="shared" si="1"/>
        <v>0</v>
      </c>
      <c r="AE35" s="3"/>
      <c r="AP35" s="3"/>
      <c r="AS35" s="18"/>
      <c r="BC35" s="1"/>
      <c r="BF35" s="1">
        <v>0</v>
      </c>
    </row>
    <row r="36" spans="2:58" x14ac:dyDescent="0.25">
      <c r="B36">
        <f t="shared" si="7"/>
        <v>31</v>
      </c>
      <c r="C36">
        <v>2010</v>
      </c>
      <c r="D36">
        <v>7</v>
      </c>
      <c r="E36" s="1">
        <v>0</v>
      </c>
      <c r="F36" s="15">
        <v>0</v>
      </c>
      <c r="G36" s="16">
        <f t="shared" si="13"/>
        <v>0</v>
      </c>
      <c r="I36" s="1">
        <v>0</v>
      </c>
      <c r="J36" s="17">
        <v>0</v>
      </c>
      <c r="K36" s="16">
        <f t="shared" si="14"/>
        <v>0</v>
      </c>
      <c r="M36" s="1">
        <v>0</v>
      </c>
      <c r="N36" s="1">
        <v>0</v>
      </c>
      <c r="O36" s="16">
        <f t="shared" si="15"/>
        <v>0</v>
      </c>
      <c r="Q36" s="1">
        <v>0</v>
      </c>
      <c r="R36" s="1">
        <v>0</v>
      </c>
      <c r="S36" s="16">
        <f t="shared" si="16"/>
        <v>0</v>
      </c>
      <c r="U36" s="1">
        <v>0</v>
      </c>
      <c r="V36" s="1">
        <v>0</v>
      </c>
      <c r="W36" s="16">
        <f t="shared" si="17"/>
        <v>0</v>
      </c>
      <c r="Y36" s="1">
        <v>0</v>
      </c>
      <c r="Z36" s="1">
        <v>0</v>
      </c>
      <c r="AB36" s="3">
        <f t="shared" si="0"/>
        <v>0</v>
      </c>
      <c r="AC36" s="3">
        <f t="shared" si="1"/>
        <v>0</v>
      </c>
      <c r="AE36" s="3"/>
      <c r="AP36" s="3"/>
      <c r="AS36" s="18"/>
      <c r="BC36" s="1"/>
      <c r="BF36" s="1">
        <v>0</v>
      </c>
    </row>
    <row r="37" spans="2:58" x14ac:dyDescent="0.25">
      <c r="B37">
        <f t="shared" si="7"/>
        <v>32</v>
      </c>
      <c r="C37">
        <v>2010</v>
      </c>
      <c r="D37">
        <v>8</v>
      </c>
      <c r="E37" s="1">
        <v>0</v>
      </c>
      <c r="F37" s="15">
        <v>0</v>
      </c>
      <c r="G37" s="16">
        <f t="shared" si="13"/>
        <v>0</v>
      </c>
      <c r="I37" s="1">
        <v>0</v>
      </c>
      <c r="J37" s="17">
        <v>0</v>
      </c>
      <c r="K37" s="16">
        <f t="shared" si="14"/>
        <v>0</v>
      </c>
      <c r="M37" s="1">
        <v>0</v>
      </c>
      <c r="N37" s="1">
        <v>0</v>
      </c>
      <c r="O37" s="16">
        <f t="shared" si="15"/>
        <v>0</v>
      </c>
      <c r="Q37" s="1">
        <v>0</v>
      </c>
      <c r="R37" s="1">
        <v>0</v>
      </c>
      <c r="S37" s="16">
        <f t="shared" si="16"/>
        <v>0</v>
      </c>
      <c r="U37" s="1">
        <v>0</v>
      </c>
      <c r="V37" s="1">
        <v>0</v>
      </c>
      <c r="W37" s="16">
        <f t="shared" si="17"/>
        <v>0</v>
      </c>
      <c r="Y37" s="1">
        <v>0</v>
      </c>
      <c r="Z37" s="1">
        <v>0</v>
      </c>
      <c r="AB37" s="3">
        <f t="shared" si="0"/>
        <v>0</v>
      </c>
      <c r="AC37" s="3">
        <f t="shared" si="1"/>
        <v>0</v>
      </c>
      <c r="AE37" s="3"/>
      <c r="AP37" s="3"/>
      <c r="AS37" s="18"/>
      <c r="BC37" s="1"/>
      <c r="BF37" s="1">
        <v>0</v>
      </c>
    </row>
    <row r="38" spans="2:58" x14ac:dyDescent="0.25">
      <c r="B38">
        <f t="shared" si="7"/>
        <v>33</v>
      </c>
      <c r="C38">
        <v>2010</v>
      </c>
      <c r="D38">
        <v>9</v>
      </c>
      <c r="E38" s="1">
        <v>0</v>
      </c>
      <c r="F38" s="15">
        <v>0</v>
      </c>
      <c r="G38" s="16">
        <f t="shared" si="13"/>
        <v>0</v>
      </c>
      <c r="I38" s="1">
        <v>0</v>
      </c>
      <c r="J38" s="17">
        <v>0</v>
      </c>
      <c r="K38" s="16">
        <f t="shared" si="14"/>
        <v>0</v>
      </c>
      <c r="M38" s="1">
        <v>0</v>
      </c>
      <c r="N38" s="1">
        <v>0</v>
      </c>
      <c r="O38" s="16">
        <f t="shared" si="15"/>
        <v>0</v>
      </c>
      <c r="Q38" s="1">
        <v>0</v>
      </c>
      <c r="R38" s="1">
        <v>0</v>
      </c>
      <c r="S38" s="16">
        <f t="shared" si="16"/>
        <v>0</v>
      </c>
      <c r="U38" s="1">
        <v>0</v>
      </c>
      <c r="V38" s="1">
        <v>0</v>
      </c>
      <c r="W38" s="16">
        <f t="shared" si="17"/>
        <v>0</v>
      </c>
      <c r="Y38" s="1">
        <v>0</v>
      </c>
      <c r="Z38" s="1">
        <v>0</v>
      </c>
      <c r="AB38" s="3">
        <f t="shared" si="0"/>
        <v>0</v>
      </c>
      <c r="AC38" s="3">
        <f t="shared" si="1"/>
        <v>0</v>
      </c>
      <c r="AE38" s="3"/>
      <c r="AP38" s="3"/>
      <c r="AS38" s="18"/>
      <c r="BC38" s="1"/>
      <c r="BF38" s="1">
        <v>0</v>
      </c>
    </row>
    <row r="39" spans="2:58" x14ac:dyDescent="0.25">
      <c r="B39">
        <f t="shared" si="7"/>
        <v>34</v>
      </c>
      <c r="C39">
        <v>2010</v>
      </c>
      <c r="D39">
        <v>10</v>
      </c>
      <c r="E39" s="1">
        <v>0</v>
      </c>
      <c r="F39" s="15">
        <v>0</v>
      </c>
      <c r="G39" s="16">
        <f t="shared" si="13"/>
        <v>0</v>
      </c>
      <c r="I39" s="1">
        <v>0</v>
      </c>
      <c r="J39" s="17">
        <v>0</v>
      </c>
      <c r="K39" s="16">
        <f t="shared" si="14"/>
        <v>0</v>
      </c>
      <c r="M39" s="1">
        <v>0</v>
      </c>
      <c r="N39" s="1">
        <v>0</v>
      </c>
      <c r="O39" s="16">
        <f t="shared" si="15"/>
        <v>0</v>
      </c>
      <c r="Q39" s="1">
        <v>0</v>
      </c>
      <c r="R39" s="1">
        <v>0</v>
      </c>
      <c r="S39" s="16">
        <f t="shared" si="16"/>
        <v>0</v>
      </c>
      <c r="U39" s="1">
        <v>0</v>
      </c>
      <c r="V39" s="1">
        <v>0</v>
      </c>
      <c r="W39" s="16">
        <f t="shared" si="17"/>
        <v>0</v>
      </c>
      <c r="Y39" s="1">
        <v>0</v>
      </c>
      <c r="Z39" s="1">
        <v>0</v>
      </c>
      <c r="AB39" s="3">
        <f t="shared" si="0"/>
        <v>0</v>
      </c>
      <c r="AC39" s="3">
        <f t="shared" si="1"/>
        <v>0</v>
      </c>
      <c r="AE39" s="3"/>
      <c r="AP39" s="3"/>
      <c r="AS39" s="18"/>
      <c r="BC39" s="1"/>
      <c r="BF39" s="1">
        <v>0</v>
      </c>
    </row>
    <row r="40" spans="2:58" x14ac:dyDescent="0.25">
      <c r="B40">
        <f t="shared" si="7"/>
        <v>35</v>
      </c>
      <c r="C40">
        <v>2010</v>
      </c>
      <c r="D40">
        <v>11</v>
      </c>
      <c r="E40" s="1">
        <v>0</v>
      </c>
      <c r="F40" s="15">
        <v>0</v>
      </c>
      <c r="G40" s="16">
        <f t="shared" si="13"/>
        <v>0</v>
      </c>
      <c r="I40" s="1">
        <v>0</v>
      </c>
      <c r="J40" s="17">
        <v>0</v>
      </c>
      <c r="K40" s="16">
        <f t="shared" si="14"/>
        <v>0</v>
      </c>
      <c r="M40" s="1">
        <v>0</v>
      </c>
      <c r="N40" s="1">
        <v>0</v>
      </c>
      <c r="O40" s="16">
        <f t="shared" si="15"/>
        <v>0</v>
      </c>
      <c r="Q40" s="1">
        <v>0</v>
      </c>
      <c r="R40" s="1">
        <v>0</v>
      </c>
      <c r="S40" s="16">
        <f t="shared" si="16"/>
        <v>0</v>
      </c>
      <c r="U40" s="1">
        <v>0</v>
      </c>
      <c r="V40" s="1">
        <v>0</v>
      </c>
      <c r="W40" s="16">
        <f t="shared" si="17"/>
        <v>0</v>
      </c>
      <c r="Y40" s="1">
        <v>0</v>
      </c>
      <c r="Z40" s="1">
        <v>0</v>
      </c>
      <c r="AB40" s="3">
        <f t="shared" si="0"/>
        <v>0</v>
      </c>
      <c r="AC40" s="3">
        <f t="shared" si="1"/>
        <v>0</v>
      </c>
      <c r="AE40" s="3"/>
      <c r="AP40" s="3"/>
      <c r="AS40" s="18"/>
      <c r="BC40" s="1"/>
      <c r="BF40" s="1">
        <v>0</v>
      </c>
    </row>
    <row r="41" spans="2:58" x14ac:dyDescent="0.25">
      <c r="B41">
        <f t="shared" si="7"/>
        <v>36</v>
      </c>
      <c r="C41">
        <v>2010</v>
      </c>
      <c r="D41">
        <v>12</v>
      </c>
      <c r="E41" s="1">
        <v>0</v>
      </c>
      <c r="F41" s="15">
        <v>0</v>
      </c>
      <c r="G41" s="16">
        <f t="shared" si="13"/>
        <v>0</v>
      </c>
      <c r="I41" s="1">
        <v>0</v>
      </c>
      <c r="J41" s="17">
        <v>0</v>
      </c>
      <c r="K41" s="16">
        <f t="shared" si="14"/>
        <v>0</v>
      </c>
      <c r="M41" s="1">
        <v>0</v>
      </c>
      <c r="N41" s="1">
        <v>0</v>
      </c>
      <c r="O41" s="16">
        <f t="shared" si="15"/>
        <v>0</v>
      </c>
      <c r="Q41" s="1">
        <v>0</v>
      </c>
      <c r="R41" s="1">
        <v>0</v>
      </c>
      <c r="S41" s="16">
        <f t="shared" si="16"/>
        <v>0</v>
      </c>
      <c r="U41" s="1">
        <v>0</v>
      </c>
      <c r="V41" s="1">
        <v>0</v>
      </c>
      <c r="W41" s="16">
        <f t="shared" si="17"/>
        <v>0</v>
      </c>
      <c r="Y41" s="1">
        <v>0</v>
      </c>
      <c r="Z41" s="1">
        <v>0</v>
      </c>
      <c r="AB41" s="3">
        <f t="shared" si="0"/>
        <v>0</v>
      </c>
      <c r="AC41" s="3">
        <f t="shared" si="1"/>
        <v>0</v>
      </c>
      <c r="AE41" s="3"/>
      <c r="AP41" s="3"/>
      <c r="AS41" s="18"/>
      <c r="BC41" s="1"/>
      <c r="BF41" s="1">
        <v>0</v>
      </c>
    </row>
    <row r="42" spans="2:58" ht="15.75" customHeight="1" x14ac:dyDescent="0.25">
      <c r="B42">
        <f t="shared" si="7"/>
        <v>37</v>
      </c>
      <c r="C42">
        <v>2011</v>
      </c>
      <c r="D42" s="14">
        <v>1</v>
      </c>
      <c r="E42" s="1">
        <v>0</v>
      </c>
      <c r="F42" s="15">
        <v>0</v>
      </c>
      <c r="G42" s="16">
        <f>ROUND(IF(E42=0,0,F42/E42),4)</f>
        <v>0</v>
      </c>
      <c r="I42" s="1">
        <v>0</v>
      </c>
      <c r="J42" s="17">
        <v>0</v>
      </c>
      <c r="K42" s="16">
        <f>ROUND(IF(I42=0,0,J42/I42),4)</f>
        <v>0</v>
      </c>
      <c r="M42" s="1">
        <v>0</v>
      </c>
      <c r="N42" s="1">
        <v>0</v>
      </c>
      <c r="O42" s="16">
        <f>ROUND(IF(M42=0,0,N42/M42),4)</f>
        <v>0</v>
      </c>
      <c r="Q42" s="1">
        <v>0</v>
      </c>
      <c r="R42" s="1">
        <v>0</v>
      </c>
      <c r="S42" s="16">
        <f>ROUND(IF(Q42=0,0,R42/Q42),4)</f>
        <v>0</v>
      </c>
      <c r="U42" s="1">
        <v>0</v>
      </c>
      <c r="V42" s="1">
        <v>0</v>
      </c>
      <c r="W42" s="16">
        <f>ROUND(IF(U42=0,0,V42/U42),4)</f>
        <v>0</v>
      </c>
      <c r="Y42" s="1">
        <v>0</v>
      </c>
      <c r="Z42" s="1">
        <v>0</v>
      </c>
      <c r="AB42" s="3">
        <f t="shared" si="0"/>
        <v>0</v>
      </c>
      <c r="AC42" s="3">
        <f t="shared" si="1"/>
        <v>0</v>
      </c>
      <c r="AP42" s="3"/>
      <c r="AS42" s="18"/>
      <c r="BC42" s="3"/>
      <c r="BF42" s="3">
        <v>0</v>
      </c>
    </row>
    <row r="43" spans="2:58" x14ac:dyDescent="0.25">
      <c r="B43">
        <f t="shared" si="7"/>
        <v>38</v>
      </c>
      <c r="C43">
        <v>2011</v>
      </c>
      <c r="D43" s="14">
        <v>2</v>
      </c>
      <c r="E43" s="1">
        <v>0</v>
      </c>
      <c r="F43" s="15">
        <v>0</v>
      </c>
      <c r="G43" s="16">
        <f t="shared" ref="G43:G118" si="18">ROUND(IF(E43=0,0,F43/E43),4)</f>
        <v>0</v>
      </c>
      <c r="I43" s="1">
        <v>0</v>
      </c>
      <c r="J43" s="17">
        <v>0</v>
      </c>
      <c r="K43" s="16">
        <f t="shared" ref="K43:K118" si="19">ROUND(IF(I43=0,0,J43/I43),4)</f>
        <v>0</v>
      </c>
      <c r="M43" s="1">
        <v>0</v>
      </c>
      <c r="N43" s="1">
        <v>0</v>
      </c>
      <c r="O43" s="16">
        <f t="shared" ref="O43:O118" si="20">ROUND(IF(M43=0,0,N43/M43),4)</f>
        <v>0</v>
      </c>
      <c r="Q43" s="1">
        <v>0</v>
      </c>
      <c r="R43" s="1">
        <v>0</v>
      </c>
      <c r="S43" s="16">
        <f t="shared" ref="S43:S118" si="21">ROUND(IF(Q43=0,0,R43/Q43),4)</f>
        <v>0</v>
      </c>
      <c r="U43" s="1">
        <v>0</v>
      </c>
      <c r="V43" s="1">
        <v>0</v>
      </c>
      <c r="W43" s="16">
        <f t="shared" ref="W43:W118" si="22">ROUND(IF(U43=0,0,V43/U43),4)</f>
        <v>0</v>
      </c>
      <c r="Y43" s="1">
        <v>0</v>
      </c>
      <c r="Z43" s="1">
        <v>0</v>
      </c>
      <c r="AB43" s="3">
        <f t="shared" si="0"/>
        <v>0</v>
      </c>
      <c r="AC43" s="3">
        <f t="shared" si="1"/>
        <v>0</v>
      </c>
      <c r="AP43" s="3"/>
      <c r="AS43" s="18"/>
      <c r="BC43" s="3"/>
      <c r="BF43" s="1">
        <v>0</v>
      </c>
    </row>
    <row r="44" spans="2:58" x14ac:dyDescent="0.25">
      <c r="B44">
        <f t="shared" si="7"/>
        <v>39</v>
      </c>
      <c r="C44">
        <v>2011</v>
      </c>
      <c r="D44">
        <v>3</v>
      </c>
      <c r="E44" s="1">
        <v>0</v>
      </c>
      <c r="F44" s="15">
        <v>0</v>
      </c>
      <c r="G44" s="16">
        <f t="shared" si="18"/>
        <v>0</v>
      </c>
      <c r="I44" s="1">
        <v>0</v>
      </c>
      <c r="J44" s="17">
        <v>0</v>
      </c>
      <c r="K44" s="16">
        <f t="shared" si="19"/>
        <v>0</v>
      </c>
      <c r="M44" s="1">
        <v>0</v>
      </c>
      <c r="N44" s="1">
        <v>0</v>
      </c>
      <c r="O44" s="16">
        <f t="shared" si="20"/>
        <v>0</v>
      </c>
      <c r="Q44" s="1">
        <v>0</v>
      </c>
      <c r="R44" s="1">
        <v>0</v>
      </c>
      <c r="S44" s="16">
        <f t="shared" si="21"/>
        <v>0</v>
      </c>
      <c r="U44" s="1">
        <v>0</v>
      </c>
      <c r="V44" s="1">
        <v>0</v>
      </c>
      <c r="W44" s="16">
        <f t="shared" si="22"/>
        <v>0</v>
      </c>
      <c r="Y44" s="1">
        <v>0</v>
      </c>
      <c r="Z44" s="1">
        <v>0</v>
      </c>
      <c r="AB44" s="3">
        <f t="shared" si="0"/>
        <v>0</v>
      </c>
      <c r="AC44" s="3">
        <f t="shared" si="1"/>
        <v>0</v>
      </c>
      <c r="AP44" s="3"/>
      <c r="AS44" s="18"/>
      <c r="BF44" s="1">
        <v>0</v>
      </c>
    </row>
    <row r="45" spans="2:58" x14ac:dyDescent="0.25">
      <c r="B45">
        <f t="shared" si="7"/>
        <v>40</v>
      </c>
      <c r="C45">
        <v>2011</v>
      </c>
      <c r="D45">
        <v>4</v>
      </c>
      <c r="E45" s="1">
        <v>0</v>
      </c>
      <c r="F45" s="15">
        <v>0</v>
      </c>
      <c r="G45" s="16">
        <f t="shared" si="18"/>
        <v>0</v>
      </c>
      <c r="I45" s="1">
        <v>0</v>
      </c>
      <c r="J45" s="17">
        <v>0</v>
      </c>
      <c r="K45" s="16">
        <f t="shared" si="19"/>
        <v>0</v>
      </c>
      <c r="M45" s="1">
        <v>0</v>
      </c>
      <c r="N45" s="1">
        <v>0</v>
      </c>
      <c r="O45" s="16">
        <f t="shared" si="20"/>
        <v>0</v>
      </c>
      <c r="Q45" s="1">
        <v>0</v>
      </c>
      <c r="R45" s="1">
        <v>0</v>
      </c>
      <c r="S45" s="16">
        <f t="shared" si="21"/>
        <v>0</v>
      </c>
      <c r="U45" s="1">
        <v>0</v>
      </c>
      <c r="V45" s="1">
        <v>0</v>
      </c>
      <c r="W45" s="16">
        <f t="shared" si="22"/>
        <v>0</v>
      </c>
      <c r="Y45" s="1">
        <v>0</v>
      </c>
      <c r="Z45" s="1">
        <v>0</v>
      </c>
      <c r="AB45" s="3">
        <f t="shared" si="0"/>
        <v>0</v>
      </c>
      <c r="AC45" s="3">
        <f t="shared" si="1"/>
        <v>0</v>
      </c>
      <c r="AP45" s="3"/>
      <c r="AS45" s="18"/>
      <c r="BC45" s="3"/>
      <c r="BF45" s="1">
        <v>0</v>
      </c>
    </row>
    <row r="46" spans="2:58" x14ac:dyDescent="0.25">
      <c r="B46">
        <f t="shared" si="7"/>
        <v>41</v>
      </c>
      <c r="C46">
        <v>2011</v>
      </c>
      <c r="D46">
        <v>5</v>
      </c>
      <c r="E46" s="1">
        <v>0</v>
      </c>
      <c r="F46" s="15">
        <v>0</v>
      </c>
      <c r="G46" s="16">
        <f t="shared" si="18"/>
        <v>0</v>
      </c>
      <c r="I46" s="1">
        <v>0</v>
      </c>
      <c r="J46" s="17">
        <v>0</v>
      </c>
      <c r="K46" s="16">
        <f t="shared" si="19"/>
        <v>0</v>
      </c>
      <c r="M46" s="1">
        <v>0</v>
      </c>
      <c r="N46" s="1">
        <v>0</v>
      </c>
      <c r="O46" s="16">
        <f t="shared" si="20"/>
        <v>0</v>
      </c>
      <c r="Q46" s="1">
        <v>0</v>
      </c>
      <c r="R46" s="1">
        <v>0</v>
      </c>
      <c r="S46" s="16">
        <f t="shared" si="21"/>
        <v>0</v>
      </c>
      <c r="U46" s="1">
        <v>0</v>
      </c>
      <c r="V46" s="1">
        <v>0</v>
      </c>
      <c r="W46" s="16">
        <f t="shared" si="22"/>
        <v>0</v>
      </c>
      <c r="Y46" s="1">
        <v>0</v>
      </c>
      <c r="Z46" s="1">
        <v>0</v>
      </c>
      <c r="AB46" s="3">
        <f t="shared" si="0"/>
        <v>0</v>
      </c>
      <c r="AC46" s="3">
        <f t="shared" si="1"/>
        <v>0</v>
      </c>
      <c r="AE46" s="3"/>
      <c r="AP46" s="3"/>
      <c r="AS46" s="18"/>
      <c r="BC46" s="1"/>
      <c r="BF46" s="1">
        <v>0</v>
      </c>
    </row>
    <row r="47" spans="2:58" x14ac:dyDescent="0.25">
      <c r="B47">
        <f t="shared" si="7"/>
        <v>42</v>
      </c>
      <c r="C47">
        <v>2011</v>
      </c>
      <c r="D47">
        <v>6</v>
      </c>
      <c r="E47" s="1">
        <v>0</v>
      </c>
      <c r="F47" s="15">
        <v>0</v>
      </c>
      <c r="G47" s="16">
        <f t="shared" si="18"/>
        <v>0</v>
      </c>
      <c r="I47" s="1">
        <v>0</v>
      </c>
      <c r="J47" s="17">
        <v>0</v>
      </c>
      <c r="K47" s="16">
        <f t="shared" si="19"/>
        <v>0</v>
      </c>
      <c r="M47" s="1">
        <v>0</v>
      </c>
      <c r="N47" s="1">
        <v>0</v>
      </c>
      <c r="O47" s="16">
        <f t="shared" si="20"/>
        <v>0</v>
      </c>
      <c r="Q47" s="1">
        <v>0</v>
      </c>
      <c r="R47" s="1">
        <v>0</v>
      </c>
      <c r="S47" s="16">
        <f t="shared" si="21"/>
        <v>0</v>
      </c>
      <c r="U47" s="1">
        <v>0</v>
      </c>
      <c r="V47" s="1">
        <v>0</v>
      </c>
      <c r="W47" s="16">
        <f t="shared" si="22"/>
        <v>0</v>
      </c>
      <c r="Y47" s="1">
        <v>0</v>
      </c>
      <c r="Z47" s="1">
        <v>0</v>
      </c>
      <c r="AB47" s="3">
        <f t="shared" si="0"/>
        <v>0</v>
      </c>
      <c r="AC47" s="3">
        <f t="shared" si="1"/>
        <v>0</v>
      </c>
      <c r="AE47" s="3"/>
      <c r="AP47" s="3"/>
      <c r="AS47" s="18"/>
      <c r="BC47" s="1"/>
      <c r="BF47" s="1">
        <v>0</v>
      </c>
    </row>
    <row r="48" spans="2:58" x14ac:dyDescent="0.25">
      <c r="B48">
        <f t="shared" si="7"/>
        <v>43</v>
      </c>
      <c r="C48">
        <v>2011</v>
      </c>
      <c r="D48">
        <v>7</v>
      </c>
      <c r="E48" s="1">
        <v>0</v>
      </c>
      <c r="F48" s="15">
        <v>0</v>
      </c>
      <c r="G48" s="16">
        <f t="shared" si="18"/>
        <v>0</v>
      </c>
      <c r="I48" s="1">
        <v>0</v>
      </c>
      <c r="J48" s="17">
        <v>0</v>
      </c>
      <c r="K48" s="16">
        <f t="shared" si="19"/>
        <v>0</v>
      </c>
      <c r="M48" s="1">
        <v>0</v>
      </c>
      <c r="N48" s="1">
        <v>0</v>
      </c>
      <c r="O48" s="16">
        <f t="shared" si="20"/>
        <v>0</v>
      </c>
      <c r="Q48" s="1">
        <v>0</v>
      </c>
      <c r="R48" s="1">
        <v>0</v>
      </c>
      <c r="S48" s="16">
        <f t="shared" si="21"/>
        <v>0</v>
      </c>
      <c r="U48" s="1">
        <v>0</v>
      </c>
      <c r="V48" s="1">
        <v>0</v>
      </c>
      <c r="W48" s="16">
        <f t="shared" si="22"/>
        <v>0</v>
      </c>
      <c r="Y48" s="1">
        <v>0</v>
      </c>
      <c r="Z48" s="1">
        <v>0</v>
      </c>
      <c r="AB48" s="3">
        <f t="shared" si="0"/>
        <v>0</v>
      </c>
      <c r="AC48" s="3">
        <f t="shared" si="1"/>
        <v>0</v>
      </c>
      <c r="AE48" s="3"/>
      <c r="AP48" s="3"/>
      <c r="AS48" s="18"/>
      <c r="BC48" s="1"/>
      <c r="BF48" s="1">
        <v>0</v>
      </c>
    </row>
    <row r="49" spans="2:58" x14ac:dyDescent="0.25">
      <c r="B49">
        <f t="shared" si="7"/>
        <v>44</v>
      </c>
      <c r="C49">
        <v>2011</v>
      </c>
      <c r="D49">
        <v>8</v>
      </c>
      <c r="E49" s="1">
        <v>0</v>
      </c>
      <c r="F49" s="15">
        <v>0</v>
      </c>
      <c r="G49" s="16">
        <f t="shared" si="18"/>
        <v>0</v>
      </c>
      <c r="I49" s="1">
        <v>0</v>
      </c>
      <c r="J49" s="17">
        <v>0</v>
      </c>
      <c r="K49" s="16">
        <f t="shared" si="19"/>
        <v>0</v>
      </c>
      <c r="M49" s="1">
        <v>0</v>
      </c>
      <c r="N49" s="1">
        <v>0</v>
      </c>
      <c r="O49" s="16">
        <f t="shared" si="20"/>
        <v>0</v>
      </c>
      <c r="Q49" s="1">
        <v>0</v>
      </c>
      <c r="R49" s="1">
        <v>0</v>
      </c>
      <c r="S49" s="16">
        <f t="shared" si="21"/>
        <v>0</v>
      </c>
      <c r="U49" s="1">
        <v>0</v>
      </c>
      <c r="V49" s="1">
        <v>0</v>
      </c>
      <c r="W49" s="16">
        <f t="shared" si="22"/>
        <v>0</v>
      </c>
      <c r="Y49" s="1">
        <v>0</v>
      </c>
      <c r="Z49" s="1">
        <v>0</v>
      </c>
      <c r="AB49" s="3">
        <f t="shared" si="0"/>
        <v>0</v>
      </c>
      <c r="AC49" s="3">
        <f t="shared" si="1"/>
        <v>0</v>
      </c>
      <c r="AE49" s="3"/>
      <c r="AP49" s="3"/>
      <c r="AS49" s="18"/>
      <c r="BC49" s="1"/>
      <c r="BF49" s="1">
        <v>0</v>
      </c>
    </row>
    <row r="50" spans="2:58" x14ac:dyDescent="0.25">
      <c r="B50">
        <f t="shared" si="7"/>
        <v>45</v>
      </c>
      <c r="C50">
        <v>2011</v>
      </c>
      <c r="D50">
        <v>9</v>
      </c>
      <c r="E50" s="1">
        <v>0</v>
      </c>
      <c r="F50" s="15">
        <v>0</v>
      </c>
      <c r="G50" s="16">
        <f t="shared" si="18"/>
        <v>0</v>
      </c>
      <c r="I50" s="1">
        <v>0</v>
      </c>
      <c r="J50" s="17">
        <v>0</v>
      </c>
      <c r="K50" s="16">
        <f t="shared" si="19"/>
        <v>0</v>
      </c>
      <c r="M50" s="1">
        <v>0</v>
      </c>
      <c r="N50" s="1">
        <v>0</v>
      </c>
      <c r="O50" s="16">
        <f t="shared" si="20"/>
        <v>0</v>
      </c>
      <c r="Q50" s="1">
        <v>0</v>
      </c>
      <c r="R50" s="1">
        <v>0</v>
      </c>
      <c r="S50" s="16">
        <f t="shared" si="21"/>
        <v>0</v>
      </c>
      <c r="U50" s="1">
        <v>0</v>
      </c>
      <c r="V50" s="1">
        <v>0</v>
      </c>
      <c r="W50" s="16">
        <f t="shared" si="22"/>
        <v>0</v>
      </c>
      <c r="Y50" s="1">
        <v>0</v>
      </c>
      <c r="Z50" s="1">
        <v>0</v>
      </c>
      <c r="AB50" s="3">
        <f t="shared" si="0"/>
        <v>0</v>
      </c>
      <c r="AC50" s="3">
        <f t="shared" si="1"/>
        <v>0</v>
      </c>
      <c r="AE50" s="3"/>
      <c r="AP50" s="3"/>
      <c r="AS50" s="18"/>
      <c r="BC50" s="1"/>
      <c r="BF50" s="1">
        <v>0</v>
      </c>
    </row>
    <row r="51" spans="2:58" x14ac:dyDescent="0.25">
      <c r="B51">
        <f t="shared" si="7"/>
        <v>46</v>
      </c>
      <c r="C51">
        <v>2011</v>
      </c>
      <c r="D51">
        <v>10</v>
      </c>
      <c r="E51" s="1">
        <v>0</v>
      </c>
      <c r="F51" s="15">
        <v>0</v>
      </c>
      <c r="G51" s="16">
        <f t="shared" si="18"/>
        <v>0</v>
      </c>
      <c r="I51" s="1">
        <v>0</v>
      </c>
      <c r="J51" s="17">
        <v>0</v>
      </c>
      <c r="K51" s="16">
        <f t="shared" si="19"/>
        <v>0</v>
      </c>
      <c r="M51" s="1">
        <v>0</v>
      </c>
      <c r="N51" s="1">
        <v>0</v>
      </c>
      <c r="O51" s="16">
        <f t="shared" si="20"/>
        <v>0</v>
      </c>
      <c r="Q51" s="1">
        <v>0</v>
      </c>
      <c r="R51" s="1">
        <v>0</v>
      </c>
      <c r="S51" s="16">
        <f t="shared" si="21"/>
        <v>0</v>
      </c>
      <c r="U51" s="1">
        <v>0</v>
      </c>
      <c r="V51" s="1">
        <v>0</v>
      </c>
      <c r="W51" s="16">
        <f t="shared" si="22"/>
        <v>0</v>
      </c>
      <c r="Y51" s="1">
        <v>0</v>
      </c>
      <c r="Z51" s="1">
        <v>0</v>
      </c>
      <c r="AB51" s="3">
        <f t="shared" si="0"/>
        <v>0</v>
      </c>
      <c r="AC51" s="3">
        <f t="shared" si="1"/>
        <v>0</v>
      </c>
      <c r="AE51" s="3"/>
      <c r="AP51" s="3"/>
      <c r="AS51" s="18"/>
      <c r="BC51" s="1"/>
      <c r="BF51" s="1">
        <v>0</v>
      </c>
    </row>
    <row r="52" spans="2:58" x14ac:dyDescent="0.25">
      <c r="B52">
        <f t="shared" si="7"/>
        <v>47</v>
      </c>
      <c r="C52">
        <v>2011</v>
      </c>
      <c r="D52">
        <v>11</v>
      </c>
      <c r="E52" s="1">
        <v>0</v>
      </c>
      <c r="F52" s="15">
        <v>0</v>
      </c>
      <c r="G52" s="16">
        <f t="shared" si="18"/>
        <v>0</v>
      </c>
      <c r="I52" s="1">
        <v>0</v>
      </c>
      <c r="J52" s="17">
        <v>0</v>
      </c>
      <c r="K52" s="16">
        <f t="shared" si="19"/>
        <v>0</v>
      </c>
      <c r="M52" s="1">
        <v>0</v>
      </c>
      <c r="N52" s="1">
        <v>0</v>
      </c>
      <c r="O52" s="16">
        <f t="shared" si="20"/>
        <v>0</v>
      </c>
      <c r="Q52" s="1">
        <v>0</v>
      </c>
      <c r="R52" s="1">
        <v>0</v>
      </c>
      <c r="S52" s="16">
        <f t="shared" si="21"/>
        <v>0</v>
      </c>
      <c r="U52" s="1">
        <v>0</v>
      </c>
      <c r="V52" s="1">
        <v>0</v>
      </c>
      <c r="W52" s="16">
        <f t="shared" si="22"/>
        <v>0</v>
      </c>
      <c r="Y52" s="1">
        <v>0</v>
      </c>
      <c r="Z52" s="1">
        <v>0</v>
      </c>
      <c r="AB52" s="3">
        <f t="shared" si="0"/>
        <v>0</v>
      </c>
      <c r="AC52" s="3">
        <f t="shared" si="1"/>
        <v>0</v>
      </c>
      <c r="AE52" s="3"/>
      <c r="AP52" s="3"/>
      <c r="AS52" s="18"/>
      <c r="BC52" s="1"/>
      <c r="BF52" s="1">
        <v>0</v>
      </c>
    </row>
    <row r="53" spans="2:58" x14ac:dyDescent="0.25">
      <c r="B53">
        <f t="shared" si="7"/>
        <v>48</v>
      </c>
      <c r="C53">
        <v>2011</v>
      </c>
      <c r="D53">
        <v>12</v>
      </c>
      <c r="E53" s="1">
        <v>0</v>
      </c>
      <c r="F53" s="15">
        <v>0</v>
      </c>
      <c r="G53" s="16">
        <f t="shared" si="18"/>
        <v>0</v>
      </c>
      <c r="I53" s="1">
        <v>0</v>
      </c>
      <c r="J53" s="17">
        <v>0</v>
      </c>
      <c r="K53" s="16">
        <f t="shared" si="19"/>
        <v>0</v>
      </c>
      <c r="M53" s="1">
        <v>0</v>
      </c>
      <c r="N53" s="1">
        <v>0</v>
      </c>
      <c r="O53" s="16">
        <f t="shared" si="20"/>
        <v>0</v>
      </c>
      <c r="Q53" s="1">
        <v>0</v>
      </c>
      <c r="R53" s="1">
        <v>0</v>
      </c>
      <c r="S53" s="16">
        <f t="shared" si="21"/>
        <v>0</v>
      </c>
      <c r="U53" s="1">
        <v>0</v>
      </c>
      <c r="V53" s="1">
        <v>0</v>
      </c>
      <c r="W53" s="16">
        <f t="shared" si="22"/>
        <v>0</v>
      </c>
      <c r="Y53" s="1">
        <v>0</v>
      </c>
      <c r="Z53" s="1">
        <v>0</v>
      </c>
      <c r="AB53" s="3">
        <f t="shared" si="0"/>
        <v>0</v>
      </c>
      <c r="AC53" s="3">
        <f t="shared" si="1"/>
        <v>0</v>
      </c>
      <c r="AE53" s="3"/>
      <c r="AP53" s="3"/>
      <c r="AS53" s="18"/>
      <c r="BC53" s="1"/>
      <c r="BF53" s="1">
        <v>0</v>
      </c>
    </row>
    <row r="54" spans="2:58" ht="15.75" customHeight="1" x14ac:dyDescent="0.25">
      <c r="B54">
        <f t="shared" si="7"/>
        <v>49</v>
      </c>
      <c r="C54">
        <v>2012</v>
      </c>
      <c r="D54" s="14">
        <v>1</v>
      </c>
      <c r="E54" s="1">
        <v>0</v>
      </c>
      <c r="F54" s="15">
        <v>0</v>
      </c>
      <c r="G54" s="16">
        <f>ROUND(IF(E54=0,0,F54/E54),4)</f>
        <v>0</v>
      </c>
      <c r="I54" s="1">
        <v>0</v>
      </c>
      <c r="J54" s="17">
        <v>0</v>
      </c>
      <c r="K54" s="16">
        <f>ROUND(IF(I54=0,0,J54/I54),4)</f>
        <v>0</v>
      </c>
      <c r="M54" s="1">
        <v>0</v>
      </c>
      <c r="N54" s="1">
        <v>0</v>
      </c>
      <c r="O54" s="16">
        <f>ROUND(IF(M54=0,0,N54/M54),4)</f>
        <v>0</v>
      </c>
      <c r="Q54" s="1">
        <v>0</v>
      </c>
      <c r="R54" s="1">
        <v>0</v>
      </c>
      <c r="S54" s="16">
        <f>ROUND(IF(Q54=0,0,R54/Q54),4)</f>
        <v>0</v>
      </c>
      <c r="U54" s="1">
        <v>0</v>
      </c>
      <c r="V54" s="1">
        <v>0</v>
      </c>
      <c r="W54" s="16">
        <f>ROUND(IF(U54=0,0,V54/U54),4)</f>
        <v>0</v>
      </c>
      <c r="Y54" s="1">
        <v>0</v>
      </c>
      <c r="Z54" s="1">
        <v>0</v>
      </c>
      <c r="AB54" s="3">
        <f t="shared" si="0"/>
        <v>0</v>
      </c>
      <c r="AC54" s="3">
        <f t="shared" si="1"/>
        <v>0</v>
      </c>
      <c r="AP54" s="3"/>
      <c r="AS54" s="18"/>
      <c r="BC54" s="3"/>
      <c r="BF54" s="3">
        <v>0</v>
      </c>
    </row>
    <row r="55" spans="2:58" x14ac:dyDescent="0.25">
      <c r="B55">
        <f t="shared" si="7"/>
        <v>50</v>
      </c>
      <c r="C55">
        <v>2012</v>
      </c>
      <c r="D55" s="14">
        <v>2</v>
      </c>
      <c r="E55" s="1">
        <v>0</v>
      </c>
      <c r="F55" s="15">
        <v>0</v>
      </c>
      <c r="G55" s="16">
        <f t="shared" ref="G55:G65" si="23">ROUND(IF(E55=0,0,F55/E55),4)</f>
        <v>0</v>
      </c>
      <c r="I55" s="1">
        <v>0</v>
      </c>
      <c r="J55" s="17">
        <v>0</v>
      </c>
      <c r="K55" s="16">
        <f t="shared" ref="K55:K65" si="24">ROUND(IF(I55=0,0,J55/I55),4)</f>
        <v>0</v>
      </c>
      <c r="M55" s="1">
        <v>0</v>
      </c>
      <c r="N55" s="1">
        <v>0</v>
      </c>
      <c r="O55" s="16">
        <f t="shared" ref="O55:O65" si="25">ROUND(IF(M55=0,0,N55/M55),4)</f>
        <v>0</v>
      </c>
      <c r="Q55" s="1">
        <v>0</v>
      </c>
      <c r="R55" s="1">
        <v>0</v>
      </c>
      <c r="S55" s="16">
        <f t="shared" ref="S55:S65" si="26">ROUND(IF(Q55=0,0,R55/Q55),4)</f>
        <v>0</v>
      </c>
      <c r="U55" s="1">
        <v>0</v>
      </c>
      <c r="V55" s="1">
        <v>0</v>
      </c>
      <c r="W55" s="16">
        <f t="shared" ref="W55:W65" si="27">ROUND(IF(U55=0,0,V55/U55),4)</f>
        <v>0</v>
      </c>
      <c r="Y55" s="1">
        <v>0</v>
      </c>
      <c r="Z55" s="1">
        <v>0</v>
      </c>
      <c r="AB55" s="3">
        <f t="shared" si="0"/>
        <v>0</v>
      </c>
      <c r="AC55" s="3">
        <f t="shared" si="1"/>
        <v>0</v>
      </c>
      <c r="AP55" s="3"/>
      <c r="AS55" s="18"/>
      <c r="BC55" s="3"/>
      <c r="BF55" s="1">
        <v>0</v>
      </c>
    </row>
    <row r="56" spans="2:58" x14ac:dyDescent="0.25">
      <c r="B56">
        <f t="shared" si="7"/>
        <v>51</v>
      </c>
      <c r="C56">
        <v>2012</v>
      </c>
      <c r="D56">
        <v>3</v>
      </c>
      <c r="E56" s="1">
        <v>0</v>
      </c>
      <c r="F56" s="15">
        <v>0</v>
      </c>
      <c r="G56" s="16">
        <f t="shared" si="23"/>
        <v>0</v>
      </c>
      <c r="I56" s="1">
        <v>0</v>
      </c>
      <c r="J56" s="17">
        <v>0</v>
      </c>
      <c r="K56" s="16">
        <f t="shared" si="24"/>
        <v>0</v>
      </c>
      <c r="M56" s="1">
        <v>0</v>
      </c>
      <c r="N56" s="1">
        <v>0</v>
      </c>
      <c r="O56" s="16">
        <f t="shared" si="25"/>
        <v>0</v>
      </c>
      <c r="Q56" s="1">
        <v>0</v>
      </c>
      <c r="R56" s="1">
        <v>0</v>
      </c>
      <c r="S56" s="16">
        <f t="shared" si="26"/>
        <v>0</v>
      </c>
      <c r="U56" s="1">
        <v>0</v>
      </c>
      <c r="V56" s="1">
        <v>0</v>
      </c>
      <c r="W56" s="16">
        <f t="shared" si="27"/>
        <v>0</v>
      </c>
      <c r="Y56" s="1">
        <v>0</v>
      </c>
      <c r="Z56" s="1">
        <v>0</v>
      </c>
      <c r="AB56" s="3">
        <f t="shared" si="0"/>
        <v>0</v>
      </c>
      <c r="AC56" s="3">
        <f t="shared" si="1"/>
        <v>0</v>
      </c>
      <c r="AP56" s="3"/>
      <c r="AS56" s="18"/>
      <c r="BF56" s="1">
        <v>0</v>
      </c>
    </row>
    <row r="57" spans="2:58" x14ac:dyDescent="0.25">
      <c r="B57">
        <f t="shared" si="7"/>
        <v>52</v>
      </c>
      <c r="C57">
        <v>2012</v>
      </c>
      <c r="D57">
        <v>4</v>
      </c>
      <c r="E57" s="1">
        <v>0</v>
      </c>
      <c r="F57" s="15">
        <v>0</v>
      </c>
      <c r="G57" s="16">
        <f t="shared" si="23"/>
        <v>0</v>
      </c>
      <c r="I57" s="1">
        <v>0</v>
      </c>
      <c r="J57" s="17">
        <v>0</v>
      </c>
      <c r="K57" s="16">
        <f t="shared" si="24"/>
        <v>0</v>
      </c>
      <c r="M57" s="1">
        <v>0</v>
      </c>
      <c r="N57" s="1">
        <v>0</v>
      </c>
      <c r="O57" s="16">
        <f t="shared" si="25"/>
        <v>0</v>
      </c>
      <c r="Q57" s="1">
        <v>0</v>
      </c>
      <c r="R57" s="1">
        <v>0</v>
      </c>
      <c r="S57" s="16">
        <f t="shared" si="26"/>
        <v>0</v>
      </c>
      <c r="U57" s="1">
        <v>0</v>
      </c>
      <c r="V57" s="1">
        <v>0</v>
      </c>
      <c r="W57" s="16">
        <f t="shared" si="27"/>
        <v>0</v>
      </c>
      <c r="Y57" s="1">
        <v>0</v>
      </c>
      <c r="Z57" s="1">
        <v>0</v>
      </c>
      <c r="AB57" s="3">
        <f t="shared" si="0"/>
        <v>0</v>
      </c>
      <c r="AC57" s="3">
        <f t="shared" si="1"/>
        <v>0</v>
      </c>
      <c r="AP57" s="3"/>
      <c r="AS57" s="18"/>
      <c r="BC57" s="3"/>
      <c r="BF57" s="1">
        <v>0</v>
      </c>
    </row>
    <row r="58" spans="2:58" x14ac:dyDescent="0.25">
      <c r="B58">
        <f t="shared" si="7"/>
        <v>53</v>
      </c>
      <c r="C58">
        <v>2012</v>
      </c>
      <c r="D58">
        <v>5</v>
      </c>
      <c r="E58" s="1">
        <v>0</v>
      </c>
      <c r="F58" s="15">
        <v>0</v>
      </c>
      <c r="G58" s="16">
        <f t="shared" si="23"/>
        <v>0</v>
      </c>
      <c r="I58" s="1">
        <v>0</v>
      </c>
      <c r="J58" s="17">
        <v>0</v>
      </c>
      <c r="K58" s="16">
        <f t="shared" si="24"/>
        <v>0</v>
      </c>
      <c r="M58" s="1">
        <v>0</v>
      </c>
      <c r="N58" s="1">
        <v>0</v>
      </c>
      <c r="O58" s="16">
        <f t="shared" si="25"/>
        <v>0</v>
      </c>
      <c r="Q58" s="1">
        <v>0</v>
      </c>
      <c r="R58" s="1">
        <v>0</v>
      </c>
      <c r="S58" s="16">
        <f t="shared" si="26"/>
        <v>0</v>
      </c>
      <c r="U58" s="1">
        <v>0</v>
      </c>
      <c r="V58" s="1">
        <v>0</v>
      </c>
      <c r="W58" s="16">
        <f t="shared" si="27"/>
        <v>0</v>
      </c>
      <c r="Y58" s="1">
        <v>0</v>
      </c>
      <c r="Z58" s="1">
        <v>0</v>
      </c>
      <c r="AB58" s="3">
        <f t="shared" si="0"/>
        <v>0</v>
      </c>
      <c r="AC58" s="3">
        <f t="shared" si="1"/>
        <v>0</v>
      </c>
      <c r="AE58" s="3"/>
      <c r="AP58" s="3"/>
      <c r="AS58" s="18"/>
      <c r="BC58" s="1"/>
      <c r="BF58" s="1">
        <v>0</v>
      </c>
    </row>
    <row r="59" spans="2:58" x14ac:dyDescent="0.25">
      <c r="B59">
        <f t="shared" si="7"/>
        <v>54</v>
      </c>
      <c r="C59">
        <v>2012</v>
      </c>
      <c r="D59">
        <v>6</v>
      </c>
      <c r="E59" s="1">
        <v>0</v>
      </c>
      <c r="F59" s="15">
        <v>0</v>
      </c>
      <c r="G59" s="16">
        <f t="shared" si="23"/>
        <v>0</v>
      </c>
      <c r="I59" s="1">
        <v>0</v>
      </c>
      <c r="J59" s="17">
        <v>0</v>
      </c>
      <c r="K59" s="16">
        <f t="shared" si="24"/>
        <v>0</v>
      </c>
      <c r="M59" s="1">
        <v>0</v>
      </c>
      <c r="N59" s="1">
        <v>0</v>
      </c>
      <c r="O59" s="16">
        <f t="shared" si="25"/>
        <v>0</v>
      </c>
      <c r="Q59" s="1">
        <v>0</v>
      </c>
      <c r="R59" s="1">
        <v>0</v>
      </c>
      <c r="S59" s="16">
        <f t="shared" si="26"/>
        <v>0</v>
      </c>
      <c r="U59" s="1">
        <v>0</v>
      </c>
      <c r="V59" s="1">
        <v>0</v>
      </c>
      <c r="W59" s="16">
        <f t="shared" si="27"/>
        <v>0</v>
      </c>
      <c r="Y59" s="1">
        <v>0</v>
      </c>
      <c r="Z59" s="1">
        <v>0</v>
      </c>
      <c r="AB59" s="3">
        <f t="shared" si="0"/>
        <v>0</v>
      </c>
      <c r="AC59" s="3">
        <f t="shared" si="1"/>
        <v>0</v>
      </c>
      <c r="AE59" s="3"/>
      <c r="AP59" s="3"/>
      <c r="AS59" s="18"/>
      <c r="BC59" s="1"/>
      <c r="BF59" s="1">
        <v>0</v>
      </c>
    </row>
    <row r="60" spans="2:58" x14ac:dyDescent="0.25">
      <c r="B60">
        <f t="shared" si="7"/>
        <v>55</v>
      </c>
      <c r="C60">
        <v>2012</v>
      </c>
      <c r="D60">
        <v>7</v>
      </c>
      <c r="E60" s="1">
        <v>0</v>
      </c>
      <c r="F60" s="15">
        <v>0</v>
      </c>
      <c r="G60" s="16">
        <f t="shared" si="23"/>
        <v>0</v>
      </c>
      <c r="I60" s="1">
        <v>0</v>
      </c>
      <c r="J60" s="17">
        <v>0</v>
      </c>
      <c r="K60" s="16">
        <f t="shared" si="24"/>
        <v>0</v>
      </c>
      <c r="M60" s="1">
        <v>0</v>
      </c>
      <c r="N60" s="1">
        <v>0</v>
      </c>
      <c r="O60" s="16">
        <f t="shared" si="25"/>
        <v>0</v>
      </c>
      <c r="Q60" s="1">
        <v>0</v>
      </c>
      <c r="R60" s="1">
        <v>0</v>
      </c>
      <c r="S60" s="16">
        <f t="shared" si="26"/>
        <v>0</v>
      </c>
      <c r="U60" s="1">
        <v>0</v>
      </c>
      <c r="V60" s="1">
        <v>0</v>
      </c>
      <c r="W60" s="16">
        <f t="shared" si="27"/>
        <v>0</v>
      </c>
      <c r="Y60" s="1">
        <v>0</v>
      </c>
      <c r="Z60" s="1">
        <v>0</v>
      </c>
      <c r="AB60" s="3">
        <f t="shared" si="0"/>
        <v>0</v>
      </c>
      <c r="AC60" s="3">
        <f t="shared" si="1"/>
        <v>0</v>
      </c>
      <c r="AE60" s="3"/>
      <c r="AP60" s="3"/>
      <c r="AS60" s="18"/>
      <c r="BC60" s="1"/>
      <c r="BF60" s="1">
        <v>0</v>
      </c>
    </row>
    <row r="61" spans="2:58" x14ac:dyDescent="0.25">
      <c r="B61">
        <f t="shared" si="7"/>
        <v>56</v>
      </c>
      <c r="C61">
        <v>2012</v>
      </c>
      <c r="D61">
        <v>8</v>
      </c>
      <c r="E61" s="1">
        <v>0</v>
      </c>
      <c r="F61" s="15">
        <v>0</v>
      </c>
      <c r="G61" s="16">
        <f t="shared" si="23"/>
        <v>0</v>
      </c>
      <c r="I61" s="1">
        <v>0</v>
      </c>
      <c r="J61" s="17">
        <v>0</v>
      </c>
      <c r="K61" s="16">
        <f t="shared" si="24"/>
        <v>0</v>
      </c>
      <c r="M61" s="1">
        <v>0</v>
      </c>
      <c r="N61" s="1">
        <v>0</v>
      </c>
      <c r="O61" s="16">
        <f t="shared" si="25"/>
        <v>0</v>
      </c>
      <c r="Q61" s="1">
        <v>0</v>
      </c>
      <c r="R61" s="1">
        <v>0</v>
      </c>
      <c r="S61" s="16">
        <f t="shared" si="26"/>
        <v>0</v>
      </c>
      <c r="U61" s="1">
        <v>0</v>
      </c>
      <c r="V61" s="1">
        <v>0</v>
      </c>
      <c r="W61" s="16">
        <f t="shared" si="27"/>
        <v>0</v>
      </c>
      <c r="Y61" s="1">
        <v>0</v>
      </c>
      <c r="Z61" s="1">
        <v>0</v>
      </c>
      <c r="AB61" s="3">
        <f t="shared" si="0"/>
        <v>0</v>
      </c>
      <c r="AC61" s="3">
        <f t="shared" si="1"/>
        <v>0</v>
      </c>
      <c r="AE61" s="3"/>
      <c r="AP61" s="3"/>
      <c r="AS61" s="18"/>
      <c r="BC61" s="1"/>
      <c r="BF61" s="1">
        <v>0</v>
      </c>
    </row>
    <row r="62" spans="2:58" x14ac:dyDescent="0.25">
      <c r="B62">
        <f t="shared" si="7"/>
        <v>57</v>
      </c>
      <c r="C62">
        <v>2012</v>
      </c>
      <c r="D62">
        <v>9</v>
      </c>
      <c r="E62" s="1">
        <v>0</v>
      </c>
      <c r="F62" s="15">
        <v>0</v>
      </c>
      <c r="G62" s="16">
        <f t="shared" si="23"/>
        <v>0</v>
      </c>
      <c r="I62" s="1">
        <v>0</v>
      </c>
      <c r="J62" s="17">
        <v>0</v>
      </c>
      <c r="K62" s="16">
        <f t="shared" si="24"/>
        <v>0</v>
      </c>
      <c r="M62" s="1">
        <v>0</v>
      </c>
      <c r="N62" s="1">
        <v>0</v>
      </c>
      <c r="O62" s="16">
        <f t="shared" si="25"/>
        <v>0</v>
      </c>
      <c r="Q62" s="1">
        <v>0</v>
      </c>
      <c r="R62" s="1">
        <v>0</v>
      </c>
      <c r="S62" s="16">
        <f t="shared" si="26"/>
        <v>0</v>
      </c>
      <c r="U62" s="1">
        <v>0</v>
      </c>
      <c r="V62" s="1">
        <v>0</v>
      </c>
      <c r="W62" s="16">
        <f t="shared" si="27"/>
        <v>0</v>
      </c>
      <c r="Y62" s="1">
        <v>0</v>
      </c>
      <c r="Z62" s="1">
        <v>0</v>
      </c>
      <c r="AB62" s="3">
        <f t="shared" si="0"/>
        <v>0</v>
      </c>
      <c r="AC62" s="3">
        <f t="shared" si="1"/>
        <v>0</v>
      </c>
      <c r="AE62" s="3"/>
      <c r="AP62" s="3"/>
      <c r="AS62" s="18"/>
      <c r="BC62" s="1"/>
      <c r="BF62" s="1">
        <v>0</v>
      </c>
    </row>
    <row r="63" spans="2:58" x14ac:dyDescent="0.25">
      <c r="B63">
        <f t="shared" si="7"/>
        <v>58</v>
      </c>
      <c r="C63">
        <v>2012</v>
      </c>
      <c r="D63">
        <v>10</v>
      </c>
      <c r="E63" s="1">
        <v>0</v>
      </c>
      <c r="F63" s="15">
        <v>0</v>
      </c>
      <c r="G63" s="16">
        <f t="shared" si="23"/>
        <v>0</v>
      </c>
      <c r="I63" s="1">
        <v>0</v>
      </c>
      <c r="J63" s="17">
        <v>0</v>
      </c>
      <c r="K63" s="16">
        <f t="shared" si="24"/>
        <v>0</v>
      </c>
      <c r="M63" s="1">
        <v>0</v>
      </c>
      <c r="N63" s="1">
        <v>0</v>
      </c>
      <c r="O63" s="16">
        <f t="shared" si="25"/>
        <v>0</v>
      </c>
      <c r="Q63" s="1">
        <v>0</v>
      </c>
      <c r="R63" s="1">
        <v>0</v>
      </c>
      <c r="S63" s="16">
        <f t="shared" si="26"/>
        <v>0</v>
      </c>
      <c r="U63" s="1">
        <v>0</v>
      </c>
      <c r="V63" s="1">
        <v>0</v>
      </c>
      <c r="W63" s="16">
        <f t="shared" si="27"/>
        <v>0</v>
      </c>
      <c r="Y63" s="1">
        <v>0</v>
      </c>
      <c r="Z63" s="1">
        <v>0</v>
      </c>
      <c r="AB63" s="3">
        <f t="shared" si="0"/>
        <v>0</v>
      </c>
      <c r="AC63" s="3">
        <f t="shared" si="1"/>
        <v>0</v>
      </c>
      <c r="AE63" s="3"/>
      <c r="AP63" s="3"/>
      <c r="AS63" s="18"/>
      <c r="BC63" s="1"/>
      <c r="BF63" s="1">
        <v>0</v>
      </c>
    </row>
    <row r="64" spans="2:58" x14ac:dyDescent="0.25">
      <c r="B64">
        <f t="shared" si="7"/>
        <v>59</v>
      </c>
      <c r="C64">
        <v>2012</v>
      </c>
      <c r="D64">
        <v>11</v>
      </c>
      <c r="E64" s="1">
        <v>0</v>
      </c>
      <c r="F64" s="15">
        <v>0</v>
      </c>
      <c r="G64" s="16">
        <f t="shared" si="23"/>
        <v>0</v>
      </c>
      <c r="I64" s="1">
        <v>0</v>
      </c>
      <c r="J64" s="17">
        <v>0</v>
      </c>
      <c r="K64" s="16">
        <f t="shared" si="24"/>
        <v>0</v>
      </c>
      <c r="M64" s="1">
        <v>0</v>
      </c>
      <c r="N64" s="1">
        <v>0</v>
      </c>
      <c r="O64" s="16">
        <f t="shared" si="25"/>
        <v>0</v>
      </c>
      <c r="Q64" s="1">
        <v>0</v>
      </c>
      <c r="R64" s="1">
        <v>0</v>
      </c>
      <c r="S64" s="16">
        <f t="shared" si="26"/>
        <v>0</v>
      </c>
      <c r="U64" s="1">
        <v>0</v>
      </c>
      <c r="V64" s="1">
        <v>0</v>
      </c>
      <c r="W64" s="16">
        <f t="shared" si="27"/>
        <v>0</v>
      </c>
      <c r="Y64" s="1">
        <v>0</v>
      </c>
      <c r="Z64" s="1">
        <v>0</v>
      </c>
      <c r="AB64" s="3">
        <f t="shared" si="0"/>
        <v>0</v>
      </c>
      <c r="AC64" s="3">
        <f t="shared" si="1"/>
        <v>0</v>
      </c>
      <c r="AE64" s="3"/>
      <c r="AP64" s="3"/>
      <c r="AS64" s="18"/>
      <c r="BC64" s="1"/>
      <c r="BF64" s="1">
        <v>0</v>
      </c>
    </row>
    <row r="65" spans="2:58" x14ac:dyDescent="0.25">
      <c r="B65">
        <f t="shared" si="7"/>
        <v>60</v>
      </c>
      <c r="C65">
        <v>2012</v>
      </c>
      <c r="D65">
        <v>12</v>
      </c>
      <c r="E65" s="1">
        <v>0</v>
      </c>
      <c r="F65" s="15">
        <v>0</v>
      </c>
      <c r="G65" s="16">
        <f t="shared" si="23"/>
        <v>0</v>
      </c>
      <c r="I65" s="1">
        <v>0</v>
      </c>
      <c r="J65" s="17">
        <v>0</v>
      </c>
      <c r="K65" s="16">
        <f t="shared" si="24"/>
        <v>0</v>
      </c>
      <c r="M65" s="1">
        <v>0</v>
      </c>
      <c r="N65" s="1">
        <v>0</v>
      </c>
      <c r="O65" s="16">
        <f t="shared" si="25"/>
        <v>0</v>
      </c>
      <c r="Q65" s="1">
        <v>0</v>
      </c>
      <c r="R65" s="1">
        <v>0</v>
      </c>
      <c r="S65" s="16">
        <f t="shared" si="26"/>
        <v>0</v>
      </c>
      <c r="U65" s="1">
        <v>0</v>
      </c>
      <c r="V65" s="1">
        <v>0</v>
      </c>
      <c r="W65" s="16">
        <f t="shared" si="27"/>
        <v>0</v>
      </c>
      <c r="Y65" s="1">
        <v>0</v>
      </c>
      <c r="Z65" s="1">
        <v>0</v>
      </c>
      <c r="AB65" s="3">
        <f t="shared" si="0"/>
        <v>0</v>
      </c>
      <c r="AC65" s="3">
        <f t="shared" si="1"/>
        <v>0</v>
      </c>
      <c r="AE65" s="3"/>
      <c r="AP65" s="3"/>
      <c r="AS65" s="18"/>
      <c r="BC65" s="1"/>
      <c r="BF65" s="1">
        <v>0</v>
      </c>
    </row>
    <row r="66" spans="2:58" x14ac:dyDescent="0.25">
      <c r="B66">
        <f t="shared" si="7"/>
        <v>61</v>
      </c>
      <c r="C66">
        <v>2013</v>
      </c>
      <c r="D66">
        <v>1</v>
      </c>
      <c r="E66" s="1">
        <v>0</v>
      </c>
      <c r="F66" s="15">
        <v>0</v>
      </c>
      <c r="G66" s="16">
        <f t="shared" si="18"/>
        <v>0</v>
      </c>
      <c r="I66" s="1">
        <v>0</v>
      </c>
      <c r="J66" s="17">
        <v>0</v>
      </c>
      <c r="K66" s="16">
        <f t="shared" si="19"/>
        <v>0</v>
      </c>
      <c r="M66" s="1">
        <v>0</v>
      </c>
      <c r="N66" s="1">
        <v>0</v>
      </c>
      <c r="O66" s="16">
        <f t="shared" si="20"/>
        <v>0</v>
      </c>
      <c r="Q66" s="1">
        <v>0</v>
      </c>
      <c r="R66" s="1">
        <v>0</v>
      </c>
      <c r="S66" s="16">
        <f t="shared" si="21"/>
        <v>0</v>
      </c>
      <c r="U66" s="1">
        <v>0</v>
      </c>
      <c r="V66" s="1">
        <v>0</v>
      </c>
      <c r="W66" s="16">
        <f t="shared" si="22"/>
        <v>0</v>
      </c>
      <c r="Y66" s="1">
        <v>0</v>
      </c>
      <c r="Z66" s="1">
        <v>0</v>
      </c>
      <c r="AB66" s="3">
        <f t="shared" si="0"/>
        <v>0</v>
      </c>
      <c r="AC66" s="3">
        <f t="shared" si="1"/>
        <v>0</v>
      </c>
      <c r="AE66" s="3"/>
      <c r="AP66" s="19"/>
      <c r="AS66" s="18"/>
      <c r="BC66" s="3"/>
      <c r="BF66" s="3">
        <v>0</v>
      </c>
    </row>
    <row r="67" spans="2:58" x14ac:dyDescent="0.25">
      <c r="B67">
        <f t="shared" si="7"/>
        <v>62</v>
      </c>
      <c r="C67">
        <v>2013</v>
      </c>
      <c r="D67">
        <v>2</v>
      </c>
      <c r="E67" s="1">
        <v>0</v>
      </c>
      <c r="F67" s="15">
        <v>0</v>
      </c>
      <c r="G67" s="16">
        <f t="shared" si="18"/>
        <v>0</v>
      </c>
      <c r="I67" s="1">
        <v>0</v>
      </c>
      <c r="J67" s="17">
        <v>0</v>
      </c>
      <c r="K67" s="16">
        <f t="shared" si="19"/>
        <v>0</v>
      </c>
      <c r="M67" s="1">
        <v>0</v>
      </c>
      <c r="N67" s="1">
        <v>0</v>
      </c>
      <c r="O67" s="16">
        <f t="shared" si="20"/>
        <v>0</v>
      </c>
      <c r="Q67" s="1">
        <v>0</v>
      </c>
      <c r="R67" s="1">
        <v>0</v>
      </c>
      <c r="S67" s="16">
        <f t="shared" si="21"/>
        <v>0</v>
      </c>
      <c r="U67" s="1">
        <v>0</v>
      </c>
      <c r="V67" s="1">
        <v>0</v>
      </c>
      <c r="W67" s="16">
        <f t="shared" si="22"/>
        <v>0</v>
      </c>
      <c r="Y67" s="1">
        <v>0</v>
      </c>
      <c r="Z67" s="1">
        <v>0</v>
      </c>
      <c r="AB67" s="3">
        <f t="shared" si="0"/>
        <v>0</v>
      </c>
      <c r="AC67" s="3">
        <f t="shared" si="1"/>
        <v>0</v>
      </c>
      <c r="AO67" s="3"/>
      <c r="AP67" s="19"/>
      <c r="AS67" s="18"/>
      <c r="BC67" s="3"/>
      <c r="BF67" s="1">
        <v>0</v>
      </c>
    </row>
    <row r="68" spans="2:58" x14ac:dyDescent="0.25">
      <c r="B68">
        <f t="shared" si="7"/>
        <v>63</v>
      </c>
      <c r="C68">
        <v>2013</v>
      </c>
      <c r="D68">
        <v>3</v>
      </c>
      <c r="E68" s="1">
        <v>0</v>
      </c>
      <c r="F68" s="15">
        <v>0</v>
      </c>
      <c r="G68" s="16">
        <f t="shared" si="18"/>
        <v>0</v>
      </c>
      <c r="I68" s="1">
        <v>0</v>
      </c>
      <c r="J68" s="17">
        <v>0</v>
      </c>
      <c r="K68" s="16">
        <f t="shared" si="19"/>
        <v>0</v>
      </c>
      <c r="M68" s="1">
        <v>0</v>
      </c>
      <c r="N68" s="1">
        <v>0</v>
      </c>
      <c r="O68" s="16">
        <f t="shared" si="20"/>
        <v>0</v>
      </c>
      <c r="Q68" s="1">
        <v>0</v>
      </c>
      <c r="R68" s="1">
        <v>0</v>
      </c>
      <c r="S68" s="16">
        <f t="shared" si="21"/>
        <v>0</v>
      </c>
      <c r="U68" s="1">
        <v>0</v>
      </c>
      <c r="V68" s="1">
        <v>0</v>
      </c>
      <c r="W68" s="16">
        <f t="shared" si="22"/>
        <v>0</v>
      </c>
      <c r="Y68" s="1">
        <v>0</v>
      </c>
      <c r="Z68" s="1">
        <v>0</v>
      </c>
      <c r="AB68" s="3">
        <f t="shared" si="0"/>
        <v>0</v>
      </c>
      <c r="AC68" s="3">
        <f t="shared" si="1"/>
        <v>0</v>
      </c>
      <c r="AP68" s="19"/>
      <c r="AS68" s="18"/>
      <c r="BF68" s="1">
        <v>0</v>
      </c>
    </row>
    <row r="69" spans="2:58" x14ac:dyDescent="0.25">
      <c r="B69">
        <f t="shared" si="7"/>
        <v>64</v>
      </c>
      <c r="C69">
        <v>2013</v>
      </c>
      <c r="D69">
        <v>4</v>
      </c>
      <c r="E69" s="1">
        <v>0</v>
      </c>
      <c r="F69" s="15">
        <v>0</v>
      </c>
      <c r="G69" s="16">
        <f t="shared" si="18"/>
        <v>0</v>
      </c>
      <c r="I69" s="1">
        <v>0</v>
      </c>
      <c r="J69" s="17">
        <v>0</v>
      </c>
      <c r="K69" s="16">
        <f t="shared" si="19"/>
        <v>0</v>
      </c>
      <c r="M69" s="1">
        <v>0</v>
      </c>
      <c r="N69" s="1">
        <v>0</v>
      </c>
      <c r="O69" s="16">
        <f t="shared" si="20"/>
        <v>0</v>
      </c>
      <c r="Q69" s="1">
        <v>0</v>
      </c>
      <c r="R69" s="1">
        <v>0</v>
      </c>
      <c r="S69" s="16">
        <f t="shared" si="21"/>
        <v>0</v>
      </c>
      <c r="U69" s="1">
        <v>0</v>
      </c>
      <c r="V69" s="1">
        <v>0</v>
      </c>
      <c r="W69" s="16">
        <f t="shared" si="22"/>
        <v>0</v>
      </c>
      <c r="Y69" s="1">
        <v>0</v>
      </c>
      <c r="Z69" s="1">
        <v>0</v>
      </c>
      <c r="AB69" s="3">
        <f t="shared" si="0"/>
        <v>0</v>
      </c>
      <c r="AC69" s="3">
        <f t="shared" si="1"/>
        <v>0</v>
      </c>
      <c r="AP69" s="19"/>
      <c r="AS69" s="18"/>
      <c r="BC69" s="3"/>
      <c r="BF69" s="1">
        <v>0</v>
      </c>
    </row>
    <row r="70" spans="2:58" x14ac:dyDescent="0.25">
      <c r="B70">
        <f t="shared" si="7"/>
        <v>65</v>
      </c>
      <c r="C70">
        <v>2013</v>
      </c>
      <c r="D70">
        <v>5</v>
      </c>
      <c r="E70" s="1">
        <v>80</v>
      </c>
      <c r="F70" s="15">
        <v>0</v>
      </c>
      <c r="G70" s="16">
        <f t="shared" si="18"/>
        <v>0</v>
      </c>
      <c r="I70" s="1">
        <v>4</v>
      </c>
      <c r="J70" s="17">
        <v>0</v>
      </c>
      <c r="K70" s="16">
        <f t="shared" si="19"/>
        <v>0</v>
      </c>
      <c r="M70" s="1">
        <v>0</v>
      </c>
      <c r="N70" s="1">
        <v>0</v>
      </c>
      <c r="O70" s="16">
        <f t="shared" si="20"/>
        <v>0</v>
      </c>
      <c r="Q70" s="1">
        <v>0</v>
      </c>
      <c r="R70" s="1">
        <v>0</v>
      </c>
      <c r="S70" s="16">
        <f t="shared" si="21"/>
        <v>0</v>
      </c>
      <c r="U70" s="1">
        <v>0</v>
      </c>
      <c r="V70" s="1">
        <v>0</v>
      </c>
      <c r="W70" s="16">
        <f t="shared" si="22"/>
        <v>0</v>
      </c>
      <c r="Y70" s="1">
        <v>0</v>
      </c>
      <c r="Z70" s="1">
        <v>0</v>
      </c>
      <c r="AB70" s="3">
        <f t="shared" ref="AB70:AB133" si="28">+E70+I70+M70+Q70+U70+Y70</f>
        <v>84</v>
      </c>
      <c r="AC70" s="3">
        <f t="shared" ref="AC70:AC133" si="29">+F70+J70+N70+R70+V70+Z70</f>
        <v>0</v>
      </c>
      <c r="AP70" s="19"/>
      <c r="AS70" s="18"/>
      <c r="BC70" s="1"/>
      <c r="BF70" s="1">
        <v>0</v>
      </c>
    </row>
    <row r="71" spans="2:58" x14ac:dyDescent="0.25">
      <c r="B71">
        <f t="shared" si="7"/>
        <v>66</v>
      </c>
      <c r="C71">
        <v>2013</v>
      </c>
      <c r="D71">
        <v>6</v>
      </c>
      <c r="E71" s="1">
        <v>80</v>
      </c>
      <c r="F71" s="15">
        <v>0</v>
      </c>
      <c r="G71" s="16">
        <f t="shared" si="18"/>
        <v>0</v>
      </c>
      <c r="I71" s="1">
        <v>4</v>
      </c>
      <c r="J71" s="17">
        <v>0</v>
      </c>
      <c r="K71" s="16">
        <f t="shared" si="19"/>
        <v>0</v>
      </c>
      <c r="M71" s="1">
        <v>0</v>
      </c>
      <c r="N71" s="1">
        <v>0</v>
      </c>
      <c r="O71" s="16">
        <f t="shared" si="20"/>
        <v>0</v>
      </c>
      <c r="Q71" s="1">
        <v>0</v>
      </c>
      <c r="R71" s="1">
        <v>0</v>
      </c>
      <c r="S71" s="16">
        <f t="shared" si="21"/>
        <v>0</v>
      </c>
      <c r="U71" s="1">
        <v>0</v>
      </c>
      <c r="V71" s="1">
        <v>0</v>
      </c>
      <c r="W71" s="16">
        <f t="shared" si="22"/>
        <v>0</v>
      </c>
      <c r="Y71" s="1">
        <v>0</v>
      </c>
      <c r="Z71" s="1">
        <v>0</v>
      </c>
      <c r="AB71" s="3">
        <f t="shared" si="28"/>
        <v>84</v>
      </c>
      <c r="AC71" s="3">
        <f t="shared" si="29"/>
        <v>0</v>
      </c>
      <c r="AP71" s="19"/>
      <c r="AS71" s="18"/>
      <c r="BC71" s="1"/>
      <c r="BF71" s="1">
        <v>0</v>
      </c>
    </row>
    <row r="72" spans="2:58" x14ac:dyDescent="0.25">
      <c r="B72">
        <f t="shared" ref="B72:B135" si="30">+B71+1</f>
        <v>67</v>
      </c>
      <c r="C72">
        <v>2013</v>
      </c>
      <c r="D72">
        <v>7</v>
      </c>
      <c r="E72" s="1">
        <v>80</v>
      </c>
      <c r="F72" s="15">
        <v>0</v>
      </c>
      <c r="G72" s="16">
        <f t="shared" si="18"/>
        <v>0</v>
      </c>
      <c r="I72" s="1">
        <v>4</v>
      </c>
      <c r="J72" s="17">
        <v>0</v>
      </c>
      <c r="K72" s="16">
        <f t="shared" si="19"/>
        <v>0</v>
      </c>
      <c r="M72" s="1">
        <v>0</v>
      </c>
      <c r="N72" s="1">
        <v>0</v>
      </c>
      <c r="O72" s="16">
        <f t="shared" si="20"/>
        <v>0</v>
      </c>
      <c r="Q72" s="1">
        <v>0</v>
      </c>
      <c r="R72" s="1">
        <v>0</v>
      </c>
      <c r="S72" s="16">
        <f t="shared" si="21"/>
        <v>0</v>
      </c>
      <c r="U72" s="1">
        <v>0</v>
      </c>
      <c r="V72" s="1">
        <v>0</v>
      </c>
      <c r="W72" s="16">
        <f t="shared" si="22"/>
        <v>0</v>
      </c>
      <c r="Y72" s="1">
        <v>0</v>
      </c>
      <c r="Z72" s="1">
        <v>0</v>
      </c>
      <c r="AB72" s="3">
        <f t="shared" si="28"/>
        <v>84</v>
      </c>
      <c r="AC72" s="3">
        <f t="shared" si="29"/>
        <v>0</v>
      </c>
      <c r="AP72" s="19"/>
      <c r="AS72" s="18"/>
      <c r="BC72" s="1"/>
      <c r="BF72" s="1">
        <v>0</v>
      </c>
    </row>
    <row r="73" spans="2:58" x14ac:dyDescent="0.25">
      <c r="B73">
        <f t="shared" si="30"/>
        <v>68</v>
      </c>
      <c r="C73">
        <v>2013</v>
      </c>
      <c r="D73">
        <v>8</v>
      </c>
      <c r="E73" s="1">
        <v>603</v>
      </c>
      <c r="F73" s="15">
        <v>0</v>
      </c>
      <c r="G73" s="16">
        <f t="shared" si="18"/>
        <v>0</v>
      </c>
      <c r="I73" s="1">
        <v>76</v>
      </c>
      <c r="J73" s="17">
        <v>0</v>
      </c>
      <c r="K73" s="16">
        <f t="shared" si="19"/>
        <v>0</v>
      </c>
      <c r="M73" s="1">
        <v>0</v>
      </c>
      <c r="N73" s="1">
        <v>0</v>
      </c>
      <c r="O73" s="16">
        <f t="shared" si="20"/>
        <v>0</v>
      </c>
      <c r="Q73" s="1">
        <v>7</v>
      </c>
      <c r="R73" s="1">
        <v>0</v>
      </c>
      <c r="S73" s="16">
        <f t="shared" si="21"/>
        <v>0</v>
      </c>
      <c r="U73" s="1">
        <v>0</v>
      </c>
      <c r="V73" s="1">
        <v>0</v>
      </c>
      <c r="W73" s="16">
        <f t="shared" si="22"/>
        <v>0</v>
      </c>
      <c r="Y73" s="1">
        <v>0</v>
      </c>
      <c r="Z73" s="1">
        <v>0</v>
      </c>
      <c r="AB73" s="3">
        <f t="shared" si="28"/>
        <v>686</v>
      </c>
      <c r="AC73" s="3">
        <f t="shared" si="29"/>
        <v>0</v>
      </c>
      <c r="AP73" s="19"/>
      <c r="AS73" s="18"/>
      <c r="BC73" s="1"/>
      <c r="BF73" s="1">
        <v>0</v>
      </c>
    </row>
    <row r="74" spans="2:58" x14ac:dyDescent="0.25">
      <c r="B74">
        <f t="shared" si="30"/>
        <v>69</v>
      </c>
      <c r="C74">
        <v>2013</v>
      </c>
      <c r="D74">
        <v>9</v>
      </c>
      <c r="E74" s="1">
        <v>599</v>
      </c>
      <c r="F74" s="15">
        <v>0</v>
      </c>
      <c r="G74" s="16">
        <f t="shared" si="18"/>
        <v>0</v>
      </c>
      <c r="I74" s="1">
        <v>77</v>
      </c>
      <c r="J74" s="17">
        <v>0</v>
      </c>
      <c r="K74" s="16">
        <f t="shared" si="19"/>
        <v>0</v>
      </c>
      <c r="M74" s="1">
        <v>0</v>
      </c>
      <c r="N74" s="1">
        <v>0</v>
      </c>
      <c r="O74" s="16">
        <f t="shared" si="20"/>
        <v>0</v>
      </c>
      <c r="Q74" s="1">
        <v>7</v>
      </c>
      <c r="R74" s="1">
        <v>0</v>
      </c>
      <c r="S74" s="16">
        <f t="shared" si="21"/>
        <v>0</v>
      </c>
      <c r="U74" s="1">
        <v>0</v>
      </c>
      <c r="V74" s="1">
        <v>0</v>
      </c>
      <c r="W74" s="16">
        <f t="shared" si="22"/>
        <v>0</v>
      </c>
      <c r="Y74" s="1">
        <v>0</v>
      </c>
      <c r="Z74" s="1">
        <v>0</v>
      </c>
      <c r="AB74" s="3">
        <f t="shared" si="28"/>
        <v>683</v>
      </c>
      <c r="AC74" s="3">
        <f t="shared" si="29"/>
        <v>0</v>
      </c>
      <c r="AP74" s="19"/>
      <c r="AS74" s="18"/>
      <c r="BC74" s="1"/>
      <c r="BF74" s="1">
        <v>0</v>
      </c>
    </row>
    <row r="75" spans="2:58" x14ac:dyDescent="0.25">
      <c r="B75">
        <f t="shared" si="30"/>
        <v>70</v>
      </c>
      <c r="C75">
        <v>2013</v>
      </c>
      <c r="D75">
        <v>10</v>
      </c>
      <c r="E75" s="1">
        <v>598</v>
      </c>
      <c r="F75" s="15">
        <v>0</v>
      </c>
      <c r="G75" s="16">
        <f t="shared" si="18"/>
        <v>0</v>
      </c>
      <c r="I75" s="1">
        <v>77</v>
      </c>
      <c r="J75" s="17">
        <v>0</v>
      </c>
      <c r="K75" s="16">
        <f t="shared" si="19"/>
        <v>0</v>
      </c>
      <c r="M75" s="1">
        <v>0</v>
      </c>
      <c r="N75" s="1">
        <v>0</v>
      </c>
      <c r="O75" s="16">
        <f t="shared" si="20"/>
        <v>0</v>
      </c>
      <c r="Q75" s="1">
        <v>7</v>
      </c>
      <c r="R75" s="1">
        <v>12.715999999999999</v>
      </c>
      <c r="S75" s="16">
        <f t="shared" si="21"/>
        <v>1.8166</v>
      </c>
      <c r="U75" s="1">
        <v>0</v>
      </c>
      <c r="V75" s="1">
        <v>0</v>
      </c>
      <c r="W75" s="16">
        <f t="shared" si="22"/>
        <v>0</v>
      </c>
      <c r="Y75" s="1">
        <v>0</v>
      </c>
      <c r="Z75" s="1">
        <v>0</v>
      </c>
      <c r="AB75" s="3">
        <f t="shared" si="28"/>
        <v>682</v>
      </c>
      <c r="AC75" s="3">
        <f t="shared" si="29"/>
        <v>12.715999999999999</v>
      </c>
      <c r="AP75" s="19"/>
      <c r="AS75" s="18"/>
      <c r="BC75" s="1"/>
      <c r="BF75" s="1">
        <v>0</v>
      </c>
    </row>
    <row r="76" spans="2:58" x14ac:dyDescent="0.25">
      <c r="B76">
        <f t="shared" si="30"/>
        <v>71</v>
      </c>
      <c r="C76">
        <v>2013</v>
      </c>
      <c r="D76">
        <v>11</v>
      </c>
      <c r="E76" s="1">
        <v>597</v>
      </c>
      <c r="F76" s="15">
        <v>0</v>
      </c>
      <c r="G76" s="16">
        <f t="shared" si="18"/>
        <v>0</v>
      </c>
      <c r="I76" s="1">
        <v>76</v>
      </c>
      <c r="J76" s="17">
        <v>0</v>
      </c>
      <c r="K76" s="16">
        <f t="shared" si="19"/>
        <v>0</v>
      </c>
      <c r="M76" s="1">
        <v>0</v>
      </c>
      <c r="N76" s="1">
        <v>0</v>
      </c>
      <c r="O76" s="16">
        <f t="shared" si="20"/>
        <v>0</v>
      </c>
      <c r="Q76" s="1">
        <v>7</v>
      </c>
      <c r="R76" s="1">
        <v>21.69</v>
      </c>
      <c r="S76" s="16">
        <f t="shared" si="21"/>
        <v>3.0985999999999998</v>
      </c>
      <c r="U76" s="1">
        <v>0</v>
      </c>
      <c r="V76" s="1">
        <v>0</v>
      </c>
      <c r="W76" s="16">
        <f t="shared" si="22"/>
        <v>0</v>
      </c>
      <c r="Y76" s="1">
        <v>0</v>
      </c>
      <c r="Z76" s="1">
        <v>0</v>
      </c>
      <c r="AB76" s="3">
        <f t="shared" si="28"/>
        <v>680</v>
      </c>
      <c r="AC76" s="3">
        <f t="shared" si="29"/>
        <v>21.69</v>
      </c>
      <c r="AP76" s="19"/>
      <c r="AS76" s="18"/>
      <c r="BC76" s="1"/>
      <c r="BF76" s="1">
        <v>0</v>
      </c>
    </row>
    <row r="77" spans="2:58" x14ac:dyDescent="0.25">
      <c r="B77">
        <f t="shared" si="30"/>
        <v>72</v>
      </c>
      <c r="C77">
        <v>2013</v>
      </c>
      <c r="D77">
        <v>12</v>
      </c>
      <c r="E77" s="1">
        <v>596</v>
      </c>
      <c r="F77" s="15">
        <v>0</v>
      </c>
      <c r="G77" s="16">
        <f t="shared" si="18"/>
        <v>0</v>
      </c>
      <c r="I77" s="1">
        <v>76</v>
      </c>
      <c r="J77" s="17">
        <v>0</v>
      </c>
      <c r="K77" s="16">
        <f t="shared" si="19"/>
        <v>0</v>
      </c>
      <c r="M77" s="1">
        <v>0</v>
      </c>
      <c r="N77" s="1">
        <v>0</v>
      </c>
      <c r="O77" s="16">
        <f t="shared" si="20"/>
        <v>0</v>
      </c>
      <c r="Q77" s="1">
        <v>7</v>
      </c>
      <c r="R77" s="1">
        <v>29.92</v>
      </c>
      <c r="S77" s="16">
        <f t="shared" si="21"/>
        <v>4.2743000000000002</v>
      </c>
      <c r="U77" s="1">
        <v>0</v>
      </c>
      <c r="V77" s="1">
        <v>0</v>
      </c>
      <c r="W77" s="16">
        <f t="shared" si="22"/>
        <v>0</v>
      </c>
      <c r="Y77" s="1">
        <v>0</v>
      </c>
      <c r="Z77" s="1">
        <v>0</v>
      </c>
      <c r="AB77" s="3">
        <f t="shared" si="28"/>
        <v>679</v>
      </c>
      <c r="AC77" s="3">
        <f t="shared" si="29"/>
        <v>29.92</v>
      </c>
      <c r="AP77" s="19"/>
      <c r="AS77" s="18"/>
      <c r="BC77" s="1"/>
      <c r="BF77" s="1">
        <v>0</v>
      </c>
    </row>
    <row r="78" spans="2:58" x14ac:dyDescent="0.25">
      <c r="B78">
        <f t="shared" si="30"/>
        <v>73</v>
      </c>
      <c r="C78">
        <v>2014</v>
      </c>
      <c r="D78">
        <v>1</v>
      </c>
      <c r="E78" s="1">
        <v>596</v>
      </c>
      <c r="F78" s="15">
        <v>0</v>
      </c>
      <c r="G78" s="16">
        <f t="shared" si="18"/>
        <v>0</v>
      </c>
      <c r="I78" s="1">
        <v>76</v>
      </c>
      <c r="J78" s="17">
        <v>0</v>
      </c>
      <c r="K78" s="16">
        <f t="shared" si="19"/>
        <v>0</v>
      </c>
      <c r="M78" s="1">
        <v>0</v>
      </c>
      <c r="N78" s="1">
        <v>0</v>
      </c>
      <c r="O78" s="16">
        <f t="shared" si="20"/>
        <v>0</v>
      </c>
      <c r="Q78" s="1">
        <v>7</v>
      </c>
      <c r="R78" s="1">
        <v>20.196000000000002</v>
      </c>
      <c r="S78" s="16">
        <f t="shared" si="21"/>
        <v>2.8851</v>
      </c>
      <c r="U78" s="1">
        <v>0</v>
      </c>
      <c r="V78" s="1">
        <v>0</v>
      </c>
      <c r="W78" s="16">
        <f t="shared" si="22"/>
        <v>0</v>
      </c>
      <c r="Y78" s="1">
        <v>0</v>
      </c>
      <c r="Z78" s="1">
        <v>0</v>
      </c>
      <c r="AB78" s="3">
        <f t="shared" si="28"/>
        <v>679</v>
      </c>
      <c r="AC78" s="3">
        <f t="shared" si="29"/>
        <v>20.196000000000002</v>
      </c>
      <c r="AE78" s="3"/>
      <c r="AO78" s="3"/>
      <c r="AP78" s="19"/>
      <c r="AS78" s="18"/>
      <c r="BC78" s="3"/>
      <c r="BF78" s="3">
        <v>0</v>
      </c>
    </row>
    <row r="79" spans="2:58" x14ac:dyDescent="0.25">
      <c r="B79">
        <f t="shared" si="30"/>
        <v>74</v>
      </c>
      <c r="C79">
        <v>2014</v>
      </c>
      <c r="D79">
        <v>2</v>
      </c>
      <c r="E79" s="1">
        <v>596</v>
      </c>
      <c r="F79" s="15">
        <v>0</v>
      </c>
      <c r="G79" s="16">
        <f t="shared" si="18"/>
        <v>0</v>
      </c>
      <c r="I79" s="1">
        <v>76</v>
      </c>
      <c r="J79" s="17">
        <v>0</v>
      </c>
      <c r="K79" s="16">
        <f t="shared" si="19"/>
        <v>0</v>
      </c>
      <c r="M79" s="1">
        <v>0</v>
      </c>
      <c r="N79" s="1">
        <v>0</v>
      </c>
      <c r="O79" s="16">
        <f t="shared" si="20"/>
        <v>0</v>
      </c>
      <c r="Q79" s="1">
        <v>7</v>
      </c>
      <c r="R79" s="1">
        <v>37.4</v>
      </c>
      <c r="S79" s="16">
        <f t="shared" si="21"/>
        <v>5.3429000000000002</v>
      </c>
      <c r="U79" s="1">
        <v>0</v>
      </c>
      <c r="V79" s="1">
        <v>0</v>
      </c>
      <c r="W79" s="16">
        <f t="shared" si="22"/>
        <v>0</v>
      </c>
      <c r="Y79" s="1">
        <v>0</v>
      </c>
      <c r="Z79" s="1">
        <v>0</v>
      </c>
      <c r="AB79" s="3">
        <f t="shared" si="28"/>
        <v>679</v>
      </c>
      <c r="AC79" s="3">
        <f t="shared" si="29"/>
        <v>37.4</v>
      </c>
      <c r="AE79" s="3"/>
      <c r="AO79" s="3"/>
      <c r="AS79" s="18"/>
      <c r="BC79" s="3"/>
      <c r="BF79" s="1">
        <v>0</v>
      </c>
    </row>
    <row r="80" spans="2:58" x14ac:dyDescent="0.25">
      <c r="B80">
        <f t="shared" si="30"/>
        <v>75</v>
      </c>
      <c r="C80">
        <v>2014</v>
      </c>
      <c r="D80">
        <v>3</v>
      </c>
      <c r="E80" s="1">
        <v>584</v>
      </c>
      <c r="F80" s="15">
        <v>0</v>
      </c>
      <c r="G80" s="16">
        <f t="shared" si="18"/>
        <v>0</v>
      </c>
      <c r="I80" s="1">
        <v>77</v>
      </c>
      <c r="J80" s="17">
        <v>0</v>
      </c>
      <c r="K80" s="16">
        <f t="shared" si="19"/>
        <v>0</v>
      </c>
      <c r="M80" s="1">
        <v>0</v>
      </c>
      <c r="N80" s="1">
        <v>0</v>
      </c>
      <c r="O80" s="16">
        <f t="shared" si="20"/>
        <v>0</v>
      </c>
      <c r="Q80" s="1">
        <v>7</v>
      </c>
      <c r="R80" s="1">
        <v>26.928000000000001</v>
      </c>
      <c r="S80" s="16">
        <f t="shared" si="21"/>
        <v>3.8469000000000002</v>
      </c>
      <c r="U80" s="1">
        <v>0</v>
      </c>
      <c r="V80" s="1">
        <v>0</v>
      </c>
      <c r="W80" s="16">
        <f t="shared" si="22"/>
        <v>0</v>
      </c>
      <c r="Y80" s="1">
        <v>0</v>
      </c>
      <c r="Z80" s="1">
        <v>0</v>
      </c>
      <c r="AB80" s="3">
        <f t="shared" si="28"/>
        <v>668</v>
      </c>
      <c r="AC80" s="3">
        <f t="shared" si="29"/>
        <v>26.928000000000001</v>
      </c>
      <c r="AE80" s="3"/>
      <c r="AS80" s="18"/>
      <c r="BF80" s="1">
        <v>0</v>
      </c>
    </row>
    <row r="81" spans="2:58" x14ac:dyDescent="0.25">
      <c r="B81">
        <f t="shared" si="30"/>
        <v>76</v>
      </c>
      <c r="C81">
        <v>2014</v>
      </c>
      <c r="D81">
        <v>4</v>
      </c>
      <c r="E81" s="1">
        <v>579</v>
      </c>
      <c r="F81" s="15">
        <v>0</v>
      </c>
      <c r="G81" s="16">
        <f t="shared" si="18"/>
        <v>0</v>
      </c>
      <c r="I81" s="1">
        <v>79</v>
      </c>
      <c r="J81" s="17">
        <v>0</v>
      </c>
      <c r="K81" s="16">
        <f t="shared" si="19"/>
        <v>0</v>
      </c>
      <c r="M81" s="1">
        <v>0</v>
      </c>
      <c r="N81" s="1">
        <v>0</v>
      </c>
      <c r="O81" s="16">
        <f t="shared" si="20"/>
        <v>0</v>
      </c>
      <c r="Q81" s="1">
        <v>7</v>
      </c>
      <c r="R81" s="1">
        <v>29.92</v>
      </c>
      <c r="S81" s="16">
        <f t="shared" si="21"/>
        <v>4.2743000000000002</v>
      </c>
      <c r="U81" s="1">
        <v>0</v>
      </c>
      <c r="V81" s="1">
        <v>0</v>
      </c>
      <c r="W81" s="16">
        <f t="shared" si="22"/>
        <v>0</v>
      </c>
      <c r="Y81" s="1">
        <v>0</v>
      </c>
      <c r="Z81" s="1">
        <v>0</v>
      </c>
      <c r="AB81" s="3">
        <f t="shared" si="28"/>
        <v>665</v>
      </c>
      <c r="AC81" s="3">
        <f t="shared" si="29"/>
        <v>29.92</v>
      </c>
      <c r="AE81" s="3"/>
      <c r="AS81" s="18"/>
      <c r="BC81" s="3"/>
      <c r="BF81" s="1">
        <v>0</v>
      </c>
    </row>
    <row r="82" spans="2:58" x14ac:dyDescent="0.25">
      <c r="B82">
        <f t="shared" si="30"/>
        <v>77</v>
      </c>
      <c r="C82">
        <v>2014</v>
      </c>
      <c r="D82">
        <v>5</v>
      </c>
      <c r="E82" s="1">
        <v>576</v>
      </c>
      <c r="F82" s="15">
        <v>0</v>
      </c>
      <c r="G82" s="16">
        <f t="shared" si="18"/>
        <v>0</v>
      </c>
      <c r="I82" s="1">
        <v>79</v>
      </c>
      <c r="J82" s="17">
        <v>0</v>
      </c>
      <c r="K82" s="16">
        <f t="shared" si="19"/>
        <v>0</v>
      </c>
      <c r="M82" s="1">
        <v>0</v>
      </c>
      <c r="N82" s="1">
        <v>0</v>
      </c>
      <c r="O82" s="16">
        <f t="shared" si="20"/>
        <v>0</v>
      </c>
      <c r="Q82" s="1">
        <v>7</v>
      </c>
      <c r="R82" s="1">
        <v>-11.968</v>
      </c>
      <c r="S82" s="16">
        <f t="shared" si="21"/>
        <v>-1.7097</v>
      </c>
      <c r="U82" s="1">
        <v>0</v>
      </c>
      <c r="V82" s="1">
        <v>0</v>
      </c>
      <c r="W82" s="16">
        <f t="shared" si="22"/>
        <v>0</v>
      </c>
      <c r="Y82" s="1">
        <v>0</v>
      </c>
      <c r="Z82" s="1">
        <v>0</v>
      </c>
      <c r="AB82" s="3">
        <f t="shared" si="28"/>
        <v>662</v>
      </c>
      <c r="AC82" s="3">
        <f t="shared" si="29"/>
        <v>-11.968</v>
      </c>
      <c r="AE82" s="3"/>
      <c r="AS82" s="18"/>
      <c r="BC82" s="1"/>
      <c r="BF82" s="1">
        <v>0</v>
      </c>
    </row>
    <row r="83" spans="2:58" x14ac:dyDescent="0.25">
      <c r="B83">
        <f t="shared" si="30"/>
        <v>78</v>
      </c>
      <c r="C83">
        <v>2014</v>
      </c>
      <c r="D83">
        <v>6</v>
      </c>
      <c r="E83" s="1">
        <v>580</v>
      </c>
      <c r="F83" s="15">
        <v>0</v>
      </c>
      <c r="G83" s="16">
        <f t="shared" si="18"/>
        <v>0</v>
      </c>
      <c r="I83" s="1">
        <v>79</v>
      </c>
      <c r="J83" s="17">
        <v>0</v>
      </c>
      <c r="K83" s="16">
        <f t="shared" si="19"/>
        <v>0</v>
      </c>
      <c r="M83" s="1">
        <v>0</v>
      </c>
      <c r="N83" s="1">
        <v>0</v>
      </c>
      <c r="O83" s="16">
        <f t="shared" si="20"/>
        <v>0</v>
      </c>
      <c r="Q83" s="1">
        <v>7</v>
      </c>
      <c r="R83" s="1">
        <v>11.22</v>
      </c>
      <c r="S83" s="16">
        <f t="shared" si="21"/>
        <v>1.6029</v>
      </c>
      <c r="U83" s="1">
        <v>0</v>
      </c>
      <c r="V83" s="1">
        <v>0</v>
      </c>
      <c r="W83" s="16">
        <f t="shared" si="22"/>
        <v>0</v>
      </c>
      <c r="Y83" s="1">
        <v>0</v>
      </c>
      <c r="Z83" s="1">
        <v>0</v>
      </c>
      <c r="AB83" s="3">
        <f t="shared" si="28"/>
        <v>666</v>
      </c>
      <c r="AC83" s="3">
        <f t="shared" si="29"/>
        <v>11.22</v>
      </c>
      <c r="AE83" s="3"/>
      <c r="AS83" s="18"/>
      <c r="BC83" s="1"/>
      <c r="BF83" s="1">
        <v>0</v>
      </c>
    </row>
    <row r="84" spans="2:58" x14ac:dyDescent="0.25">
      <c r="B84">
        <f t="shared" si="30"/>
        <v>79</v>
      </c>
      <c r="C84">
        <v>2014</v>
      </c>
      <c r="D84">
        <v>7</v>
      </c>
      <c r="E84" s="1">
        <v>580</v>
      </c>
      <c r="F84" s="15">
        <v>0</v>
      </c>
      <c r="G84" s="16">
        <f t="shared" si="18"/>
        <v>0</v>
      </c>
      <c r="I84" s="1">
        <v>79</v>
      </c>
      <c r="J84" s="17">
        <v>0</v>
      </c>
      <c r="K84" s="16">
        <f t="shared" si="19"/>
        <v>0</v>
      </c>
      <c r="M84" s="1">
        <v>0</v>
      </c>
      <c r="N84" s="1">
        <v>0</v>
      </c>
      <c r="O84" s="16">
        <f t="shared" si="20"/>
        <v>0</v>
      </c>
      <c r="Q84" s="1">
        <v>7</v>
      </c>
      <c r="R84" s="1">
        <v>19.448</v>
      </c>
      <c r="S84" s="16">
        <f t="shared" si="21"/>
        <v>2.7783000000000002</v>
      </c>
      <c r="U84" s="1">
        <v>0</v>
      </c>
      <c r="V84" s="1">
        <v>0</v>
      </c>
      <c r="W84" s="16">
        <f t="shared" si="22"/>
        <v>0</v>
      </c>
      <c r="Y84" s="1">
        <v>0</v>
      </c>
      <c r="Z84" s="1">
        <v>0</v>
      </c>
      <c r="AB84" s="3">
        <f t="shared" si="28"/>
        <v>666</v>
      </c>
      <c r="AC84" s="3">
        <f t="shared" si="29"/>
        <v>19.448</v>
      </c>
      <c r="AE84" s="3"/>
      <c r="AS84" s="18"/>
      <c r="BC84" s="1"/>
      <c r="BF84" s="1">
        <v>0</v>
      </c>
    </row>
    <row r="85" spans="2:58" x14ac:dyDescent="0.25">
      <c r="B85">
        <f t="shared" si="30"/>
        <v>80</v>
      </c>
      <c r="C85">
        <v>2014</v>
      </c>
      <c r="D85">
        <v>8</v>
      </c>
      <c r="E85" s="1">
        <v>901</v>
      </c>
      <c r="F85" s="15">
        <v>0</v>
      </c>
      <c r="G85" s="16">
        <f t="shared" si="18"/>
        <v>0</v>
      </c>
      <c r="I85" s="1">
        <v>108</v>
      </c>
      <c r="J85" s="17">
        <v>0</v>
      </c>
      <c r="K85" s="16">
        <f t="shared" si="19"/>
        <v>0</v>
      </c>
      <c r="M85" s="1">
        <v>0</v>
      </c>
      <c r="N85" s="1">
        <v>0</v>
      </c>
      <c r="O85" s="16">
        <f t="shared" si="20"/>
        <v>0</v>
      </c>
      <c r="Q85" s="1">
        <v>7</v>
      </c>
      <c r="R85" s="1">
        <v>11.968</v>
      </c>
      <c r="S85" s="16">
        <f t="shared" si="21"/>
        <v>1.7097</v>
      </c>
      <c r="U85" s="1">
        <v>0</v>
      </c>
      <c r="V85" s="1">
        <v>0</v>
      </c>
      <c r="W85" s="16">
        <f t="shared" si="22"/>
        <v>0</v>
      </c>
      <c r="Y85" s="1">
        <v>0</v>
      </c>
      <c r="Z85" s="1">
        <v>0</v>
      </c>
      <c r="AB85" s="3">
        <f t="shared" si="28"/>
        <v>1016</v>
      </c>
      <c r="AC85" s="3">
        <f t="shared" si="29"/>
        <v>11.968</v>
      </c>
      <c r="AE85" s="3"/>
      <c r="AS85" s="18"/>
      <c r="BC85" s="1"/>
      <c r="BF85" s="1">
        <v>0</v>
      </c>
    </row>
    <row r="86" spans="2:58" x14ac:dyDescent="0.25">
      <c r="B86">
        <f t="shared" si="30"/>
        <v>81</v>
      </c>
      <c r="C86">
        <v>2014</v>
      </c>
      <c r="D86">
        <v>9</v>
      </c>
      <c r="E86" s="1">
        <v>890</v>
      </c>
      <c r="F86" s="15">
        <v>0</v>
      </c>
      <c r="G86" s="16">
        <f t="shared" si="18"/>
        <v>0</v>
      </c>
      <c r="I86" s="1">
        <v>106</v>
      </c>
      <c r="J86" s="17">
        <v>0</v>
      </c>
      <c r="K86" s="16">
        <f t="shared" si="19"/>
        <v>0</v>
      </c>
      <c r="M86" s="1">
        <v>0</v>
      </c>
      <c r="N86" s="1">
        <v>0</v>
      </c>
      <c r="O86" s="16">
        <f t="shared" si="20"/>
        <v>0</v>
      </c>
      <c r="Q86" s="1">
        <v>7</v>
      </c>
      <c r="R86" s="1">
        <v>11.968</v>
      </c>
      <c r="S86" s="16">
        <f t="shared" si="21"/>
        <v>1.7097</v>
      </c>
      <c r="U86" s="1">
        <v>0</v>
      </c>
      <c r="V86" s="1">
        <v>0</v>
      </c>
      <c r="W86" s="16">
        <f t="shared" si="22"/>
        <v>0</v>
      </c>
      <c r="Y86" s="1">
        <v>0</v>
      </c>
      <c r="Z86" s="1">
        <v>0</v>
      </c>
      <c r="AB86" s="3">
        <f t="shared" si="28"/>
        <v>1003</v>
      </c>
      <c r="AC86" s="3">
        <f t="shared" si="29"/>
        <v>11.968</v>
      </c>
      <c r="AE86" s="3"/>
      <c r="AS86" s="18"/>
      <c r="BC86" s="1"/>
      <c r="BF86" s="1">
        <v>0</v>
      </c>
    </row>
    <row r="87" spans="2:58" x14ac:dyDescent="0.25">
      <c r="B87">
        <f t="shared" si="30"/>
        <v>82</v>
      </c>
      <c r="C87">
        <v>2014</v>
      </c>
      <c r="D87">
        <v>10</v>
      </c>
      <c r="E87" s="1">
        <v>891</v>
      </c>
      <c r="F87" s="15">
        <v>0</v>
      </c>
      <c r="G87" s="16">
        <f t="shared" si="18"/>
        <v>0</v>
      </c>
      <c r="I87" s="1">
        <v>106</v>
      </c>
      <c r="J87" s="17">
        <v>0</v>
      </c>
      <c r="K87" s="16">
        <f t="shared" si="19"/>
        <v>0</v>
      </c>
      <c r="M87" s="1">
        <v>0</v>
      </c>
      <c r="N87" s="1">
        <v>0</v>
      </c>
      <c r="O87" s="16">
        <f t="shared" si="20"/>
        <v>0</v>
      </c>
      <c r="Q87" s="1">
        <v>7</v>
      </c>
      <c r="R87" s="1">
        <v>11.22</v>
      </c>
      <c r="S87" s="16">
        <f t="shared" si="21"/>
        <v>1.6029</v>
      </c>
      <c r="U87" s="1">
        <v>0</v>
      </c>
      <c r="V87" s="1">
        <v>0</v>
      </c>
      <c r="W87" s="16">
        <f t="shared" si="22"/>
        <v>0</v>
      </c>
      <c r="Y87" s="1">
        <v>0</v>
      </c>
      <c r="Z87" s="1">
        <v>0</v>
      </c>
      <c r="AB87" s="3">
        <f t="shared" si="28"/>
        <v>1004</v>
      </c>
      <c r="AC87" s="3">
        <f t="shared" si="29"/>
        <v>11.22</v>
      </c>
      <c r="AE87" s="3"/>
      <c r="AS87" s="18"/>
      <c r="BC87" s="1"/>
      <c r="BF87" s="1">
        <v>0</v>
      </c>
    </row>
    <row r="88" spans="2:58" x14ac:dyDescent="0.25">
      <c r="B88">
        <f t="shared" si="30"/>
        <v>83</v>
      </c>
      <c r="C88">
        <v>2014</v>
      </c>
      <c r="D88">
        <v>11</v>
      </c>
      <c r="E88" s="1">
        <v>884</v>
      </c>
      <c r="F88" s="15">
        <v>0</v>
      </c>
      <c r="G88" s="16">
        <f t="shared" si="18"/>
        <v>0</v>
      </c>
      <c r="I88" s="1">
        <v>105</v>
      </c>
      <c r="J88" s="17">
        <v>0</v>
      </c>
      <c r="K88" s="16">
        <f t="shared" si="19"/>
        <v>0</v>
      </c>
      <c r="M88" s="1">
        <v>0</v>
      </c>
      <c r="N88" s="1">
        <v>0</v>
      </c>
      <c r="O88" s="16">
        <f t="shared" si="20"/>
        <v>0</v>
      </c>
      <c r="Q88" s="1">
        <v>7</v>
      </c>
      <c r="R88" s="1">
        <v>11.968</v>
      </c>
      <c r="S88" s="16">
        <f t="shared" si="21"/>
        <v>1.7097</v>
      </c>
      <c r="U88" s="1">
        <v>0</v>
      </c>
      <c r="V88" s="1">
        <v>0</v>
      </c>
      <c r="W88" s="16">
        <f t="shared" si="22"/>
        <v>0</v>
      </c>
      <c r="Y88" s="1">
        <v>0</v>
      </c>
      <c r="Z88" s="1">
        <v>0</v>
      </c>
      <c r="AB88" s="3">
        <f t="shared" si="28"/>
        <v>996</v>
      </c>
      <c r="AC88" s="3">
        <f t="shared" si="29"/>
        <v>11.968</v>
      </c>
      <c r="AE88" s="3"/>
      <c r="AS88" s="18"/>
      <c r="BC88" s="1"/>
      <c r="BF88" s="1">
        <v>0</v>
      </c>
    </row>
    <row r="89" spans="2:58" x14ac:dyDescent="0.25">
      <c r="B89">
        <f t="shared" si="30"/>
        <v>84</v>
      </c>
      <c r="C89">
        <v>2014</v>
      </c>
      <c r="D89">
        <v>12</v>
      </c>
      <c r="E89" s="1">
        <v>884</v>
      </c>
      <c r="F89" s="15">
        <v>0</v>
      </c>
      <c r="G89" s="16">
        <f t="shared" si="18"/>
        <v>0</v>
      </c>
      <c r="I89" s="1">
        <v>102</v>
      </c>
      <c r="J89" s="17">
        <v>0</v>
      </c>
      <c r="K89" s="16">
        <f t="shared" si="19"/>
        <v>0</v>
      </c>
      <c r="M89" s="1">
        <v>0</v>
      </c>
      <c r="N89" s="1">
        <v>0</v>
      </c>
      <c r="O89" s="16">
        <f t="shared" si="20"/>
        <v>0</v>
      </c>
      <c r="Q89" s="1">
        <v>7</v>
      </c>
      <c r="R89" s="1">
        <v>9.7240000000000002</v>
      </c>
      <c r="S89" s="16">
        <f t="shared" si="21"/>
        <v>1.3891</v>
      </c>
      <c r="U89" s="1">
        <v>0</v>
      </c>
      <c r="V89" s="1">
        <v>0</v>
      </c>
      <c r="W89" s="16">
        <f t="shared" si="22"/>
        <v>0</v>
      </c>
      <c r="Y89" s="1">
        <v>0</v>
      </c>
      <c r="Z89" s="1">
        <v>0</v>
      </c>
      <c r="AB89" s="3">
        <f t="shared" si="28"/>
        <v>993</v>
      </c>
      <c r="AC89" s="3">
        <f t="shared" si="29"/>
        <v>9.7240000000000002</v>
      </c>
      <c r="AE89" s="3"/>
      <c r="AS89" s="18"/>
      <c r="BC89" s="1"/>
      <c r="BF89" s="1">
        <v>0</v>
      </c>
    </row>
    <row r="90" spans="2:58" x14ac:dyDescent="0.25">
      <c r="B90">
        <f t="shared" si="30"/>
        <v>85</v>
      </c>
      <c r="C90">
        <v>2015</v>
      </c>
      <c r="D90">
        <v>1</v>
      </c>
      <c r="E90" s="1">
        <v>875</v>
      </c>
      <c r="F90" s="15">
        <v>0</v>
      </c>
      <c r="G90" s="16">
        <f t="shared" si="18"/>
        <v>0</v>
      </c>
      <c r="I90" s="1">
        <v>99</v>
      </c>
      <c r="J90" s="17">
        <v>0</v>
      </c>
      <c r="K90" s="16">
        <f t="shared" si="19"/>
        <v>0</v>
      </c>
      <c r="M90" s="1">
        <v>0</v>
      </c>
      <c r="N90" s="1">
        <v>0</v>
      </c>
      <c r="O90" s="16">
        <f t="shared" si="20"/>
        <v>0</v>
      </c>
      <c r="Q90" s="1">
        <v>7</v>
      </c>
      <c r="R90" s="1">
        <v>8.9759999999999991</v>
      </c>
      <c r="S90" s="16">
        <f t="shared" si="21"/>
        <v>1.2823</v>
      </c>
      <c r="U90" s="1">
        <v>0</v>
      </c>
      <c r="V90" s="1">
        <v>0</v>
      </c>
      <c r="W90" s="16">
        <f t="shared" si="22"/>
        <v>0</v>
      </c>
      <c r="Y90" s="1">
        <v>0</v>
      </c>
      <c r="Z90" s="1">
        <v>0</v>
      </c>
      <c r="AB90" s="3">
        <f t="shared" si="28"/>
        <v>981</v>
      </c>
      <c r="AC90" s="3">
        <f t="shared" si="29"/>
        <v>8.9759999999999991</v>
      </c>
      <c r="AE90" s="3"/>
      <c r="AH90" s="3"/>
      <c r="AO90" s="3"/>
      <c r="AS90" s="18"/>
      <c r="BC90" s="3"/>
      <c r="BF90" s="3">
        <v>0</v>
      </c>
    </row>
    <row r="91" spans="2:58" x14ac:dyDescent="0.25">
      <c r="B91">
        <f t="shared" si="30"/>
        <v>86</v>
      </c>
      <c r="C91">
        <v>2015</v>
      </c>
      <c r="D91">
        <v>2</v>
      </c>
      <c r="E91" s="1">
        <v>883</v>
      </c>
      <c r="F91" s="15">
        <v>0</v>
      </c>
      <c r="G91" s="16">
        <f t="shared" si="18"/>
        <v>0</v>
      </c>
      <c r="I91" s="1">
        <v>100</v>
      </c>
      <c r="J91" s="17">
        <v>0</v>
      </c>
      <c r="K91" s="16">
        <f t="shared" si="19"/>
        <v>0</v>
      </c>
      <c r="M91" s="1">
        <v>0</v>
      </c>
      <c r="N91" s="1">
        <v>0</v>
      </c>
      <c r="O91" s="16">
        <f t="shared" si="20"/>
        <v>0</v>
      </c>
      <c r="Q91" s="1">
        <v>7</v>
      </c>
      <c r="R91" s="1">
        <v>12.715999999999999</v>
      </c>
      <c r="S91" s="16">
        <f t="shared" si="21"/>
        <v>1.8166</v>
      </c>
      <c r="U91" s="1">
        <v>0</v>
      </c>
      <c r="V91" s="1">
        <v>0</v>
      </c>
      <c r="W91" s="16">
        <f t="shared" si="22"/>
        <v>0</v>
      </c>
      <c r="Y91" s="1">
        <v>0</v>
      </c>
      <c r="Z91" s="1">
        <v>0</v>
      </c>
      <c r="AB91" s="3">
        <f t="shared" si="28"/>
        <v>990</v>
      </c>
      <c r="AC91" s="3">
        <f t="shared" si="29"/>
        <v>12.715999999999999</v>
      </c>
      <c r="AE91" s="3"/>
      <c r="AO91" s="3"/>
      <c r="AP91" s="19"/>
      <c r="AS91" s="18"/>
      <c r="BC91" s="3"/>
      <c r="BF91" s="1">
        <v>0</v>
      </c>
    </row>
    <row r="92" spans="2:58" x14ac:dyDescent="0.25">
      <c r="B92">
        <f t="shared" si="30"/>
        <v>87</v>
      </c>
      <c r="C92">
        <v>2015</v>
      </c>
      <c r="D92">
        <v>3</v>
      </c>
      <c r="E92" s="1">
        <v>888</v>
      </c>
      <c r="F92" s="15">
        <v>0</v>
      </c>
      <c r="G92" s="16">
        <f t="shared" si="18"/>
        <v>0</v>
      </c>
      <c r="I92" s="1">
        <v>100</v>
      </c>
      <c r="J92" s="17">
        <v>0</v>
      </c>
      <c r="K92" s="16">
        <f t="shared" si="19"/>
        <v>0</v>
      </c>
      <c r="M92" s="1">
        <v>0</v>
      </c>
      <c r="N92" s="1">
        <v>0</v>
      </c>
      <c r="O92" s="16">
        <f t="shared" si="20"/>
        <v>0</v>
      </c>
      <c r="Q92" s="1">
        <v>7</v>
      </c>
      <c r="R92" s="1">
        <v>59.84</v>
      </c>
      <c r="S92" s="16">
        <f t="shared" si="21"/>
        <v>8.5486000000000004</v>
      </c>
      <c r="U92" s="1">
        <v>0</v>
      </c>
      <c r="V92" s="1">
        <v>0</v>
      </c>
      <c r="W92" s="16">
        <f t="shared" si="22"/>
        <v>0</v>
      </c>
      <c r="Y92" s="1">
        <v>0</v>
      </c>
      <c r="Z92" s="1">
        <v>0</v>
      </c>
      <c r="AB92" s="3">
        <f t="shared" si="28"/>
        <v>995</v>
      </c>
      <c r="AC92" s="3">
        <f t="shared" si="29"/>
        <v>59.84</v>
      </c>
      <c r="AE92" s="3"/>
      <c r="AP92" s="19"/>
      <c r="AS92" s="18"/>
      <c r="BF92" s="1">
        <v>0</v>
      </c>
    </row>
    <row r="93" spans="2:58" x14ac:dyDescent="0.25">
      <c r="B93">
        <f t="shared" si="30"/>
        <v>88</v>
      </c>
      <c r="C93">
        <v>2015</v>
      </c>
      <c r="D93">
        <v>4</v>
      </c>
      <c r="E93" s="1">
        <v>883</v>
      </c>
      <c r="F93" s="15">
        <v>0</v>
      </c>
      <c r="G93" s="16">
        <f t="shared" si="18"/>
        <v>0</v>
      </c>
      <c r="I93" s="1">
        <v>97</v>
      </c>
      <c r="J93" s="17">
        <v>0</v>
      </c>
      <c r="K93" s="16">
        <f t="shared" si="19"/>
        <v>0</v>
      </c>
      <c r="M93" s="1">
        <v>0</v>
      </c>
      <c r="N93" s="1">
        <v>0</v>
      </c>
      <c r="O93" s="16">
        <f t="shared" si="20"/>
        <v>0</v>
      </c>
      <c r="Q93" s="1">
        <v>7</v>
      </c>
      <c r="R93" s="1">
        <v>10.472</v>
      </c>
      <c r="S93" s="16">
        <f t="shared" si="21"/>
        <v>1.496</v>
      </c>
      <c r="U93" s="1">
        <v>0</v>
      </c>
      <c r="V93" s="1">
        <v>0</v>
      </c>
      <c r="W93" s="16">
        <f t="shared" si="22"/>
        <v>0</v>
      </c>
      <c r="Y93" s="1">
        <v>0</v>
      </c>
      <c r="Z93" s="1">
        <v>0</v>
      </c>
      <c r="AB93" s="3">
        <f t="shared" si="28"/>
        <v>987</v>
      </c>
      <c r="AC93" s="3">
        <f t="shared" si="29"/>
        <v>10.472</v>
      </c>
      <c r="AE93" s="3"/>
      <c r="AP93" s="19"/>
      <c r="AS93" s="18"/>
      <c r="BC93" s="3"/>
      <c r="BF93" s="1">
        <v>0</v>
      </c>
    </row>
    <row r="94" spans="2:58" x14ac:dyDescent="0.25">
      <c r="B94">
        <f t="shared" si="30"/>
        <v>89</v>
      </c>
      <c r="C94">
        <v>2015</v>
      </c>
      <c r="D94">
        <v>5</v>
      </c>
      <c r="E94" s="1">
        <v>885</v>
      </c>
      <c r="F94" s="15">
        <v>0</v>
      </c>
      <c r="G94" s="16">
        <f t="shared" si="18"/>
        <v>0</v>
      </c>
      <c r="I94" s="1">
        <v>95</v>
      </c>
      <c r="J94" s="17">
        <v>0</v>
      </c>
      <c r="K94" s="16">
        <f t="shared" si="19"/>
        <v>0</v>
      </c>
      <c r="M94" s="1">
        <v>0</v>
      </c>
      <c r="N94" s="1">
        <v>0</v>
      </c>
      <c r="O94" s="16">
        <f t="shared" si="20"/>
        <v>0</v>
      </c>
      <c r="Q94" s="1">
        <v>7</v>
      </c>
      <c r="R94" s="1">
        <v>22.44</v>
      </c>
      <c r="S94" s="16">
        <f t="shared" si="21"/>
        <v>3.2057000000000002</v>
      </c>
      <c r="U94" s="1">
        <v>0</v>
      </c>
      <c r="V94" s="1">
        <v>0</v>
      </c>
      <c r="W94" s="16">
        <f t="shared" si="22"/>
        <v>0</v>
      </c>
      <c r="Y94" s="1">
        <v>0</v>
      </c>
      <c r="Z94" s="1">
        <v>0</v>
      </c>
      <c r="AB94" s="3">
        <f t="shared" si="28"/>
        <v>987</v>
      </c>
      <c r="AC94" s="3">
        <f t="shared" si="29"/>
        <v>22.44</v>
      </c>
      <c r="AE94" s="3"/>
      <c r="AP94" s="19"/>
      <c r="AS94" s="18"/>
      <c r="BC94" s="1"/>
      <c r="BF94" s="1">
        <v>0</v>
      </c>
    </row>
    <row r="95" spans="2:58" x14ac:dyDescent="0.25">
      <c r="B95">
        <f t="shared" si="30"/>
        <v>90</v>
      </c>
      <c r="C95">
        <v>2015</v>
      </c>
      <c r="D95">
        <v>6</v>
      </c>
      <c r="E95" s="1">
        <v>891</v>
      </c>
      <c r="F95" s="15">
        <v>0</v>
      </c>
      <c r="G95" s="16">
        <f t="shared" si="18"/>
        <v>0</v>
      </c>
      <c r="I95" s="1">
        <v>95</v>
      </c>
      <c r="J95" s="17">
        <v>0</v>
      </c>
      <c r="K95" s="16">
        <f t="shared" si="19"/>
        <v>0</v>
      </c>
      <c r="M95" s="1">
        <v>0</v>
      </c>
      <c r="N95" s="1">
        <v>0</v>
      </c>
      <c r="O95" s="16">
        <f t="shared" si="20"/>
        <v>0</v>
      </c>
      <c r="Q95" s="1">
        <v>7</v>
      </c>
      <c r="R95" s="1">
        <v>12.715999999999999</v>
      </c>
      <c r="S95" s="16">
        <f t="shared" si="21"/>
        <v>1.8166</v>
      </c>
      <c r="U95" s="1">
        <v>0</v>
      </c>
      <c r="V95" s="1">
        <v>0</v>
      </c>
      <c r="W95" s="16">
        <f t="shared" si="22"/>
        <v>0</v>
      </c>
      <c r="Y95" s="1">
        <v>0</v>
      </c>
      <c r="Z95" s="1">
        <v>0</v>
      </c>
      <c r="AB95" s="3">
        <f t="shared" si="28"/>
        <v>993</v>
      </c>
      <c r="AC95" s="3">
        <f t="shared" si="29"/>
        <v>12.715999999999999</v>
      </c>
      <c r="AE95" s="3"/>
      <c r="AP95" s="19"/>
      <c r="AS95" s="18"/>
      <c r="BC95" s="1"/>
      <c r="BF95" s="1">
        <v>0</v>
      </c>
    </row>
    <row r="96" spans="2:58" x14ac:dyDescent="0.25">
      <c r="B96">
        <f t="shared" si="30"/>
        <v>91</v>
      </c>
      <c r="C96">
        <v>2015</v>
      </c>
      <c r="D96">
        <v>7</v>
      </c>
      <c r="E96" s="1">
        <v>898</v>
      </c>
      <c r="F96" s="15">
        <v>0</v>
      </c>
      <c r="G96" s="16">
        <f t="shared" si="18"/>
        <v>0</v>
      </c>
      <c r="I96" s="1">
        <v>96</v>
      </c>
      <c r="J96" s="17">
        <v>0</v>
      </c>
      <c r="K96" s="16">
        <f t="shared" si="19"/>
        <v>0</v>
      </c>
      <c r="M96" s="1">
        <v>0</v>
      </c>
      <c r="N96" s="1">
        <v>0</v>
      </c>
      <c r="O96" s="16">
        <f t="shared" si="20"/>
        <v>0</v>
      </c>
      <c r="Q96" s="1">
        <v>7</v>
      </c>
      <c r="R96" s="1">
        <v>11.22</v>
      </c>
      <c r="S96" s="16">
        <f t="shared" si="21"/>
        <v>1.6029</v>
      </c>
      <c r="U96" s="1">
        <v>0</v>
      </c>
      <c r="V96" s="1">
        <v>0</v>
      </c>
      <c r="W96" s="16">
        <f t="shared" si="22"/>
        <v>0</v>
      </c>
      <c r="Y96" s="1">
        <v>0</v>
      </c>
      <c r="Z96" s="1">
        <v>0</v>
      </c>
      <c r="AB96" s="3">
        <f t="shared" si="28"/>
        <v>1001</v>
      </c>
      <c r="AC96" s="3">
        <f t="shared" si="29"/>
        <v>11.22</v>
      </c>
      <c r="AE96" s="3"/>
      <c r="AP96" s="19"/>
      <c r="AS96" s="18"/>
      <c r="BC96" s="1"/>
      <c r="BF96" s="1">
        <v>0</v>
      </c>
    </row>
    <row r="97" spans="2:58" x14ac:dyDescent="0.25">
      <c r="B97">
        <f t="shared" si="30"/>
        <v>92</v>
      </c>
      <c r="C97">
        <v>2015</v>
      </c>
      <c r="D97">
        <v>8</v>
      </c>
      <c r="E97" s="1">
        <v>899</v>
      </c>
      <c r="F97" s="15">
        <v>0</v>
      </c>
      <c r="G97" s="16">
        <f t="shared" si="18"/>
        <v>0</v>
      </c>
      <c r="I97" s="1">
        <v>97</v>
      </c>
      <c r="J97" s="17">
        <v>0</v>
      </c>
      <c r="K97" s="16">
        <f t="shared" si="19"/>
        <v>0</v>
      </c>
      <c r="M97" s="1">
        <v>0</v>
      </c>
      <c r="N97" s="1">
        <v>0</v>
      </c>
      <c r="O97" s="16">
        <f t="shared" si="20"/>
        <v>0</v>
      </c>
      <c r="Q97" s="1">
        <v>7</v>
      </c>
      <c r="R97" s="1">
        <v>15.708</v>
      </c>
      <c r="S97" s="16">
        <f t="shared" si="21"/>
        <v>2.2440000000000002</v>
      </c>
      <c r="U97" s="1">
        <v>0</v>
      </c>
      <c r="V97" s="1">
        <v>0</v>
      </c>
      <c r="W97" s="16">
        <f t="shared" si="22"/>
        <v>0</v>
      </c>
      <c r="Y97" s="1">
        <v>0</v>
      </c>
      <c r="Z97" s="1">
        <v>0</v>
      </c>
      <c r="AB97" s="3">
        <f t="shared" si="28"/>
        <v>1003</v>
      </c>
      <c r="AC97" s="3">
        <f t="shared" si="29"/>
        <v>15.708</v>
      </c>
      <c r="AE97" s="3"/>
      <c r="AP97" s="19"/>
      <c r="AS97" s="18"/>
      <c r="BC97" s="1"/>
      <c r="BF97" s="1">
        <v>0</v>
      </c>
    </row>
    <row r="98" spans="2:58" x14ac:dyDescent="0.25">
      <c r="B98">
        <f t="shared" si="30"/>
        <v>93</v>
      </c>
      <c r="C98">
        <v>2015</v>
      </c>
      <c r="D98">
        <v>9</v>
      </c>
      <c r="E98" s="1">
        <v>907</v>
      </c>
      <c r="F98" s="15">
        <v>0</v>
      </c>
      <c r="G98" s="16">
        <f t="shared" si="18"/>
        <v>0</v>
      </c>
      <c r="I98" s="1">
        <v>97</v>
      </c>
      <c r="J98" s="17">
        <v>0</v>
      </c>
      <c r="K98" s="16">
        <f t="shared" si="19"/>
        <v>0</v>
      </c>
      <c r="M98" s="1">
        <v>0</v>
      </c>
      <c r="N98" s="1">
        <v>0</v>
      </c>
      <c r="O98" s="16">
        <f t="shared" si="20"/>
        <v>0</v>
      </c>
      <c r="Q98" s="1">
        <v>7</v>
      </c>
      <c r="R98" s="1">
        <v>83.028000000000006</v>
      </c>
      <c r="S98" s="16">
        <f t="shared" si="21"/>
        <v>11.8611</v>
      </c>
      <c r="U98" s="1">
        <v>0</v>
      </c>
      <c r="V98" s="1">
        <v>0</v>
      </c>
      <c r="W98" s="16">
        <f t="shared" si="22"/>
        <v>0</v>
      </c>
      <c r="Y98" s="1">
        <v>0</v>
      </c>
      <c r="Z98" s="1">
        <v>0</v>
      </c>
      <c r="AB98" s="3">
        <f t="shared" si="28"/>
        <v>1011</v>
      </c>
      <c r="AC98" s="3">
        <f t="shared" si="29"/>
        <v>83.028000000000006</v>
      </c>
      <c r="AE98" s="3"/>
      <c r="AP98" s="19"/>
      <c r="AS98" s="18"/>
      <c r="BC98" s="1"/>
      <c r="BF98" s="1">
        <v>0</v>
      </c>
    </row>
    <row r="99" spans="2:58" x14ac:dyDescent="0.25">
      <c r="B99">
        <f t="shared" si="30"/>
        <v>94</v>
      </c>
      <c r="C99">
        <v>2015</v>
      </c>
      <c r="D99">
        <v>10</v>
      </c>
      <c r="E99" s="1">
        <v>894</v>
      </c>
      <c r="F99" s="15">
        <v>0</v>
      </c>
      <c r="G99" s="16">
        <f t="shared" si="18"/>
        <v>0</v>
      </c>
      <c r="I99" s="1">
        <v>96</v>
      </c>
      <c r="J99" s="17">
        <v>0</v>
      </c>
      <c r="K99" s="16">
        <f t="shared" si="19"/>
        <v>0</v>
      </c>
      <c r="M99" s="1">
        <v>0</v>
      </c>
      <c r="N99" s="1">
        <v>0</v>
      </c>
      <c r="O99" s="16">
        <f t="shared" si="20"/>
        <v>0</v>
      </c>
      <c r="Q99" s="1">
        <v>7</v>
      </c>
      <c r="R99" s="1">
        <v>-55.351999999999997</v>
      </c>
      <c r="S99" s="16">
        <f t="shared" si="21"/>
        <v>-7.9074</v>
      </c>
      <c r="U99" s="1">
        <v>0</v>
      </c>
      <c r="V99" s="1">
        <v>0</v>
      </c>
      <c r="W99" s="16">
        <f t="shared" si="22"/>
        <v>0</v>
      </c>
      <c r="Y99" s="1">
        <v>0</v>
      </c>
      <c r="Z99" s="1">
        <v>0</v>
      </c>
      <c r="AB99" s="3">
        <f t="shared" si="28"/>
        <v>997</v>
      </c>
      <c r="AC99" s="3">
        <f t="shared" si="29"/>
        <v>-55.351999999999997</v>
      </c>
      <c r="AE99" s="3"/>
      <c r="AP99" s="19"/>
      <c r="AS99" s="18"/>
      <c r="BC99" s="1"/>
      <c r="BF99" s="1">
        <v>0</v>
      </c>
    </row>
    <row r="100" spans="2:58" x14ac:dyDescent="0.25">
      <c r="B100">
        <f t="shared" si="30"/>
        <v>95</v>
      </c>
      <c r="C100">
        <v>2015</v>
      </c>
      <c r="D100">
        <v>11</v>
      </c>
      <c r="E100" s="1">
        <v>885</v>
      </c>
      <c r="F100" s="15">
        <v>0</v>
      </c>
      <c r="G100" s="16">
        <f t="shared" si="18"/>
        <v>0</v>
      </c>
      <c r="I100" s="1">
        <v>96</v>
      </c>
      <c r="J100" s="17">
        <v>0</v>
      </c>
      <c r="K100" s="16">
        <f t="shared" si="19"/>
        <v>0</v>
      </c>
      <c r="M100" s="1">
        <v>0</v>
      </c>
      <c r="N100" s="1">
        <v>0</v>
      </c>
      <c r="O100" s="16">
        <f t="shared" si="20"/>
        <v>0</v>
      </c>
      <c r="Q100" s="1">
        <v>7</v>
      </c>
      <c r="R100" s="1">
        <v>14.212</v>
      </c>
      <c r="S100" s="16">
        <f t="shared" si="21"/>
        <v>2.0303</v>
      </c>
      <c r="U100" s="1">
        <v>0</v>
      </c>
      <c r="V100" s="1">
        <v>0</v>
      </c>
      <c r="W100" s="16">
        <f t="shared" si="22"/>
        <v>0</v>
      </c>
      <c r="Y100" s="1">
        <v>0</v>
      </c>
      <c r="Z100" s="1">
        <v>0</v>
      </c>
      <c r="AB100" s="3">
        <f t="shared" si="28"/>
        <v>988</v>
      </c>
      <c r="AC100" s="3">
        <f t="shared" si="29"/>
        <v>14.212</v>
      </c>
      <c r="AE100" s="3"/>
      <c r="AP100" s="19"/>
      <c r="AS100" s="18"/>
      <c r="BC100" s="1"/>
      <c r="BF100" s="1">
        <v>0</v>
      </c>
    </row>
    <row r="101" spans="2:58" x14ac:dyDescent="0.25">
      <c r="B101">
        <f t="shared" si="30"/>
        <v>96</v>
      </c>
      <c r="C101">
        <v>2015</v>
      </c>
      <c r="D101">
        <v>12</v>
      </c>
      <c r="E101" s="1">
        <v>886</v>
      </c>
      <c r="F101" s="15">
        <v>0</v>
      </c>
      <c r="G101" s="16">
        <f t="shared" si="18"/>
        <v>0</v>
      </c>
      <c r="I101" s="1">
        <v>96</v>
      </c>
      <c r="J101" s="17">
        <v>0</v>
      </c>
      <c r="K101" s="16">
        <f t="shared" si="19"/>
        <v>0</v>
      </c>
      <c r="M101" s="1">
        <v>0</v>
      </c>
      <c r="N101" s="1">
        <v>0</v>
      </c>
      <c r="O101" s="16">
        <f t="shared" si="20"/>
        <v>0</v>
      </c>
      <c r="Q101" s="1">
        <v>7</v>
      </c>
      <c r="R101" s="1">
        <v>17.204000000000001</v>
      </c>
      <c r="S101" s="16">
        <f t="shared" si="21"/>
        <v>2.4577</v>
      </c>
      <c r="U101" s="1">
        <v>0</v>
      </c>
      <c r="V101" s="1">
        <v>0</v>
      </c>
      <c r="W101" s="16">
        <f t="shared" si="22"/>
        <v>0</v>
      </c>
      <c r="Y101" s="1">
        <v>0</v>
      </c>
      <c r="Z101" s="1">
        <v>0</v>
      </c>
      <c r="AB101" s="3">
        <f t="shared" si="28"/>
        <v>989</v>
      </c>
      <c r="AC101" s="3">
        <f t="shared" si="29"/>
        <v>17.204000000000001</v>
      </c>
      <c r="AE101" s="3"/>
      <c r="AP101" s="19"/>
      <c r="AS101" s="18"/>
      <c r="BC101" s="1"/>
      <c r="BF101" s="1">
        <v>0</v>
      </c>
    </row>
    <row r="102" spans="2:58" x14ac:dyDescent="0.25">
      <c r="B102">
        <f t="shared" si="30"/>
        <v>97</v>
      </c>
      <c r="C102">
        <v>2016</v>
      </c>
      <c r="D102">
        <v>1</v>
      </c>
      <c r="E102" s="1">
        <v>883</v>
      </c>
      <c r="F102" s="15">
        <v>0</v>
      </c>
      <c r="G102" s="16">
        <f t="shared" si="18"/>
        <v>0</v>
      </c>
      <c r="I102" s="1">
        <v>96</v>
      </c>
      <c r="J102" s="17">
        <v>0</v>
      </c>
      <c r="K102" s="16">
        <f t="shared" si="19"/>
        <v>0</v>
      </c>
      <c r="M102" s="1">
        <v>0</v>
      </c>
      <c r="N102" s="1">
        <v>0</v>
      </c>
      <c r="O102" s="16">
        <f t="shared" si="20"/>
        <v>0</v>
      </c>
      <c r="Q102" s="1">
        <v>7</v>
      </c>
      <c r="R102" s="1">
        <v>26.18</v>
      </c>
      <c r="S102" s="16">
        <f t="shared" si="21"/>
        <v>3.74</v>
      </c>
      <c r="U102" s="1">
        <v>0</v>
      </c>
      <c r="V102" s="1">
        <v>0</v>
      </c>
      <c r="W102" s="16">
        <f t="shared" si="22"/>
        <v>0</v>
      </c>
      <c r="Y102" s="1">
        <v>0</v>
      </c>
      <c r="Z102" s="1">
        <v>0</v>
      </c>
      <c r="AB102" s="3">
        <f t="shared" si="28"/>
        <v>986</v>
      </c>
      <c r="AC102" s="3">
        <f t="shared" si="29"/>
        <v>26.18</v>
      </c>
      <c r="AE102" s="3"/>
      <c r="AH102" s="3"/>
      <c r="AO102" s="3"/>
      <c r="AP102" s="19"/>
      <c r="AS102" s="19"/>
      <c r="BC102" s="3"/>
      <c r="BF102" s="3">
        <v>0</v>
      </c>
    </row>
    <row r="103" spans="2:58" x14ac:dyDescent="0.25">
      <c r="B103">
        <f t="shared" si="30"/>
        <v>98</v>
      </c>
      <c r="C103">
        <v>2016</v>
      </c>
      <c r="D103">
        <v>2</v>
      </c>
      <c r="E103" s="1">
        <v>884</v>
      </c>
      <c r="F103" s="15">
        <v>0</v>
      </c>
      <c r="G103" s="16">
        <f t="shared" si="18"/>
        <v>0</v>
      </c>
      <c r="I103" s="1">
        <v>95</v>
      </c>
      <c r="J103" s="17">
        <v>0</v>
      </c>
      <c r="K103" s="16">
        <f t="shared" si="19"/>
        <v>0</v>
      </c>
      <c r="M103" s="1">
        <v>0</v>
      </c>
      <c r="N103" s="1">
        <v>0</v>
      </c>
      <c r="O103" s="16">
        <f t="shared" si="20"/>
        <v>0</v>
      </c>
      <c r="Q103" s="1">
        <v>7</v>
      </c>
      <c r="R103" s="1">
        <v>17.951999999999998</v>
      </c>
      <c r="S103" s="16">
        <f t="shared" si="21"/>
        <v>2.5646</v>
      </c>
      <c r="U103" s="1">
        <v>0</v>
      </c>
      <c r="V103" s="1">
        <v>0</v>
      </c>
      <c r="W103" s="16">
        <f t="shared" si="22"/>
        <v>0</v>
      </c>
      <c r="Y103" s="1">
        <v>0</v>
      </c>
      <c r="Z103" s="1">
        <v>0</v>
      </c>
      <c r="AB103" s="3">
        <f t="shared" si="28"/>
        <v>986</v>
      </c>
      <c r="AC103" s="3">
        <f t="shared" si="29"/>
        <v>17.951999999999998</v>
      </c>
      <c r="AE103" s="3"/>
      <c r="AO103" s="3"/>
      <c r="AP103" s="19"/>
      <c r="AS103" s="19"/>
      <c r="BC103" s="3"/>
      <c r="BF103" s="1">
        <v>0</v>
      </c>
    </row>
    <row r="104" spans="2:58" x14ac:dyDescent="0.25">
      <c r="B104">
        <f t="shared" si="30"/>
        <v>99</v>
      </c>
      <c r="C104">
        <v>2016</v>
      </c>
      <c r="D104">
        <v>3</v>
      </c>
      <c r="E104" s="1">
        <v>878</v>
      </c>
      <c r="F104" s="15">
        <v>0</v>
      </c>
      <c r="G104" s="16">
        <f t="shared" si="18"/>
        <v>0</v>
      </c>
      <c r="I104" s="1">
        <v>95</v>
      </c>
      <c r="J104" s="17">
        <v>0</v>
      </c>
      <c r="K104" s="16">
        <f t="shared" si="19"/>
        <v>0</v>
      </c>
      <c r="M104" s="1">
        <v>0</v>
      </c>
      <c r="N104" s="1">
        <v>0</v>
      </c>
      <c r="O104" s="16">
        <f t="shared" si="20"/>
        <v>0</v>
      </c>
      <c r="Q104" s="1">
        <v>7</v>
      </c>
      <c r="R104" s="1">
        <v>31.416</v>
      </c>
      <c r="S104" s="16">
        <f t="shared" si="21"/>
        <v>4.4880000000000004</v>
      </c>
      <c r="U104" s="1">
        <v>0</v>
      </c>
      <c r="V104" s="1">
        <v>0</v>
      </c>
      <c r="W104" s="16">
        <f t="shared" si="22"/>
        <v>0</v>
      </c>
      <c r="Y104" s="1">
        <v>0</v>
      </c>
      <c r="Z104" s="1">
        <v>0</v>
      </c>
      <c r="AB104" s="3">
        <f t="shared" si="28"/>
        <v>980</v>
      </c>
      <c r="AC104" s="3">
        <f t="shared" si="29"/>
        <v>31.416</v>
      </c>
      <c r="AE104" s="3"/>
      <c r="AP104" s="19"/>
      <c r="AS104" s="19"/>
      <c r="BF104" s="1">
        <v>0</v>
      </c>
    </row>
    <row r="105" spans="2:58" x14ac:dyDescent="0.25">
      <c r="B105">
        <f t="shared" si="30"/>
        <v>100</v>
      </c>
      <c r="C105">
        <v>2016</v>
      </c>
      <c r="D105">
        <v>4</v>
      </c>
      <c r="E105" s="1">
        <v>880</v>
      </c>
      <c r="F105" s="15">
        <v>0</v>
      </c>
      <c r="G105" s="16">
        <f t="shared" si="18"/>
        <v>0</v>
      </c>
      <c r="I105" s="1">
        <v>94</v>
      </c>
      <c r="J105" s="17">
        <v>0</v>
      </c>
      <c r="K105" s="16">
        <f t="shared" si="19"/>
        <v>0</v>
      </c>
      <c r="M105" s="1">
        <v>0</v>
      </c>
      <c r="N105" s="1">
        <v>0</v>
      </c>
      <c r="O105" s="16">
        <f t="shared" si="20"/>
        <v>0</v>
      </c>
      <c r="Q105" s="1">
        <v>7</v>
      </c>
      <c r="R105" s="1">
        <v>17.204000000000001</v>
      </c>
      <c r="S105" s="16">
        <f t="shared" si="21"/>
        <v>2.4577</v>
      </c>
      <c r="U105" s="1">
        <v>0</v>
      </c>
      <c r="V105" s="1">
        <v>0</v>
      </c>
      <c r="W105" s="16">
        <f t="shared" si="22"/>
        <v>0</v>
      </c>
      <c r="Y105" s="1">
        <v>0</v>
      </c>
      <c r="Z105" s="1">
        <v>0</v>
      </c>
      <c r="AB105" s="3">
        <f t="shared" si="28"/>
        <v>981</v>
      </c>
      <c r="AC105" s="3">
        <f t="shared" si="29"/>
        <v>17.204000000000001</v>
      </c>
      <c r="AE105" s="3"/>
      <c r="AP105" s="19"/>
      <c r="AS105" s="19"/>
      <c r="BC105" s="3"/>
      <c r="BF105" s="1">
        <v>0</v>
      </c>
    </row>
    <row r="106" spans="2:58" x14ac:dyDescent="0.25">
      <c r="B106">
        <f t="shared" si="30"/>
        <v>101</v>
      </c>
      <c r="C106">
        <v>2016</v>
      </c>
      <c r="D106">
        <v>5</v>
      </c>
      <c r="E106" s="1">
        <v>888</v>
      </c>
      <c r="F106" s="15">
        <v>0</v>
      </c>
      <c r="G106" s="16">
        <f t="shared" si="18"/>
        <v>0</v>
      </c>
      <c r="I106" s="1">
        <v>93</v>
      </c>
      <c r="J106" s="17">
        <v>0</v>
      </c>
      <c r="K106" s="16">
        <f t="shared" si="19"/>
        <v>0</v>
      </c>
      <c r="M106" s="1">
        <v>0</v>
      </c>
      <c r="N106" s="1">
        <v>0</v>
      </c>
      <c r="O106" s="16">
        <f t="shared" si="20"/>
        <v>0</v>
      </c>
      <c r="Q106" s="1">
        <v>7</v>
      </c>
      <c r="R106" s="1">
        <v>21.692</v>
      </c>
      <c r="S106" s="16">
        <f t="shared" si="21"/>
        <v>3.0989</v>
      </c>
      <c r="U106" s="1">
        <v>0</v>
      </c>
      <c r="V106" s="1">
        <v>0</v>
      </c>
      <c r="W106" s="16">
        <f t="shared" si="22"/>
        <v>0</v>
      </c>
      <c r="Y106" s="1">
        <v>0</v>
      </c>
      <c r="Z106" s="1">
        <v>0</v>
      </c>
      <c r="AB106" s="3">
        <f t="shared" si="28"/>
        <v>988</v>
      </c>
      <c r="AC106" s="3">
        <f t="shared" si="29"/>
        <v>21.692</v>
      </c>
      <c r="AE106" s="3"/>
      <c r="AP106" s="19"/>
      <c r="AS106" s="19"/>
      <c r="BC106" s="1"/>
      <c r="BF106" s="1">
        <v>0</v>
      </c>
    </row>
    <row r="107" spans="2:58" x14ac:dyDescent="0.25">
      <c r="B107">
        <f t="shared" si="30"/>
        <v>102</v>
      </c>
      <c r="C107">
        <v>2016</v>
      </c>
      <c r="D107">
        <v>6</v>
      </c>
      <c r="E107" s="1">
        <v>892</v>
      </c>
      <c r="F107" s="15">
        <v>0</v>
      </c>
      <c r="G107" s="16">
        <f t="shared" si="18"/>
        <v>0</v>
      </c>
      <c r="I107" s="1">
        <v>95</v>
      </c>
      <c r="J107" s="17">
        <v>0</v>
      </c>
      <c r="K107" s="16">
        <f t="shared" si="19"/>
        <v>0</v>
      </c>
      <c r="M107" s="1">
        <v>0</v>
      </c>
      <c r="N107" s="1">
        <v>0</v>
      </c>
      <c r="O107" s="16">
        <f t="shared" si="20"/>
        <v>0</v>
      </c>
      <c r="Q107" s="1">
        <v>7</v>
      </c>
      <c r="R107" s="1">
        <v>12.715999999999999</v>
      </c>
      <c r="S107" s="16">
        <f t="shared" si="21"/>
        <v>1.8166</v>
      </c>
      <c r="U107" s="1">
        <v>0</v>
      </c>
      <c r="V107" s="1">
        <v>0</v>
      </c>
      <c r="W107" s="16">
        <f t="shared" si="22"/>
        <v>0</v>
      </c>
      <c r="Y107" s="1">
        <v>0</v>
      </c>
      <c r="Z107" s="1">
        <v>0</v>
      </c>
      <c r="AB107" s="3">
        <f t="shared" si="28"/>
        <v>994</v>
      </c>
      <c r="AC107" s="3">
        <f t="shared" si="29"/>
        <v>12.715999999999999</v>
      </c>
      <c r="AE107" s="3"/>
      <c r="AP107" s="19"/>
      <c r="AS107" s="19"/>
      <c r="BC107" s="1"/>
      <c r="BF107" s="1">
        <v>0</v>
      </c>
    </row>
    <row r="108" spans="2:58" x14ac:dyDescent="0.25">
      <c r="B108">
        <f t="shared" si="30"/>
        <v>103</v>
      </c>
      <c r="C108">
        <v>2016</v>
      </c>
      <c r="D108">
        <v>7</v>
      </c>
      <c r="E108" s="1">
        <v>884</v>
      </c>
      <c r="F108" s="15">
        <v>0</v>
      </c>
      <c r="G108" s="16">
        <f t="shared" si="18"/>
        <v>0</v>
      </c>
      <c r="I108" s="1">
        <v>98</v>
      </c>
      <c r="J108" s="17">
        <v>0</v>
      </c>
      <c r="K108" s="16">
        <f t="shared" si="19"/>
        <v>0</v>
      </c>
      <c r="M108" s="1">
        <v>0</v>
      </c>
      <c r="N108" s="1">
        <v>0</v>
      </c>
      <c r="O108" s="16">
        <f t="shared" si="20"/>
        <v>0</v>
      </c>
      <c r="Q108" s="1">
        <v>7</v>
      </c>
      <c r="R108" s="1">
        <v>19.448</v>
      </c>
      <c r="S108" s="16">
        <f t="shared" si="21"/>
        <v>2.7783000000000002</v>
      </c>
      <c r="U108" s="1">
        <v>0</v>
      </c>
      <c r="V108" s="1">
        <v>0</v>
      </c>
      <c r="W108" s="16">
        <f t="shared" si="22"/>
        <v>0</v>
      </c>
      <c r="Y108" s="1">
        <v>0</v>
      </c>
      <c r="Z108" s="1">
        <v>0</v>
      </c>
      <c r="AB108" s="3">
        <f t="shared" si="28"/>
        <v>989</v>
      </c>
      <c r="AC108" s="3">
        <f t="shared" si="29"/>
        <v>19.448</v>
      </c>
      <c r="AE108" s="3"/>
      <c r="AP108" s="19"/>
      <c r="AS108" s="19"/>
      <c r="BC108" s="1"/>
      <c r="BF108" s="1">
        <v>0</v>
      </c>
    </row>
    <row r="109" spans="2:58" x14ac:dyDescent="0.25">
      <c r="B109">
        <f t="shared" si="30"/>
        <v>104</v>
      </c>
      <c r="C109">
        <v>2016</v>
      </c>
      <c r="D109">
        <v>8</v>
      </c>
      <c r="E109" s="1">
        <v>888</v>
      </c>
      <c r="F109" s="15">
        <v>0</v>
      </c>
      <c r="G109" s="16">
        <f t="shared" si="18"/>
        <v>0</v>
      </c>
      <c r="I109" s="1">
        <v>97</v>
      </c>
      <c r="J109" s="17">
        <v>0</v>
      </c>
      <c r="K109" s="16">
        <f t="shared" si="19"/>
        <v>0</v>
      </c>
      <c r="M109" s="1">
        <v>0</v>
      </c>
      <c r="N109" s="1">
        <v>0</v>
      </c>
      <c r="O109" s="16">
        <f t="shared" si="20"/>
        <v>0</v>
      </c>
      <c r="Q109" s="1">
        <v>7</v>
      </c>
      <c r="R109" s="1">
        <v>24.684000000000001</v>
      </c>
      <c r="S109" s="16">
        <f t="shared" si="21"/>
        <v>3.5263</v>
      </c>
      <c r="U109" s="1">
        <v>0</v>
      </c>
      <c r="V109" s="1">
        <v>0</v>
      </c>
      <c r="W109" s="16">
        <f t="shared" si="22"/>
        <v>0</v>
      </c>
      <c r="Y109" s="1">
        <v>0</v>
      </c>
      <c r="Z109" s="1">
        <v>0</v>
      </c>
      <c r="AB109" s="3">
        <f t="shared" si="28"/>
        <v>992</v>
      </c>
      <c r="AC109" s="3">
        <f t="shared" si="29"/>
        <v>24.684000000000001</v>
      </c>
      <c r="AE109" s="3"/>
      <c r="AP109" s="19"/>
      <c r="AS109" s="19"/>
      <c r="BC109" s="1"/>
      <c r="BF109" s="1">
        <v>0</v>
      </c>
    </row>
    <row r="110" spans="2:58" x14ac:dyDescent="0.25">
      <c r="B110">
        <f t="shared" si="30"/>
        <v>105</v>
      </c>
      <c r="C110">
        <v>2016</v>
      </c>
      <c r="D110">
        <v>9</v>
      </c>
      <c r="E110" s="1">
        <v>900</v>
      </c>
      <c r="F110" s="15">
        <v>0</v>
      </c>
      <c r="G110" s="16">
        <f t="shared" si="18"/>
        <v>0</v>
      </c>
      <c r="I110" s="1">
        <v>97</v>
      </c>
      <c r="J110" s="17">
        <v>0</v>
      </c>
      <c r="K110" s="16">
        <f t="shared" si="19"/>
        <v>0</v>
      </c>
      <c r="M110" s="1">
        <v>0</v>
      </c>
      <c r="N110" s="1">
        <v>0</v>
      </c>
      <c r="O110" s="16">
        <f t="shared" si="20"/>
        <v>0</v>
      </c>
      <c r="Q110" s="1">
        <v>7</v>
      </c>
      <c r="R110" s="1">
        <v>34.408000000000001</v>
      </c>
      <c r="S110" s="16">
        <f t="shared" si="21"/>
        <v>4.9154</v>
      </c>
      <c r="U110" s="1">
        <v>0</v>
      </c>
      <c r="V110" s="1">
        <v>0</v>
      </c>
      <c r="W110" s="16">
        <f t="shared" si="22"/>
        <v>0</v>
      </c>
      <c r="Y110" s="1">
        <v>0</v>
      </c>
      <c r="Z110" s="1">
        <v>0</v>
      </c>
      <c r="AB110" s="3">
        <f t="shared" si="28"/>
        <v>1004</v>
      </c>
      <c r="AC110" s="3">
        <f t="shared" si="29"/>
        <v>34.408000000000001</v>
      </c>
      <c r="AE110" s="3"/>
      <c r="AP110" s="19"/>
      <c r="AS110" s="19"/>
      <c r="BC110" s="1"/>
      <c r="BF110" s="1">
        <v>0</v>
      </c>
    </row>
    <row r="111" spans="2:58" x14ac:dyDescent="0.25">
      <c r="B111">
        <f t="shared" si="30"/>
        <v>106</v>
      </c>
      <c r="C111">
        <v>2016</v>
      </c>
      <c r="D111">
        <v>10</v>
      </c>
      <c r="E111" s="1">
        <v>901</v>
      </c>
      <c r="F111" s="15">
        <v>0</v>
      </c>
      <c r="G111" s="16">
        <f t="shared" si="18"/>
        <v>0</v>
      </c>
      <c r="I111" s="1">
        <v>95</v>
      </c>
      <c r="J111" s="17">
        <v>0</v>
      </c>
      <c r="K111" s="16">
        <f t="shared" si="19"/>
        <v>0</v>
      </c>
      <c r="M111" s="1">
        <v>0</v>
      </c>
      <c r="N111" s="1">
        <v>0</v>
      </c>
      <c r="O111" s="16">
        <f t="shared" si="20"/>
        <v>0</v>
      </c>
      <c r="Q111" s="1">
        <v>7</v>
      </c>
      <c r="R111" s="1">
        <v>16.456</v>
      </c>
      <c r="S111" s="16">
        <f t="shared" si="21"/>
        <v>2.3509000000000002</v>
      </c>
      <c r="U111" s="1">
        <v>0</v>
      </c>
      <c r="V111" s="1">
        <v>0</v>
      </c>
      <c r="W111" s="16">
        <f t="shared" si="22"/>
        <v>0</v>
      </c>
      <c r="Y111" s="1">
        <v>0</v>
      </c>
      <c r="Z111" s="1">
        <v>0</v>
      </c>
      <c r="AB111" s="3">
        <f t="shared" si="28"/>
        <v>1003</v>
      </c>
      <c r="AC111" s="3">
        <f t="shared" si="29"/>
        <v>16.456</v>
      </c>
      <c r="AE111" s="3"/>
      <c r="AP111" s="19"/>
      <c r="AS111" s="19"/>
      <c r="BC111" s="1"/>
      <c r="BF111" s="1">
        <v>0</v>
      </c>
    </row>
    <row r="112" spans="2:58" x14ac:dyDescent="0.25">
      <c r="B112">
        <f t="shared" si="30"/>
        <v>107</v>
      </c>
      <c r="C112">
        <v>2016</v>
      </c>
      <c r="D112">
        <v>11</v>
      </c>
      <c r="E112" s="1">
        <v>895</v>
      </c>
      <c r="F112" s="15">
        <v>0</v>
      </c>
      <c r="G112" s="16">
        <f t="shared" si="18"/>
        <v>0</v>
      </c>
      <c r="I112" s="1">
        <v>92</v>
      </c>
      <c r="J112" s="17">
        <v>0</v>
      </c>
      <c r="K112" s="16">
        <f t="shared" si="19"/>
        <v>0</v>
      </c>
      <c r="M112" s="1">
        <v>0</v>
      </c>
      <c r="N112" s="1">
        <v>0</v>
      </c>
      <c r="O112" s="16">
        <f t="shared" si="20"/>
        <v>0</v>
      </c>
      <c r="Q112" s="1">
        <v>7</v>
      </c>
      <c r="R112" s="1">
        <v>16.456</v>
      </c>
      <c r="S112" s="16">
        <f t="shared" si="21"/>
        <v>2.3509000000000002</v>
      </c>
      <c r="U112" s="1">
        <v>0</v>
      </c>
      <c r="V112" s="1">
        <v>0</v>
      </c>
      <c r="W112" s="16">
        <f t="shared" si="22"/>
        <v>0</v>
      </c>
      <c r="Y112" s="1">
        <v>0</v>
      </c>
      <c r="Z112" s="1">
        <v>0</v>
      </c>
      <c r="AB112" s="3">
        <f t="shared" si="28"/>
        <v>994</v>
      </c>
      <c r="AC112" s="3">
        <f t="shared" si="29"/>
        <v>16.456</v>
      </c>
      <c r="AE112" s="3"/>
      <c r="AP112" s="19"/>
      <c r="AS112" s="19"/>
      <c r="BC112" s="1"/>
      <c r="BF112" s="1">
        <v>0</v>
      </c>
    </row>
    <row r="113" spans="2:58" x14ac:dyDescent="0.25">
      <c r="B113">
        <f t="shared" si="30"/>
        <v>108</v>
      </c>
      <c r="C113">
        <v>2016</v>
      </c>
      <c r="D113">
        <v>12</v>
      </c>
      <c r="E113" s="1">
        <v>895</v>
      </c>
      <c r="F113" s="15">
        <v>0</v>
      </c>
      <c r="G113" s="16">
        <f t="shared" si="18"/>
        <v>0</v>
      </c>
      <c r="I113" s="1">
        <v>92</v>
      </c>
      <c r="J113" s="17">
        <v>0</v>
      </c>
      <c r="K113" s="16">
        <f t="shared" si="19"/>
        <v>0</v>
      </c>
      <c r="M113" s="1">
        <v>0</v>
      </c>
      <c r="N113" s="1">
        <v>0</v>
      </c>
      <c r="O113" s="16">
        <f t="shared" si="20"/>
        <v>0</v>
      </c>
      <c r="Q113" s="1">
        <v>7</v>
      </c>
      <c r="R113" s="1">
        <v>17.204000000000001</v>
      </c>
      <c r="S113" s="16">
        <f t="shared" si="21"/>
        <v>2.4577</v>
      </c>
      <c r="U113" s="1">
        <v>0</v>
      </c>
      <c r="V113" s="1">
        <v>0</v>
      </c>
      <c r="W113" s="16">
        <f t="shared" si="22"/>
        <v>0</v>
      </c>
      <c r="Y113" s="1">
        <v>0</v>
      </c>
      <c r="Z113" s="1">
        <v>0</v>
      </c>
      <c r="AB113" s="3">
        <f t="shared" si="28"/>
        <v>994</v>
      </c>
      <c r="AC113" s="3">
        <f t="shared" si="29"/>
        <v>17.204000000000001</v>
      </c>
      <c r="AE113" s="3"/>
      <c r="AP113" s="19"/>
      <c r="AS113" s="19"/>
      <c r="BC113" s="1"/>
      <c r="BF113" s="1">
        <v>0</v>
      </c>
    </row>
    <row r="114" spans="2:58" x14ac:dyDescent="0.25">
      <c r="B114">
        <f t="shared" si="30"/>
        <v>109</v>
      </c>
      <c r="C114">
        <v>2017</v>
      </c>
      <c r="D114">
        <v>1</v>
      </c>
      <c r="E114" s="1">
        <v>883</v>
      </c>
      <c r="F114" s="15">
        <v>0</v>
      </c>
      <c r="G114" s="16">
        <f t="shared" si="18"/>
        <v>0</v>
      </c>
      <c r="I114" s="1">
        <v>95</v>
      </c>
      <c r="J114" s="17">
        <v>0</v>
      </c>
      <c r="K114" s="16">
        <f t="shared" si="19"/>
        <v>0</v>
      </c>
      <c r="M114" s="1">
        <v>1</v>
      </c>
      <c r="N114" s="1">
        <v>0</v>
      </c>
      <c r="O114" s="16">
        <f t="shared" si="20"/>
        <v>0</v>
      </c>
      <c r="Q114" s="1">
        <v>7</v>
      </c>
      <c r="R114" s="1">
        <v>14.96</v>
      </c>
      <c r="S114" s="16">
        <f t="shared" si="21"/>
        <v>2.1371000000000002</v>
      </c>
      <c r="U114" s="1">
        <v>0</v>
      </c>
      <c r="V114" s="1">
        <v>0</v>
      </c>
      <c r="W114" s="16">
        <f t="shared" si="22"/>
        <v>0</v>
      </c>
      <c r="Y114" s="1">
        <v>0</v>
      </c>
      <c r="Z114" s="1">
        <v>0</v>
      </c>
      <c r="AB114" s="3">
        <f t="shared" si="28"/>
        <v>986</v>
      </c>
      <c r="AC114" s="3">
        <f t="shared" si="29"/>
        <v>14.96</v>
      </c>
      <c r="AE114" s="3"/>
      <c r="AO114" s="3"/>
      <c r="AP114" s="19"/>
      <c r="AS114" s="19"/>
      <c r="BC114" s="3"/>
      <c r="BF114" s="3">
        <v>0</v>
      </c>
    </row>
    <row r="115" spans="2:58" x14ac:dyDescent="0.25">
      <c r="B115">
        <f t="shared" si="30"/>
        <v>110</v>
      </c>
      <c r="C115">
        <v>2017</v>
      </c>
      <c r="D115">
        <v>2</v>
      </c>
      <c r="E115" s="1">
        <v>879</v>
      </c>
      <c r="F115" s="15">
        <v>0</v>
      </c>
      <c r="G115" s="16">
        <f t="shared" si="18"/>
        <v>0</v>
      </c>
      <c r="I115" s="1">
        <v>96</v>
      </c>
      <c r="J115" s="17">
        <v>0</v>
      </c>
      <c r="K115" s="16">
        <f t="shared" si="19"/>
        <v>0</v>
      </c>
      <c r="M115" s="1">
        <v>1</v>
      </c>
      <c r="N115" s="1">
        <v>0</v>
      </c>
      <c r="O115" s="16">
        <f t="shared" si="20"/>
        <v>0</v>
      </c>
      <c r="Q115" s="1">
        <v>7</v>
      </c>
      <c r="R115" s="1">
        <v>26.18</v>
      </c>
      <c r="S115" s="16">
        <f t="shared" si="21"/>
        <v>3.74</v>
      </c>
      <c r="U115" s="1">
        <v>0</v>
      </c>
      <c r="V115" s="1">
        <v>0</v>
      </c>
      <c r="W115" s="16">
        <f t="shared" si="22"/>
        <v>0</v>
      </c>
      <c r="Y115" s="1">
        <v>0</v>
      </c>
      <c r="Z115" s="1">
        <v>0</v>
      </c>
      <c r="AB115" s="3">
        <f t="shared" si="28"/>
        <v>983</v>
      </c>
      <c r="AC115" s="3">
        <f t="shared" si="29"/>
        <v>26.18</v>
      </c>
      <c r="AE115" s="3"/>
      <c r="AO115" s="3"/>
      <c r="AP115" s="19"/>
      <c r="AS115" s="19"/>
      <c r="BC115" s="3"/>
      <c r="BF115" s="1">
        <v>0</v>
      </c>
    </row>
    <row r="116" spans="2:58" x14ac:dyDescent="0.25">
      <c r="B116">
        <f t="shared" si="30"/>
        <v>111</v>
      </c>
      <c r="C116">
        <v>2017</v>
      </c>
      <c r="D116">
        <v>3</v>
      </c>
      <c r="E116" s="1">
        <v>895</v>
      </c>
      <c r="F116" s="15">
        <v>0</v>
      </c>
      <c r="G116" s="16">
        <f t="shared" si="18"/>
        <v>0</v>
      </c>
      <c r="I116" s="1">
        <v>96</v>
      </c>
      <c r="J116" s="17">
        <v>0</v>
      </c>
      <c r="K116" s="16">
        <f t="shared" si="19"/>
        <v>0</v>
      </c>
      <c r="M116" s="1">
        <v>1</v>
      </c>
      <c r="N116" s="1">
        <v>5.2359999999999998</v>
      </c>
      <c r="O116" s="16">
        <f t="shared" si="20"/>
        <v>5.2359999999999998</v>
      </c>
      <c r="Q116" s="1">
        <v>7</v>
      </c>
      <c r="R116" s="1">
        <v>16.456</v>
      </c>
      <c r="S116" s="16">
        <f t="shared" si="21"/>
        <v>2.3509000000000002</v>
      </c>
      <c r="U116" s="1">
        <v>0</v>
      </c>
      <c r="V116" s="1">
        <v>0</v>
      </c>
      <c r="W116" s="16">
        <f t="shared" si="22"/>
        <v>0</v>
      </c>
      <c r="Y116" s="1">
        <v>0</v>
      </c>
      <c r="Z116" s="1">
        <v>0</v>
      </c>
      <c r="AB116" s="3">
        <f t="shared" si="28"/>
        <v>999</v>
      </c>
      <c r="AC116" s="3">
        <f t="shared" si="29"/>
        <v>21.692</v>
      </c>
      <c r="AE116" s="3"/>
      <c r="AP116" s="19"/>
      <c r="AS116" s="19"/>
      <c r="BF116" s="1">
        <v>0</v>
      </c>
    </row>
    <row r="117" spans="2:58" x14ac:dyDescent="0.25">
      <c r="B117">
        <f t="shared" si="30"/>
        <v>112</v>
      </c>
      <c r="C117">
        <v>2017</v>
      </c>
      <c r="D117">
        <v>4</v>
      </c>
      <c r="E117" s="1">
        <v>899</v>
      </c>
      <c r="F117" s="15">
        <v>0</v>
      </c>
      <c r="G117" s="16">
        <f t="shared" si="18"/>
        <v>0</v>
      </c>
      <c r="I117" s="1">
        <v>97</v>
      </c>
      <c r="J117" s="17">
        <v>0</v>
      </c>
      <c r="K117" s="16">
        <f t="shared" si="19"/>
        <v>0</v>
      </c>
      <c r="M117" s="1">
        <v>1</v>
      </c>
      <c r="N117" s="1">
        <v>0.748</v>
      </c>
      <c r="O117" s="16">
        <f t="shared" si="20"/>
        <v>0.748</v>
      </c>
      <c r="Q117" s="1">
        <v>7</v>
      </c>
      <c r="R117" s="1">
        <v>50.863999999999997</v>
      </c>
      <c r="S117" s="16">
        <f t="shared" si="21"/>
        <v>7.2663000000000002</v>
      </c>
      <c r="U117" s="1">
        <v>0</v>
      </c>
      <c r="V117" s="1">
        <v>0</v>
      </c>
      <c r="W117" s="16">
        <f t="shared" si="22"/>
        <v>0</v>
      </c>
      <c r="Y117" s="1">
        <v>0</v>
      </c>
      <c r="Z117" s="1">
        <v>0</v>
      </c>
      <c r="AB117" s="3">
        <f t="shared" si="28"/>
        <v>1004</v>
      </c>
      <c r="AC117" s="3">
        <f t="shared" si="29"/>
        <v>51.611999999999995</v>
      </c>
      <c r="AE117" s="3"/>
      <c r="AP117" s="19"/>
      <c r="AS117" s="19"/>
      <c r="BC117" s="3"/>
      <c r="BF117" s="1">
        <v>0</v>
      </c>
    </row>
    <row r="118" spans="2:58" x14ac:dyDescent="0.25">
      <c r="B118">
        <f t="shared" si="30"/>
        <v>113</v>
      </c>
      <c r="C118">
        <v>2017</v>
      </c>
      <c r="D118">
        <v>5</v>
      </c>
      <c r="E118" s="1">
        <v>896</v>
      </c>
      <c r="F118" s="15">
        <v>0</v>
      </c>
      <c r="G118" s="16">
        <f t="shared" si="18"/>
        <v>0</v>
      </c>
      <c r="I118" s="1">
        <v>97</v>
      </c>
      <c r="J118" s="17">
        <v>0</v>
      </c>
      <c r="K118" s="16">
        <f t="shared" si="19"/>
        <v>0</v>
      </c>
      <c r="M118" s="1">
        <v>1</v>
      </c>
      <c r="N118" s="1">
        <v>0.748</v>
      </c>
      <c r="O118" s="16">
        <f t="shared" si="20"/>
        <v>0.748</v>
      </c>
      <c r="Q118" s="1">
        <v>7</v>
      </c>
      <c r="R118" s="1">
        <v>12.715999999999999</v>
      </c>
      <c r="S118" s="16">
        <f t="shared" si="21"/>
        <v>1.8166</v>
      </c>
      <c r="U118" s="1">
        <v>0</v>
      </c>
      <c r="V118" s="1">
        <v>0</v>
      </c>
      <c r="W118" s="16">
        <f t="shared" si="22"/>
        <v>0</v>
      </c>
      <c r="Y118" s="1">
        <v>0</v>
      </c>
      <c r="Z118" s="1">
        <v>0</v>
      </c>
      <c r="AB118" s="3">
        <f t="shared" si="28"/>
        <v>1001</v>
      </c>
      <c r="AC118" s="3">
        <f t="shared" si="29"/>
        <v>13.463999999999999</v>
      </c>
      <c r="AE118" s="3"/>
      <c r="AP118" s="19"/>
      <c r="AS118" s="19"/>
      <c r="BC118" s="1"/>
      <c r="BF118" s="1">
        <v>0</v>
      </c>
    </row>
    <row r="119" spans="2:58" x14ac:dyDescent="0.25">
      <c r="B119">
        <f t="shared" si="30"/>
        <v>114</v>
      </c>
      <c r="C119">
        <v>2017</v>
      </c>
      <c r="D119">
        <v>6</v>
      </c>
      <c r="E119" s="1">
        <v>895</v>
      </c>
      <c r="F119" s="15">
        <v>0</v>
      </c>
      <c r="G119" s="16">
        <f t="shared" ref="G119:G182" si="31">ROUND(IF(E119=0,0,F119/E119),4)</f>
        <v>0</v>
      </c>
      <c r="I119" s="1">
        <v>97</v>
      </c>
      <c r="J119" s="17">
        <v>0</v>
      </c>
      <c r="K119" s="16">
        <f t="shared" ref="K119:K182" si="32">ROUND(IF(I119=0,0,J119/I119),4)</f>
        <v>0</v>
      </c>
      <c r="M119" s="1">
        <v>1</v>
      </c>
      <c r="N119" s="1">
        <v>0</v>
      </c>
      <c r="O119" s="16">
        <f t="shared" ref="O119:O182" si="33">ROUND(IF(M119=0,0,N119/M119),4)</f>
        <v>0</v>
      </c>
      <c r="Q119" s="1">
        <v>7</v>
      </c>
      <c r="R119" s="1">
        <v>17.204000000000001</v>
      </c>
      <c r="S119" s="16">
        <f t="shared" ref="S119:S182" si="34">ROUND(IF(Q119=0,0,R119/Q119),4)</f>
        <v>2.4577</v>
      </c>
      <c r="U119" s="1">
        <v>0</v>
      </c>
      <c r="V119" s="1">
        <v>0</v>
      </c>
      <c r="W119" s="16">
        <f t="shared" ref="W119:W182" si="35">ROUND(IF(U119=0,0,V119/U119),4)</f>
        <v>0</v>
      </c>
      <c r="Y119" s="1">
        <v>0</v>
      </c>
      <c r="Z119" s="1">
        <v>0</v>
      </c>
      <c r="AB119" s="3">
        <f t="shared" si="28"/>
        <v>1000</v>
      </c>
      <c r="AC119" s="3">
        <f t="shared" si="29"/>
        <v>17.204000000000001</v>
      </c>
      <c r="AE119" s="3"/>
      <c r="AP119" s="19"/>
      <c r="AS119" s="19"/>
      <c r="BC119" s="1"/>
      <c r="BF119" s="1">
        <v>0</v>
      </c>
    </row>
    <row r="120" spans="2:58" x14ac:dyDescent="0.25">
      <c r="B120">
        <f t="shared" si="30"/>
        <v>115</v>
      </c>
      <c r="C120">
        <v>2017</v>
      </c>
      <c r="D120">
        <v>7</v>
      </c>
      <c r="E120" s="1">
        <v>897</v>
      </c>
      <c r="F120" s="15">
        <v>0</v>
      </c>
      <c r="G120" s="16">
        <f t="shared" si="31"/>
        <v>0</v>
      </c>
      <c r="I120" s="1">
        <v>97</v>
      </c>
      <c r="J120" s="17">
        <v>0</v>
      </c>
      <c r="K120" s="16">
        <f t="shared" si="32"/>
        <v>0</v>
      </c>
      <c r="M120" s="1">
        <v>1</v>
      </c>
      <c r="N120" s="1">
        <v>0.748</v>
      </c>
      <c r="O120" s="16">
        <f t="shared" si="33"/>
        <v>0.748</v>
      </c>
      <c r="Q120" s="1">
        <v>7</v>
      </c>
      <c r="R120" s="1">
        <v>14.96</v>
      </c>
      <c r="S120" s="16">
        <f t="shared" si="34"/>
        <v>2.1371000000000002</v>
      </c>
      <c r="U120" s="1">
        <v>0</v>
      </c>
      <c r="V120" s="1">
        <v>0</v>
      </c>
      <c r="W120" s="16">
        <f t="shared" si="35"/>
        <v>0</v>
      </c>
      <c r="Y120" s="1">
        <v>0</v>
      </c>
      <c r="Z120" s="1">
        <v>0</v>
      </c>
      <c r="AB120" s="3">
        <f t="shared" si="28"/>
        <v>1002</v>
      </c>
      <c r="AC120" s="3">
        <f t="shared" si="29"/>
        <v>15.708</v>
      </c>
      <c r="AE120" s="3"/>
      <c r="AP120" s="19"/>
      <c r="AS120" s="19"/>
      <c r="BC120" s="1"/>
      <c r="BF120" s="1">
        <v>0</v>
      </c>
    </row>
    <row r="121" spans="2:58" x14ac:dyDescent="0.25">
      <c r="B121">
        <f t="shared" si="30"/>
        <v>116</v>
      </c>
      <c r="C121">
        <v>2017</v>
      </c>
      <c r="D121">
        <v>8</v>
      </c>
      <c r="E121" s="1">
        <v>905</v>
      </c>
      <c r="F121" s="15">
        <v>0</v>
      </c>
      <c r="G121" s="16">
        <f t="shared" si="31"/>
        <v>0</v>
      </c>
      <c r="I121" s="1">
        <v>97</v>
      </c>
      <c r="J121" s="17">
        <v>0</v>
      </c>
      <c r="K121" s="16">
        <f t="shared" si="32"/>
        <v>0</v>
      </c>
      <c r="M121" s="1">
        <v>1</v>
      </c>
      <c r="N121" s="1">
        <v>0.748</v>
      </c>
      <c r="O121" s="16">
        <f t="shared" si="33"/>
        <v>0.748</v>
      </c>
      <c r="Q121" s="1">
        <v>7</v>
      </c>
      <c r="R121" s="1">
        <v>14.212</v>
      </c>
      <c r="S121" s="16">
        <f t="shared" si="34"/>
        <v>2.0303</v>
      </c>
      <c r="U121" s="1">
        <v>0</v>
      </c>
      <c r="V121" s="1">
        <v>0</v>
      </c>
      <c r="W121" s="16">
        <f t="shared" si="35"/>
        <v>0</v>
      </c>
      <c r="Y121" s="1">
        <v>0</v>
      </c>
      <c r="Z121" s="1">
        <v>0</v>
      </c>
      <c r="AB121" s="3">
        <f t="shared" si="28"/>
        <v>1010</v>
      </c>
      <c r="AC121" s="3">
        <f t="shared" si="29"/>
        <v>14.959999999999999</v>
      </c>
      <c r="AE121" s="3"/>
      <c r="AP121" s="19"/>
      <c r="AS121" s="19"/>
      <c r="BC121" s="1"/>
      <c r="BF121" s="1">
        <v>0</v>
      </c>
    </row>
    <row r="122" spans="2:58" x14ac:dyDescent="0.25">
      <c r="B122">
        <f t="shared" si="30"/>
        <v>117</v>
      </c>
      <c r="C122">
        <v>2017</v>
      </c>
      <c r="D122">
        <v>9</v>
      </c>
      <c r="E122" s="1">
        <v>902</v>
      </c>
      <c r="F122" s="15">
        <v>0</v>
      </c>
      <c r="G122" s="16">
        <f t="shared" si="31"/>
        <v>0</v>
      </c>
      <c r="I122" s="1">
        <v>98</v>
      </c>
      <c r="J122" s="17">
        <v>0</v>
      </c>
      <c r="K122" s="16">
        <f t="shared" si="32"/>
        <v>0</v>
      </c>
      <c r="M122" s="1">
        <v>1</v>
      </c>
      <c r="N122" s="1">
        <v>0.748</v>
      </c>
      <c r="O122" s="16">
        <f t="shared" si="33"/>
        <v>0.748</v>
      </c>
      <c r="Q122" s="1">
        <v>7</v>
      </c>
      <c r="R122" s="1">
        <v>14.212</v>
      </c>
      <c r="S122" s="16">
        <f t="shared" si="34"/>
        <v>2.0303</v>
      </c>
      <c r="U122" s="1">
        <v>0</v>
      </c>
      <c r="V122" s="1">
        <v>0</v>
      </c>
      <c r="W122" s="16">
        <f t="shared" si="35"/>
        <v>0</v>
      </c>
      <c r="Y122" s="1">
        <v>0</v>
      </c>
      <c r="Z122" s="1">
        <v>0</v>
      </c>
      <c r="AB122" s="3">
        <f t="shared" si="28"/>
        <v>1008</v>
      </c>
      <c r="AC122" s="3">
        <f t="shared" si="29"/>
        <v>14.959999999999999</v>
      </c>
      <c r="AE122" s="3"/>
      <c r="AP122" s="19"/>
      <c r="AS122" s="19"/>
      <c r="BC122" s="1"/>
      <c r="BF122" s="1">
        <v>0</v>
      </c>
    </row>
    <row r="123" spans="2:58" x14ac:dyDescent="0.25">
      <c r="B123">
        <f t="shared" si="30"/>
        <v>118</v>
      </c>
      <c r="C123">
        <v>2017</v>
      </c>
      <c r="D123">
        <v>10</v>
      </c>
      <c r="E123" s="1">
        <v>901</v>
      </c>
      <c r="F123" s="15">
        <v>0</v>
      </c>
      <c r="G123" s="16">
        <f t="shared" si="31"/>
        <v>0</v>
      </c>
      <c r="I123" s="1">
        <v>98</v>
      </c>
      <c r="J123" s="17">
        <v>0</v>
      </c>
      <c r="K123" s="16">
        <f t="shared" si="32"/>
        <v>0</v>
      </c>
      <c r="M123" s="1">
        <v>1</v>
      </c>
      <c r="N123" s="1">
        <v>0.748</v>
      </c>
      <c r="O123" s="16">
        <f t="shared" si="33"/>
        <v>0.748</v>
      </c>
      <c r="Q123" s="1">
        <v>7</v>
      </c>
      <c r="R123" s="1">
        <v>19.448</v>
      </c>
      <c r="S123" s="16">
        <f t="shared" si="34"/>
        <v>2.7783000000000002</v>
      </c>
      <c r="U123" s="1">
        <v>0</v>
      </c>
      <c r="V123" s="1">
        <v>0</v>
      </c>
      <c r="W123" s="16">
        <f t="shared" si="35"/>
        <v>0</v>
      </c>
      <c r="Y123" s="1">
        <v>0</v>
      </c>
      <c r="Z123" s="1">
        <v>0</v>
      </c>
      <c r="AB123" s="3">
        <f t="shared" si="28"/>
        <v>1007</v>
      </c>
      <c r="AC123" s="3">
        <f t="shared" si="29"/>
        <v>20.196000000000002</v>
      </c>
      <c r="AE123" s="3"/>
      <c r="AP123" s="19"/>
      <c r="AS123" s="19"/>
      <c r="BC123" s="1"/>
      <c r="BF123" s="1">
        <v>0</v>
      </c>
    </row>
    <row r="124" spans="2:58" x14ac:dyDescent="0.25">
      <c r="B124">
        <f t="shared" si="30"/>
        <v>119</v>
      </c>
      <c r="C124">
        <v>2017</v>
      </c>
      <c r="D124">
        <v>11</v>
      </c>
      <c r="E124" s="1">
        <v>901</v>
      </c>
      <c r="F124" s="15">
        <v>0</v>
      </c>
      <c r="G124" s="16">
        <f t="shared" si="31"/>
        <v>0</v>
      </c>
      <c r="I124" s="1">
        <v>96</v>
      </c>
      <c r="J124" s="17">
        <v>0</v>
      </c>
      <c r="K124" s="16">
        <f t="shared" si="32"/>
        <v>0</v>
      </c>
      <c r="M124" s="1">
        <v>1</v>
      </c>
      <c r="N124" s="1">
        <v>0.748</v>
      </c>
      <c r="O124" s="16">
        <f t="shared" si="33"/>
        <v>0.748</v>
      </c>
      <c r="Q124" s="1">
        <v>6</v>
      </c>
      <c r="R124" s="1">
        <v>48.62</v>
      </c>
      <c r="S124" s="16">
        <f t="shared" si="34"/>
        <v>8.1033000000000008</v>
      </c>
      <c r="U124" s="1">
        <v>0</v>
      </c>
      <c r="V124" s="1">
        <v>0</v>
      </c>
      <c r="W124" s="16">
        <f t="shared" si="35"/>
        <v>0</v>
      </c>
      <c r="Y124" s="1">
        <v>0</v>
      </c>
      <c r="Z124" s="1">
        <v>0</v>
      </c>
      <c r="AB124" s="3">
        <f t="shared" si="28"/>
        <v>1004</v>
      </c>
      <c r="AC124" s="3">
        <f t="shared" si="29"/>
        <v>49.367999999999995</v>
      </c>
      <c r="AE124" s="3"/>
      <c r="AP124" s="19"/>
      <c r="AS124" s="19"/>
      <c r="BC124" s="1"/>
      <c r="BF124" s="1">
        <v>0</v>
      </c>
    </row>
    <row r="125" spans="2:58" x14ac:dyDescent="0.25">
      <c r="B125">
        <f t="shared" si="30"/>
        <v>120</v>
      </c>
      <c r="C125">
        <v>2017</v>
      </c>
      <c r="D125">
        <v>12</v>
      </c>
      <c r="E125" s="1">
        <v>903</v>
      </c>
      <c r="F125" s="15">
        <v>0</v>
      </c>
      <c r="G125" s="16">
        <f t="shared" si="31"/>
        <v>0</v>
      </c>
      <c r="I125" s="1">
        <v>96</v>
      </c>
      <c r="J125" s="17">
        <v>0</v>
      </c>
      <c r="K125" s="16">
        <f t="shared" si="32"/>
        <v>0</v>
      </c>
      <c r="M125" s="1">
        <v>1</v>
      </c>
      <c r="N125" s="1">
        <v>0.748</v>
      </c>
      <c r="O125" s="16">
        <f t="shared" si="33"/>
        <v>0.748</v>
      </c>
      <c r="Q125" s="1">
        <v>6</v>
      </c>
      <c r="R125" s="1">
        <v>139.876</v>
      </c>
      <c r="S125" s="16">
        <f t="shared" si="34"/>
        <v>23.3127</v>
      </c>
      <c r="U125" s="1">
        <v>0</v>
      </c>
      <c r="V125" s="1">
        <v>0</v>
      </c>
      <c r="W125" s="16">
        <f t="shared" si="35"/>
        <v>0</v>
      </c>
      <c r="Y125" s="1">
        <v>0</v>
      </c>
      <c r="Z125" s="1">
        <v>0</v>
      </c>
      <c r="AB125" s="3">
        <f t="shared" si="28"/>
        <v>1006</v>
      </c>
      <c r="AC125" s="3">
        <f t="shared" si="29"/>
        <v>140.624</v>
      </c>
      <c r="AE125" s="3"/>
      <c r="AP125" s="19"/>
      <c r="AS125" s="19"/>
      <c r="BC125" s="1"/>
      <c r="BF125" s="1">
        <v>0</v>
      </c>
    </row>
    <row r="126" spans="2:58" x14ac:dyDescent="0.25">
      <c r="B126">
        <f t="shared" si="30"/>
        <v>121</v>
      </c>
      <c r="C126">
        <v>2018</v>
      </c>
      <c r="D126">
        <v>1</v>
      </c>
      <c r="E126" s="1">
        <v>896</v>
      </c>
      <c r="F126" s="15">
        <v>2520.5</v>
      </c>
      <c r="G126" s="16">
        <f t="shared" si="31"/>
        <v>2.8130999999999999</v>
      </c>
      <c r="I126" s="1">
        <v>95</v>
      </c>
      <c r="J126" s="17">
        <v>815.5</v>
      </c>
      <c r="K126" s="16">
        <f t="shared" si="32"/>
        <v>8.5841999999999992</v>
      </c>
      <c r="M126" s="1">
        <v>1</v>
      </c>
      <c r="N126" s="1">
        <v>0.7</v>
      </c>
      <c r="O126" s="16">
        <f t="shared" si="33"/>
        <v>0.7</v>
      </c>
      <c r="Q126" s="1">
        <v>6</v>
      </c>
      <c r="R126" s="1">
        <v>12</v>
      </c>
      <c r="S126" s="16">
        <f t="shared" si="34"/>
        <v>2</v>
      </c>
      <c r="U126" s="1">
        <v>0</v>
      </c>
      <c r="V126" s="1">
        <v>0</v>
      </c>
      <c r="W126" s="16">
        <f t="shared" si="35"/>
        <v>0</v>
      </c>
      <c r="Y126" s="1">
        <v>0</v>
      </c>
      <c r="Z126" s="1">
        <v>0</v>
      </c>
      <c r="AB126" s="3">
        <f t="shared" si="28"/>
        <v>998</v>
      </c>
      <c r="AC126" s="3">
        <f t="shared" si="29"/>
        <v>3348.7</v>
      </c>
      <c r="AE126" s="3"/>
      <c r="AO126" s="3"/>
      <c r="AP126" s="20"/>
      <c r="AS126" s="19"/>
      <c r="BC126" s="3"/>
      <c r="BF126" s="3">
        <v>648</v>
      </c>
    </row>
    <row r="127" spans="2:58" x14ac:dyDescent="0.25">
      <c r="B127">
        <f t="shared" si="30"/>
        <v>122</v>
      </c>
      <c r="C127">
        <v>2018</v>
      </c>
      <c r="D127">
        <v>2</v>
      </c>
      <c r="E127" s="1">
        <v>895</v>
      </c>
      <c r="F127" s="15">
        <v>2996.2</v>
      </c>
      <c r="G127" s="16">
        <f t="shared" si="31"/>
        <v>3.3477000000000001</v>
      </c>
      <c r="I127" s="1">
        <v>93</v>
      </c>
      <c r="J127" s="17">
        <v>932.3</v>
      </c>
      <c r="K127" s="16">
        <f t="shared" si="32"/>
        <v>10.024699999999999</v>
      </c>
      <c r="M127" s="1">
        <v>1</v>
      </c>
      <c r="N127" s="1">
        <v>1.5</v>
      </c>
      <c r="O127" s="16">
        <f t="shared" si="33"/>
        <v>1.5</v>
      </c>
      <c r="Q127" s="1">
        <v>6</v>
      </c>
      <c r="R127" s="1">
        <v>38.9</v>
      </c>
      <c r="S127" s="16">
        <f t="shared" si="34"/>
        <v>6.4832999999999998</v>
      </c>
      <c r="U127" s="1">
        <v>0</v>
      </c>
      <c r="V127" s="1">
        <v>0</v>
      </c>
      <c r="W127" s="16">
        <f t="shared" si="35"/>
        <v>0</v>
      </c>
      <c r="Y127" s="1">
        <v>0</v>
      </c>
      <c r="Z127" s="1">
        <v>0</v>
      </c>
      <c r="AB127" s="3">
        <f t="shared" si="28"/>
        <v>995</v>
      </c>
      <c r="AC127" s="3">
        <f t="shared" si="29"/>
        <v>3968.9</v>
      </c>
      <c r="AE127" s="3"/>
      <c r="AO127" s="3"/>
      <c r="AP127" s="20"/>
      <c r="AS127" s="19"/>
      <c r="BC127" s="3"/>
      <c r="BF127" s="1">
        <v>789.4</v>
      </c>
    </row>
    <row r="128" spans="2:58" x14ac:dyDescent="0.25">
      <c r="B128">
        <f t="shared" si="30"/>
        <v>123</v>
      </c>
      <c r="C128">
        <v>2018</v>
      </c>
      <c r="D128">
        <v>3</v>
      </c>
      <c r="E128" s="1">
        <v>892</v>
      </c>
      <c r="F128" s="15">
        <v>2210</v>
      </c>
      <c r="G128" s="16">
        <f t="shared" si="31"/>
        <v>2.4775999999999998</v>
      </c>
      <c r="I128" s="1">
        <v>93</v>
      </c>
      <c r="J128" s="17">
        <v>735</v>
      </c>
      <c r="K128" s="16">
        <f t="shared" si="32"/>
        <v>7.9032</v>
      </c>
      <c r="M128" s="1">
        <v>1</v>
      </c>
      <c r="N128" s="1">
        <v>0.7</v>
      </c>
      <c r="O128" s="16">
        <f t="shared" si="33"/>
        <v>0.7</v>
      </c>
      <c r="Q128" s="1">
        <v>6</v>
      </c>
      <c r="R128" s="1">
        <v>18</v>
      </c>
      <c r="S128" s="16">
        <f t="shared" si="34"/>
        <v>3</v>
      </c>
      <c r="U128" s="1">
        <v>0</v>
      </c>
      <c r="V128" s="1">
        <v>0</v>
      </c>
      <c r="W128" s="16">
        <f t="shared" si="35"/>
        <v>0</v>
      </c>
      <c r="Y128" s="1">
        <v>0</v>
      </c>
      <c r="Z128" s="1">
        <v>0</v>
      </c>
      <c r="AB128" s="3">
        <f t="shared" si="28"/>
        <v>992</v>
      </c>
      <c r="AC128" s="3">
        <f t="shared" si="29"/>
        <v>2963.7</v>
      </c>
      <c r="AE128" s="3"/>
      <c r="AP128" s="20"/>
      <c r="AS128" s="19"/>
      <c r="BF128" s="1">
        <v>636.9</v>
      </c>
    </row>
    <row r="129" spans="2:58" x14ac:dyDescent="0.25">
      <c r="B129">
        <f t="shared" si="30"/>
        <v>124</v>
      </c>
      <c r="C129">
        <v>2018</v>
      </c>
      <c r="D129">
        <v>4</v>
      </c>
      <c r="E129" s="1">
        <v>892</v>
      </c>
      <c r="F129" s="15">
        <v>2364.8000000000002</v>
      </c>
      <c r="G129" s="16">
        <f t="shared" si="31"/>
        <v>2.6511</v>
      </c>
      <c r="I129" s="1">
        <v>95</v>
      </c>
      <c r="J129" s="17">
        <v>776.8</v>
      </c>
      <c r="K129" s="16">
        <f t="shared" si="32"/>
        <v>8.1768000000000001</v>
      </c>
      <c r="M129" s="1">
        <v>1</v>
      </c>
      <c r="N129" s="1">
        <v>0.7</v>
      </c>
      <c r="O129" s="16">
        <f t="shared" si="33"/>
        <v>0.7</v>
      </c>
      <c r="Q129" s="1">
        <v>6</v>
      </c>
      <c r="R129" s="1">
        <v>15</v>
      </c>
      <c r="S129" s="16">
        <f t="shared" si="34"/>
        <v>2.5</v>
      </c>
      <c r="U129" s="1">
        <v>0</v>
      </c>
      <c r="V129" s="1">
        <v>0</v>
      </c>
      <c r="W129" s="16">
        <f t="shared" si="35"/>
        <v>0</v>
      </c>
      <c r="Y129" s="1">
        <v>0</v>
      </c>
      <c r="Z129" s="1">
        <v>0</v>
      </c>
      <c r="AB129" s="3">
        <f t="shared" si="28"/>
        <v>994</v>
      </c>
      <c r="AC129" s="3">
        <f t="shared" si="29"/>
        <v>3157.3</v>
      </c>
      <c r="AE129" s="3"/>
      <c r="AP129" s="20"/>
      <c r="AS129" s="19"/>
      <c r="BC129" s="3"/>
      <c r="BF129" s="1">
        <v>613.20000000000005</v>
      </c>
    </row>
    <row r="130" spans="2:58" x14ac:dyDescent="0.25">
      <c r="B130">
        <f t="shared" si="30"/>
        <v>125</v>
      </c>
      <c r="C130">
        <v>2018</v>
      </c>
      <c r="D130">
        <v>5</v>
      </c>
      <c r="E130" s="1">
        <v>896</v>
      </c>
      <c r="F130" s="15">
        <v>2630</v>
      </c>
      <c r="G130" s="16">
        <f t="shared" si="31"/>
        <v>2.9352999999999998</v>
      </c>
      <c r="I130" s="1">
        <v>95</v>
      </c>
      <c r="J130" s="17">
        <v>820.8</v>
      </c>
      <c r="K130" s="16">
        <f t="shared" si="32"/>
        <v>8.64</v>
      </c>
      <c r="M130" s="1">
        <v>1</v>
      </c>
      <c r="N130" s="1">
        <v>1.5</v>
      </c>
      <c r="O130" s="16">
        <f t="shared" si="33"/>
        <v>1.5</v>
      </c>
      <c r="Q130" s="1">
        <v>6</v>
      </c>
      <c r="R130" s="1">
        <v>35.9</v>
      </c>
      <c r="S130" s="16">
        <f t="shared" si="34"/>
        <v>5.9832999999999998</v>
      </c>
      <c r="U130" s="1">
        <v>0</v>
      </c>
      <c r="V130" s="1">
        <v>0</v>
      </c>
      <c r="W130" s="16">
        <f t="shared" si="35"/>
        <v>0</v>
      </c>
      <c r="Y130" s="1">
        <v>0</v>
      </c>
      <c r="Z130" s="1">
        <v>0</v>
      </c>
      <c r="AB130" s="3">
        <f t="shared" si="28"/>
        <v>998</v>
      </c>
      <c r="AC130" s="3">
        <f t="shared" si="29"/>
        <v>3488.2000000000003</v>
      </c>
      <c r="AE130" s="3"/>
      <c r="AP130" s="20"/>
      <c r="AS130" s="19"/>
      <c r="BC130" s="1"/>
      <c r="BF130" s="1">
        <v>601.20000000000005</v>
      </c>
    </row>
    <row r="131" spans="2:58" x14ac:dyDescent="0.25">
      <c r="B131">
        <f t="shared" si="30"/>
        <v>126</v>
      </c>
      <c r="C131">
        <v>2018</v>
      </c>
      <c r="D131">
        <v>6</v>
      </c>
      <c r="E131" s="1">
        <v>902</v>
      </c>
      <c r="F131" s="15">
        <v>2922.9</v>
      </c>
      <c r="G131" s="16">
        <f t="shared" si="31"/>
        <v>3.2404999999999999</v>
      </c>
      <c r="I131" s="1">
        <v>94</v>
      </c>
      <c r="J131" s="17">
        <v>974.9</v>
      </c>
      <c r="K131" s="16">
        <f t="shared" si="32"/>
        <v>10.3713</v>
      </c>
      <c r="M131" s="1">
        <v>1</v>
      </c>
      <c r="N131" s="1">
        <v>0.7</v>
      </c>
      <c r="O131" s="16">
        <f t="shared" si="33"/>
        <v>0.7</v>
      </c>
      <c r="Q131" s="1">
        <v>6</v>
      </c>
      <c r="R131" s="1">
        <v>36.700000000000003</v>
      </c>
      <c r="S131" s="16">
        <f t="shared" si="34"/>
        <v>6.1166999999999998</v>
      </c>
      <c r="U131" s="1">
        <v>0</v>
      </c>
      <c r="V131" s="1">
        <v>0</v>
      </c>
      <c r="W131" s="16">
        <f t="shared" si="35"/>
        <v>0</v>
      </c>
      <c r="Y131" s="1">
        <v>0</v>
      </c>
      <c r="Z131" s="1">
        <v>0</v>
      </c>
      <c r="AB131" s="3">
        <f t="shared" si="28"/>
        <v>1003</v>
      </c>
      <c r="AC131" s="3">
        <f t="shared" si="29"/>
        <v>3935.2</v>
      </c>
      <c r="AE131" s="3"/>
      <c r="AP131" s="20"/>
      <c r="AS131" s="19"/>
      <c r="BC131" s="1"/>
      <c r="BF131" s="1">
        <v>281.10000000000002</v>
      </c>
    </row>
    <row r="132" spans="2:58" x14ac:dyDescent="0.25">
      <c r="B132">
        <f t="shared" si="30"/>
        <v>127</v>
      </c>
      <c r="C132">
        <v>2018</v>
      </c>
      <c r="D132">
        <v>7</v>
      </c>
      <c r="E132" s="1">
        <v>901</v>
      </c>
      <c r="F132" s="15">
        <v>2791.1</v>
      </c>
      <c r="G132" s="16">
        <f t="shared" si="31"/>
        <v>3.0977999999999999</v>
      </c>
      <c r="I132" s="1">
        <v>94</v>
      </c>
      <c r="J132" s="17">
        <v>934.8</v>
      </c>
      <c r="K132" s="16">
        <f t="shared" si="32"/>
        <v>9.9446999999999992</v>
      </c>
      <c r="M132" s="1">
        <v>1</v>
      </c>
      <c r="N132" s="1">
        <v>0.7</v>
      </c>
      <c r="O132" s="16">
        <f t="shared" si="33"/>
        <v>0.7</v>
      </c>
      <c r="Q132" s="1">
        <v>9</v>
      </c>
      <c r="R132" s="1">
        <v>15.7</v>
      </c>
      <c r="S132" s="16">
        <f t="shared" si="34"/>
        <v>1.7444</v>
      </c>
      <c r="U132" s="1">
        <v>0</v>
      </c>
      <c r="V132" s="1">
        <v>0</v>
      </c>
      <c r="W132" s="16">
        <f t="shared" si="35"/>
        <v>0</v>
      </c>
      <c r="Y132" s="1">
        <v>0</v>
      </c>
      <c r="Z132" s="1">
        <v>0</v>
      </c>
      <c r="AB132" s="3">
        <f t="shared" si="28"/>
        <v>1005</v>
      </c>
      <c r="AC132" s="3">
        <f t="shared" si="29"/>
        <v>3742.2999999999993</v>
      </c>
      <c r="AE132" s="3"/>
      <c r="AP132" s="20"/>
      <c r="AS132" s="19"/>
      <c r="BC132" s="1"/>
      <c r="BF132" s="1">
        <v>578.9</v>
      </c>
    </row>
    <row r="133" spans="2:58" x14ac:dyDescent="0.25">
      <c r="B133">
        <f t="shared" si="30"/>
        <v>128</v>
      </c>
      <c r="C133">
        <v>2018</v>
      </c>
      <c r="D133">
        <v>8</v>
      </c>
      <c r="E133" s="1">
        <v>900</v>
      </c>
      <c r="F133" s="15">
        <v>3539.5</v>
      </c>
      <c r="G133" s="16">
        <f t="shared" si="31"/>
        <v>3.9327999999999999</v>
      </c>
      <c r="I133" s="1">
        <v>94</v>
      </c>
      <c r="J133" s="17">
        <v>881.6</v>
      </c>
      <c r="K133" s="16">
        <f t="shared" si="32"/>
        <v>9.3787000000000003</v>
      </c>
      <c r="M133" s="1">
        <v>1</v>
      </c>
      <c r="N133" s="1">
        <v>0</v>
      </c>
      <c r="O133" s="16">
        <f t="shared" si="33"/>
        <v>0</v>
      </c>
      <c r="Q133" s="1">
        <v>9</v>
      </c>
      <c r="R133" s="1">
        <v>16.600000000000001</v>
      </c>
      <c r="S133" s="16">
        <f t="shared" si="34"/>
        <v>1.8444</v>
      </c>
      <c r="U133" s="1">
        <v>0</v>
      </c>
      <c r="V133" s="1">
        <v>0</v>
      </c>
      <c r="W133" s="16">
        <f t="shared" si="35"/>
        <v>0</v>
      </c>
      <c r="Y133" s="1">
        <v>0</v>
      </c>
      <c r="Z133" s="1">
        <v>0</v>
      </c>
      <c r="AB133" s="3">
        <f t="shared" si="28"/>
        <v>1004</v>
      </c>
      <c r="AC133" s="3">
        <f t="shared" si="29"/>
        <v>4437.7000000000007</v>
      </c>
      <c r="AE133" s="3"/>
      <c r="AP133" s="20"/>
      <c r="AS133" s="19"/>
      <c r="BC133" s="1"/>
      <c r="BF133" s="1">
        <v>386.4</v>
      </c>
    </row>
    <row r="134" spans="2:58" x14ac:dyDescent="0.25">
      <c r="B134">
        <f t="shared" si="30"/>
        <v>129</v>
      </c>
      <c r="C134">
        <v>2018</v>
      </c>
      <c r="D134">
        <v>9</v>
      </c>
      <c r="E134" s="1">
        <v>895</v>
      </c>
      <c r="F134" s="15">
        <v>2105.6999999999998</v>
      </c>
      <c r="G134" s="16">
        <f t="shared" si="31"/>
        <v>2.3527</v>
      </c>
      <c r="I134" s="1">
        <v>94</v>
      </c>
      <c r="J134" s="17">
        <v>641.9</v>
      </c>
      <c r="K134" s="16">
        <f t="shared" si="32"/>
        <v>6.8287000000000004</v>
      </c>
      <c r="M134" s="1">
        <v>1</v>
      </c>
      <c r="N134" s="1">
        <v>0</v>
      </c>
      <c r="O134" s="16">
        <f t="shared" si="33"/>
        <v>0</v>
      </c>
      <c r="Q134" s="1">
        <v>9</v>
      </c>
      <c r="R134" s="1">
        <v>-37.299999999999997</v>
      </c>
      <c r="S134" s="16">
        <f t="shared" si="34"/>
        <v>-4.1444000000000001</v>
      </c>
      <c r="U134" s="1">
        <v>0</v>
      </c>
      <c r="V134" s="1">
        <v>0</v>
      </c>
      <c r="W134" s="16">
        <f t="shared" si="35"/>
        <v>0</v>
      </c>
      <c r="Y134" s="1">
        <v>0</v>
      </c>
      <c r="Z134" s="1">
        <v>0</v>
      </c>
      <c r="AB134" s="3">
        <f t="shared" ref="AB134:AB197" si="36">+E134+I134+M134+Q134+U134+Y134</f>
        <v>999</v>
      </c>
      <c r="AC134" s="3">
        <f t="shared" ref="AC134:AC197" si="37">+F134+J134+N134+R134+V134+Z134</f>
        <v>2710.2999999999997</v>
      </c>
      <c r="AE134" s="3"/>
      <c r="AP134" s="20"/>
      <c r="AS134" s="19"/>
      <c r="BC134" s="1"/>
      <c r="BF134" s="1">
        <v>1714.9</v>
      </c>
    </row>
    <row r="135" spans="2:58" x14ac:dyDescent="0.25">
      <c r="B135">
        <f t="shared" si="30"/>
        <v>130</v>
      </c>
      <c r="C135">
        <v>2018</v>
      </c>
      <c r="D135">
        <v>10</v>
      </c>
      <c r="E135" s="1">
        <v>887</v>
      </c>
      <c r="F135" s="15">
        <v>2710.1</v>
      </c>
      <c r="G135" s="16">
        <f t="shared" si="31"/>
        <v>3.0554000000000001</v>
      </c>
      <c r="I135" s="1">
        <v>95</v>
      </c>
      <c r="J135" s="17">
        <v>959.8</v>
      </c>
      <c r="K135" s="16">
        <f t="shared" si="32"/>
        <v>10.103199999999999</v>
      </c>
      <c r="M135" s="1">
        <v>1</v>
      </c>
      <c r="N135" s="1">
        <v>0</v>
      </c>
      <c r="O135" s="16">
        <f t="shared" si="33"/>
        <v>0</v>
      </c>
      <c r="Q135" s="1">
        <v>9</v>
      </c>
      <c r="R135" s="1">
        <v>17.8</v>
      </c>
      <c r="S135" s="16">
        <f t="shared" si="34"/>
        <v>1.9778</v>
      </c>
      <c r="U135" s="1">
        <v>0</v>
      </c>
      <c r="V135" s="1">
        <v>0</v>
      </c>
      <c r="W135" s="16">
        <f t="shared" si="35"/>
        <v>0</v>
      </c>
      <c r="Y135" s="1">
        <v>0</v>
      </c>
      <c r="Z135" s="1">
        <v>0</v>
      </c>
      <c r="AB135" s="3">
        <f t="shared" si="36"/>
        <v>992</v>
      </c>
      <c r="AC135" s="3">
        <f t="shared" si="37"/>
        <v>3687.7</v>
      </c>
      <c r="AE135" s="3"/>
      <c r="AP135" s="20"/>
      <c r="AS135" s="19"/>
      <c r="BC135" s="1"/>
      <c r="BF135" s="1">
        <v>491.2</v>
      </c>
    </row>
    <row r="136" spans="2:58" x14ac:dyDescent="0.25">
      <c r="B136">
        <f t="shared" ref="B136:B199" si="38">+B135+1</f>
        <v>131</v>
      </c>
      <c r="C136">
        <v>2018</v>
      </c>
      <c r="D136">
        <v>11</v>
      </c>
      <c r="E136" s="1">
        <v>886</v>
      </c>
      <c r="F136" s="15">
        <v>2348.6</v>
      </c>
      <c r="G136" s="16">
        <f t="shared" si="31"/>
        <v>2.6507999999999998</v>
      </c>
      <c r="I136" s="1">
        <v>96</v>
      </c>
      <c r="J136" s="17">
        <v>812.7</v>
      </c>
      <c r="K136" s="16">
        <f t="shared" si="32"/>
        <v>8.4656000000000002</v>
      </c>
      <c r="M136" s="1">
        <v>1</v>
      </c>
      <c r="N136" s="1">
        <v>0</v>
      </c>
      <c r="O136" s="16">
        <f t="shared" si="33"/>
        <v>0</v>
      </c>
      <c r="Q136" s="1">
        <v>10</v>
      </c>
      <c r="R136" s="1">
        <v>16.100000000000001</v>
      </c>
      <c r="S136" s="16">
        <f t="shared" si="34"/>
        <v>1.61</v>
      </c>
      <c r="U136" s="1">
        <v>0</v>
      </c>
      <c r="V136" s="1">
        <v>0</v>
      </c>
      <c r="W136" s="16">
        <f t="shared" si="35"/>
        <v>0</v>
      </c>
      <c r="Y136" s="1">
        <v>0</v>
      </c>
      <c r="Z136" s="1">
        <v>0</v>
      </c>
      <c r="AB136" s="3">
        <f t="shared" si="36"/>
        <v>993</v>
      </c>
      <c r="AC136" s="3">
        <f t="shared" si="37"/>
        <v>3177.4</v>
      </c>
      <c r="AE136" s="3"/>
      <c r="AP136" s="20"/>
      <c r="AS136" s="19"/>
      <c r="BC136" s="1"/>
      <c r="BF136" s="1">
        <v>535.5</v>
      </c>
    </row>
    <row r="137" spans="2:58" x14ac:dyDescent="0.25">
      <c r="B137">
        <f t="shared" si="38"/>
        <v>132</v>
      </c>
      <c r="C137">
        <v>2018</v>
      </c>
      <c r="D137">
        <v>12</v>
      </c>
      <c r="E137" s="1">
        <v>883</v>
      </c>
      <c r="F137" s="15">
        <v>2852.6</v>
      </c>
      <c r="G137" s="16">
        <f t="shared" si="31"/>
        <v>3.2305999999999999</v>
      </c>
      <c r="I137" s="1">
        <v>94</v>
      </c>
      <c r="J137" s="17">
        <v>962.1</v>
      </c>
      <c r="K137" s="16">
        <f t="shared" si="32"/>
        <v>10.235099999999999</v>
      </c>
      <c r="M137" s="1">
        <v>1</v>
      </c>
      <c r="N137" s="1">
        <v>0</v>
      </c>
      <c r="O137" s="16">
        <f t="shared" si="33"/>
        <v>0</v>
      </c>
      <c r="Q137" s="1">
        <v>10</v>
      </c>
      <c r="R137" s="1">
        <v>290.3</v>
      </c>
      <c r="S137" s="16">
        <f t="shared" si="34"/>
        <v>29.03</v>
      </c>
      <c r="U137" s="1">
        <v>0</v>
      </c>
      <c r="V137" s="1">
        <v>0</v>
      </c>
      <c r="W137" s="16">
        <f t="shared" si="35"/>
        <v>0</v>
      </c>
      <c r="Y137" s="1">
        <v>0</v>
      </c>
      <c r="Z137" s="1">
        <v>0</v>
      </c>
      <c r="AB137" s="3">
        <f t="shared" si="36"/>
        <v>988</v>
      </c>
      <c r="AC137" s="3">
        <f t="shared" si="37"/>
        <v>4105</v>
      </c>
      <c r="AE137" s="3"/>
      <c r="AP137" s="20"/>
      <c r="AS137" s="19"/>
      <c r="BC137" s="1"/>
      <c r="BF137" s="1">
        <v>744.3</v>
      </c>
    </row>
    <row r="138" spans="2:58" x14ac:dyDescent="0.25">
      <c r="B138">
        <f t="shared" si="38"/>
        <v>133</v>
      </c>
      <c r="C138">
        <v>2019</v>
      </c>
      <c r="D138">
        <v>1</v>
      </c>
      <c r="E138" s="1">
        <v>50</v>
      </c>
      <c r="F138" s="15">
        <v>1636.7</v>
      </c>
      <c r="G138" s="16">
        <f t="shared" si="31"/>
        <v>32.734000000000002</v>
      </c>
      <c r="I138" s="1">
        <v>3</v>
      </c>
      <c r="J138" s="15">
        <v>728.8</v>
      </c>
      <c r="K138" s="16">
        <f t="shared" si="32"/>
        <v>242.9333</v>
      </c>
      <c r="M138" s="1">
        <v>1</v>
      </c>
      <c r="N138" s="1">
        <v>68.099999999999994</v>
      </c>
      <c r="O138" s="16">
        <f t="shared" si="33"/>
        <v>68.099999999999994</v>
      </c>
      <c r="Q138" s="1">
        <v>1</v>
      </c>
      <c r="R138" s="1">
        <v>49.3</v>
      </c>
      <c r="S138" s="16">
        <f t="shared" si="34"/>
        <v>49.3</v>
      </c>
      <c r="U138" s="1">
        <v>0</v>
      </c>
      <c r="V138" s="1">
        <v>0</v>
      </c>
      <c r="W138" s="16">
        <f t="shared" si="35"/>
        <v>0</v>
      </c>
      <c r="Y138" s="1">
        <v>0</v>
      </c>
      <c r="Z138" s="1">
        <v>0</v>
      </c>
      <c r="AB138" s="3">
        <f t="shared" si="36"/>
        <v>55</v>
      </c>
      <c r="AC138" s="3">
        <f t="shared" si="37"/>
        <v>2482.9</v>
      </c>
      <c r="AE138" s="3"/>
      <c r="AO138" s="3"/>
      <c r="AS138" s="19"/>
      <c r="BC138" s="3"/>
      <c r="BF138" s="1">
        <v>829.8</v>
      </c>
    </row>
    <row r="139" spans="2:58" x14ac:dyDescent="0.25">
      <c r="B139">
        <f t="shared" si="38"/>
        <v>134</v>
      </c>
      <c r="C139">
        <v>2019</v>
      </c>
      <c r="D139">
        <v>2</v>
      </c>
      <c r="E139" s="1">
        <v>126</v>
      </c>
      <c r="F139" s="15">
        <v>137.19999999999999</v>
      </c>
      <c r="G139" s="16">
        <f t="shared" si="31"/>
        <v>1.0889</v>
      </c>
      <c r="I139" s="1">
        <v>8</v>
      </c>
      <c r="J139" s="15">
        <v>-94.9</v>
      </c>
      <c r="K139" s="16">
        <f t="shared" si="32"/>
        <v>-11.862500000000001</v>
      </c>
      <c r="M139" s="1">
        <v>1</v>
      </c>
      <c r="N139" s="1">
        <v>44.9</v>
      </c>
      <c r="O139" s="16">
        <f t="shared" si="33"/>
        <v>44.9</v>
      </c>
      <c r="Q139" s="1">
        <v>1</v>
      </c>
      <c r="R139" s="1">
        <v>8.4</v>
      </c>
      <c r="S139" s="16">
        <f t="shared" si="34"/>
        <v>8.4</v>
      </c>
      <c r="U139" s="1">
        <v>0</v>
      </c>
      <c r="V139" s="1">
        <v>0</v>
      </c>
      <c r="W139" s="16">
        <f t="shared" si="35"/>
        <v>0</v>
      </c>
      <c r="Y139" s="1">
        <v>0</v>
      </c>
      <c r="Z139" s="1">
        <v>0</v>
      </c>
      <c r="AB139" s="3">
        <f t="shared" si="36"/>
        <v>136</v>
      </c>
      <c r="AC139" s="3">
        <f t="shared" si="37"/>
        <v>95.6</v>
      </c>
      <c r="AE139" s="3"/>
      <c r="AO139" s="3"/>
      <c r="AS139" s="19"/>
      <c r="BC139" s="3"/>
      <c r="BF139" s="1">
        <v>986.7</v>
      </c>
    </row>
    <row r="140" spans="2:58" x14ac:dyDescent="0.25">
      <c r="B140">
        <f t="shared" si="38"/>
        <v>135</v>
      </c>
      <c r="C140">
        <v>2019</v>
      </c>
      <c r="D140">
        <v>3</v>
      </c>
      <c r="E140" s="1">
        <v>75</v>
      </c>
      <c r="F140" s="15">
        <v>140.6</v>
      </c>
      <c r="G140" s="16">
        <f t="shared" si="31"/>
        <v>1.8747</v>
      </c>
      <c r="I140" s="1">
        <v>4</v>
      </c>
      <c r="J140" s="15">
        <v>-1280.5999999999999</v>
      </c>
      <c r="K140" s="16">
        <f t="shared" si="32"/>
        <v>-320.14999999999998</v>
      </c>
      <c r="M140" s="1">
        <v>1</v>
      </c>
      <c r="N140" s="1">
        <v>21.7</v>
      </c>
      <c r="O140" s="16">
        <f t="shared" si="33"/>
        <v>21.7</v>
      </c>
      <c r="Q140" s="1">
        <v>1</v>
      </c>
      <c r="R140" s="1">
        <v>9.8000000000000007</v>
      </c>
      <c r="S140" s="16">
        <f t="shared" si="34"/>
        <v>9.8000000000000007</v>
      </c>
      <c r="U140" s="1">
        <v>0</v>
      </c>
      <c r="V140" s="1">
        <v>0</v>
      </c>
      <c r="W140" s="16">
        <f t="shared" si="35"/>
        <v>0</v>
      </c>
      <c r="Y140" s="1">
        <v>0</v>
      </c>
      <c r="Z140" s="1">
        <v>0</v>
      </c>
      <c r="AB140" s="3">
        <f t="shared" si="36"/>
        <v>81</v>
      </c>
      <c r="AC140" s="3">
        <f t="shared" si="37"/>
        <v>-1108.5</v>
      </c>
      <c r="AE140" s="3"/>
      <c r="AP140" s="20"/>
      <c r="AS140" s="19"/>
      <c r="BF140" s="1">
        <v>691.6</v>
      </c>
    </row>
    <row r="141" spans="2:58" x14ac:dyDescent="0.25">
      <c r="B141">
        <f t="shared" si="38"/>
        <v>136</v>
      </c>
      <c r="C141">
        <v>2019</v>
      </c>
      <c r="D141">
        <v>4</v>
      </c>
      <c r="E141" s="1">
        <v>84</v>
      </c>
      <c r="F141" s="15">
        <v>232.9</v>
      </c>
      <c r="G141" s="16">
        <f t="shared" si="31"/>
        <v>2.7726000000000002</v>
      </c>
      <c r="I141" s="1">
        <v>4</v>
      </c>
      <c r="J141" s="15">
        <v>8.5</v>
      </c>
      <c r="K141" s="16">
        <f t="shared" si="32"/>
        <v>2.125</v>
      </c>
      <c r="M141" s="1">
        <v>1</v>
      </c>
      <c r="N141" s="1">
        <v>47.1</v>
      </c>
      <c r="O141" s="16">
        <f t="shared" si="33"/>
        <v>47.1</v>
      </c>
      <c r="Q141" s="1">
        <v>1</v>
      </c>
      <c r="R141" s="1">
        <v>-5.0999999999999996</v>
      </c>
      <c r="S141" s="16">
        <f t="shared" si="34"/>
        <v>-5.0999999999999996</v>
      </c>
      <c r="U141" s="1">
        <v>0</v>
      </c>
      <c r="V141" s="1">
        <v>0</v>
      </c>
      <c r="W141" s="16">
        <f t="shared" si="35"/>
        <v>0</v>
      </c>
      <c r="Y141" s="1">
        <v>0</v>
      </c>
      <c r="Z141" s="1">
        <v>0</v>
      </c>
      <c r="AB141" s="3">
        <f t="shared" si="36"/>
        <v>90</v>
      </c>
      <c r="AC141" s="3">
        <f t="shared" si="37"/>
        <v>283.39999999999998</v>
      </c>
      <c r="AE141" s="3"/>
      <c r="AP141" s="20"/>
      <c r="AS141" s="19"/>
      <c r="BC141" s="1"/>
      <c r="BF141" s="1">
        <v>599.1</v>
      </c>
    </row>
    <row r="142" spans="2:58" x14ac:dyDescent="0.25">
      <c r="B142">
        <f t="shared" si="38"/>
        <v>137</v>
      </c>
      <c r="C142">
        <v>2019</v>
      </c>
      <c r="D142">
        <v>5</v>
      </c>
      <c r="E142" s="1">
        <v>92</v>
      </c>
      <c r="F142" s="15">
        <v>118.1</v>
      </c>
      <c r="G142" s="16">
        <f t="shared" si="31"/>
        <v>1.2837000000000001</v>
      </c>
      <c r="I142" s="1">
        <v>4</v>
      </c>
      <c r="J142" s="15">
        <v>6.9</v>
      </c>
      <c r="K142" s="16">
        <f t="shared" si="32"/>
        <v>1.7250000000000001</v>
      </c>
      <c r="M142" s="1">
        <v>1</v>
      </c>
      <c r="N142" s="1">
        <v>10.5</v>
      </c>
      <c r="O142" s="16">
        <f t="shared" si="33"/>
        <v>10.5</v>
      </c>
      <c r="Q142" s="1">
        <v>1</v>
      </c>
      <c r="R142" s="1">
        <v>2.9</v>
      </c>
      <c r="S142" s="16">
        <f t="shared" si="34"/>
        <v>2.9</v>
      </c>
      <c r="U142" s="1">
        <v>0</v>
      </c>
      <c r="V142" s="1">
        <v>0</v>
      </c>
      <c r="W142" s="16">
        <f t="shared" si="35"/>
        <v>0</v>
      </c>
      <c r="Y142" s="1">
        <v>0</v>
      </c>
      <c r="Z142" s="1">
        <v>0</v>
      </c>
      <c r="AB142" s="3">
        <f t="shared" si="36"/>
        <v>98</v>
      </c>
      <c r="AC142" s="3">
        <f t="shared" si="37"/>
        <v>138.4</v>
      </c>
      <c r="AE142" s="3"/>
      <c r="AP142" s="20"/>
      <c r="AS142" s="19"/>
      <c r="BC142" s="1"/>
      <c r="BF142" s="1">
        <v>-528.70000000000005</v>
      </c>
    </row>
    <row r="143" spans="2:58" x14ac:dyDescent="0.25">
      <c r="B143">
        <f t="shared" si="38"/>
        <v>138</v>
      </c>
      <c r="C143">
        <v>2019</v>
      </c>
      <c r="D143">
        <v>6</v>
      </c>
      <c r="E143" s="1">
        <v>102</v>
      </c>
      <c r="F143" s="15">
        <v>763.6</v>
      </c>
      <c r="G143" s="16">
        <f t="shared" si="31"/>
        <v>7.4863</v>
      </c>
      <c r="I143" s="1">
        <v>4</v>
      </c>
      <c r="J143" s="15">
        <v>7.8</v>
      </c>
      <c r="K143" s="16">
        <f t="shared" si="32"/>
        <v>1.95</v>
      </c>
      <c r="M143" s="1">
        <v>1</v>
      </c>
      <c r="N143" s="1">
        <v>440.6</v>
      </c>
      <c r="O143" s="16">
        <f t="shared" si="33"/>
        <v>440.6</v>
      </c>
      <c r="Q143" s="1">
        <v>1</v>
      </c>
      <c r="R143" s="1">
        <v>5.5</v>
      </c>
      <c r="S143" s="16">
        <f t="shared" si="34"/>
        <v>5.5</v>
      </c>
      <c r="U143" s="1">
        <v>0</v>
      </c>
      <c r="V143" s="1">
        <v>0</v>
      </c>
      <c r="W143" s="16">
        <f t="shared" si="35"/>
        <v>0</v>
      </c>
      <c r="Y143" s="1">
        <v>0</v>
      </c>
      <c r="Z143" s="1">
        <v>0</v>
      </c>
      <c r="AB143" s="3">
        <f t="shared" si="36"/>
        <v>108</v>
      </c>
      <c r="AC143" s="3">
        <f t="shared" si="37"/>
        <v>1217.5</v>
      </c>
      <c r="AE143" s="3"/>
      <c r="AP143" s="20"/>
      <c r="AS143" s="19"/>
      <c r="BC143" s="1"/>
      <c r="BF143" s="1">
        <v>-762.4</v>
      </c>
    </row>
    <row r="144" spans="2:58" x14ac:dyDescent="0.25">
      <c r="B144">
        <f t="shared" si="38"/>
        <v>139</v>
      </c>
      <c r="C144">
        <v>2019</v>
      </c>
      <c r="D144">
        <v>7</v>
      </c>
      <c r="E144" s="1">
        <v>113</v>
      </c>
      <c r="F144" s="15">
        <v>438.5</v>
      </c>
      <c r="G144" s="16">
        <f t="shared" si="31"/>
        <v>3.8805000000000001</v>
      </c>
      <c r="I144" s="1">
        <v>5</v>
      </c>
      <c r="J144" s="15">
        <v>-15</v>
      </c>
      <c r="K144" s="16">
        <f t="shared" si="32"/>
        <v>-3</v>
      </c>
      <c r="M144" s="1">
        <v>1</v>
      </c>
      <c r="N144" s="1">
        <v>65.8</v>
      </c>
      <c r="O144" s="16">
        <f t="shared" si="33"/>
        <v>65.8</v>
      </c>
      <c r="Q144" s="1">
        <v>1</v>
      </c>
      <c r="R144" s="1">
        <v>48.1</v>
      </c>
      <c r="S144" s="16">
        <f t="shared" si="34"/>
        <v>48.1</v>
      </c>
      <c r="U144" s="1">
        <v>0</v>
      </c>
      <c r="V144" s="1">
        <v>0</v>
      </c>
      <c r="W144" s="16">
        <f t="shared" si="35"/>
        <v>0</v>
      </c>
      <c r="Y144" s="1">
        <v>1</v>
      </c>
      <c r="Z144" s="1">
        <v>0</v>
      </c>
      <c r="AB144" s="3">
        <f t="shared" si="36"/>
        <v>121</v>
      </c>
      <c r="AC144" s="3">
        <f t="shared" si="37"/>
        <v>537.4</v>
      </c>
      <c r="AE144" s="3"/>
      <c r="AP144" s="20"/>
      <c r="AS144" s="19"/>
      <c r="BC144" s="1"/>
      <c r="BF144" s="1">
        <v>576.79999999999995</v>
      </c>
    </row>
    <row r="145" spans="2:58" x14ac:dyDescent="0.25">
      <c r="B145">
        <f t="shared" si="38"/>
        <v>140</v>
      </c>
      <c r="C145">
        <v>2019</v>
      </c>
      <c r="D145">
        <v>8</v>
      </c>
      <c r="E145" s="1">
        <v>123</v>
      </c>
      <c r="F145" s="15">
        <v>353.79999999999995</v>
      </c>
      <c r="G145" s="16">
        <f t="shared" si="31"/>
        <v>2.8763999999999998</v>
      </c>
      <c r="I145" s="1">
        <v>10</v>
      </c>
      <c r="J145" s="15">
        <v>24.9</v>
      </c>
      <c r="K145" s="16">
        <f t="shared" si="32"/>
        <v>2.4900000000000002</v>
      </c>
      <c r="M145" s="1">
        <v>1</v>
      </c>
      <c r="N145" s="1">
        <v>85.3</v>
      </c>
      <c r="O145" s="16">
        <f t="shared" si="33"/>
        <v>85.3</v>
      </c>
      <c r="Q145" s="1">
        <v>1</v>
      </c>
      <c r="R145" s="1">
        <v>10.5</v>
      </c>
      <c r="S145" s="16">
        <f t="shared" si="34"/>
        <v>10.5</v>
      </c>
      <c r="U145" s="1">
        <v>0</v>
      </c>
      <c r="V145" s="1">
        <v>0</v>
      </c>
      <c r="W145" s="16">
        <f t="shared" si="35"/>
        <v>0</v>
      </c>
      <c r="Y145" s="1">
        <v>1</v>
      </c>
      <c r="Z145" s="1">
        <v>0</v>
      </c>
      <c r="AB145" s="3">
        <f t="shared" si="36"/>
        <v>136</v>
      </c>
      <c r="AC145" s="3">
        <f t="shared" si="37"/>
        <v>474.49999999999994</v>
      </c>
      <c r="AE145" s="3"/>
      <c r="AP145" s="20"/>
      <c r="AS145" s="19"/>
      <c r="BC145" s="1"/>
      <c r="BF145" s="1">
        <v>583.59999999999991</v>
      </c>
    </row>
    <row r="146" spans="2:58" x14ac:dyDescent="0.25">
      <c r="B146">
        <f t="shared" si="38"/>
        <v>141</v>
      </c>
      <c r="C146">
        <v>2019</v>
      </c>
      <c r="D146">
        <v>9</v>
      </c>
      <c r="E146" s="1">
        <v>125</v>
      </c>
      <c r="F146" s="15">
        <v>148.30000000000001</v>
      </c>
      <c r="G146" s="16">
        <f t="shared" si="31"/>
        <v>1.1863999999999999</v>
      </c>
      <c r="I146" s="1">
        <v>9</v>
      </c>
      <c r="J146" s="15">
        <v>31.4</v>
      </c>
      <c r="K146" s="16">
        <f t="shared" si="32"/>
        <v>3.4889000000000001</v>
      </c>
      <c r="M146" s="1">
        <v>1</v>
      </c>
      <c r="N146" s="1">
        <v>107.7</v>
      </c>
      <c r="O146" s="16">
        <f t="shared" si="33"/>
        <v>107.7</v>
      </c>
      <c r="Q146" s="1">
        <v>1</v>
      </c>
      <c r="R146" s="1">
        <v>2.6</v>
      </c>
      <c r="S146" s="16">
        <f t="shared" si="34"/>
        <v>2.6</v>
      </c>
      <c r="U146" s="1">
        <v>0</v>
      </c>
      <c r="V146" s="1">
        <v>0</v>
      </c>
      <c r="W146" s="16">
        <f t="shared" si="35"/>
        <v>0</v>
      </c>
      <c r="Y146" s="1">
        <v>1</v>
      </c>
      <c r="Z146" s="1">
        <v>0</v>
      </c>
      <c r="AB146" s="3">
        <f t="shared" si="36"/>
        <v>137</v>
      </c>
      <c r="AC146" s="3">
        <f t="shared" si="37"/>
        <v>290.00000000000006</v>
      </c>
      <c r="AE146" s="3"/>
      <c r="AP146" s="20"/>
      <c r="AS146" s="19"/>
      <c r="BC146" s="1"/>
      <c r="BF146" s="1">
        <v>523.1</v>
      </c>
    </row>
    <row r="147" spans="2:58" x14ac:dyDescent="0.25">
      <c r="B147">
        <f t="shared" si="38"/>
        <v>142</v>
      </c>
      <c r="C147">
        <v>2019</v>
      </c>
      <c r="D147">
        <v>10</v>
      </c>
      <c r="E147" s="1">
        <v>128</v>
      </c>
      <c r="F147" s="15">
        <v>449.4</v>
      </c>
      <c r="G147" s="16">
        <f t="shared" si="31"/>
        <v>3.5108999999999999</v>
      </c>
      <c r="I147" s="1">
        <v>11</v>
      </c>
      <c r="J147" s="15">
        <v>46.1</v>
      </c>
      <c r="K147" s="16">
        <f t="shared" si="32"/>
        <v>4.1909000000000001</v>
      </c>
      <c r="M147" s="1">
        <v>0</v>
      </c>
      <c r="N147" s="1">
        <v>87.5</v>
      </c>
      <c r="O147" s="16">
        <f t="shared" si="33"/>
        <v>0</v>
      </c>
      <c r="Q147" s="1">
        <v>1</v>
      </c>
      <c r="R147" s="1">
        <v>13.8</v>
      </c>
      <c r="S147" s="16">
        <f t="shared" si="34"/>
        <v>13.8</v>
      </c>
      <c r="U147" s="1">
        <v>0</v>
      </c>
      <c r="V147" s="1">
        <v>0</v>
      </c>
      <c r="W147" s="16">
        <f t="shared" si="35"/>
        <v>0</v>
      </c>
      <c r="Y147" s="1">
        <v>1</v>
      </c>
      <c r="Z147" s="1">
        <v>0</v>
      </c>
      <c r="AB147" s="3">
        <f t="shared" si="36"/>
        <v>141</v>
      </c>
      <c r="AC147" s="3">
        <f t="shared" si="37"/>
        <v>596.79999999999995</v>
      </c>
      <c r="AE147" s="3"/>
      <c r="AS147" s="19"/>
      <c r="BC147" s="1"/>
      <c r="BF147" s="1">
        <v>963.90000000000009</v>
      </c>
    </row>
    <row r="148" spans="2:58" x14ac:dyDescent="0.25">
      <c r="B148">
        <f t="shared" si="38"/>
        <v>143</v>
      </c>
      <c r="C148">
        <v>2019</v>
      </c>
      <c r="D148">
        <v>11</v>
      </c>
      <c r="E148" s="1">
        <v>142</v>
      </c>
      <c r="F148" s="15">
        <v>363.79999999999995</v>
      </c>
      <c r="G148" s="16">
        <f t="shared" si="31"/>
        <v>2.5619999999999998</v>
      </c>
      <c r="I148" s="1">
        <v>11</v>
      </c>
      <c r="J148" s="15">
        <v>51.2</v>
      </c>
      <c r="K148" s="16">
        <f t="shared" si="32"/>
        <v>4.6544999999999996</v>
      </c>
      <c r="M148" s="1">
        <v>0</v>
      </c>
      <c r="N148" s="1">
        <v>180.3</v>
      </c>
      <c r="O148" s="16">
        <f t="shared" si="33"/>
        <v>0</v>
      </c>
      <c r="Q148" s="1">
        <v>1</v>
      </c>
      <c r="R148" s="1">
        <v>21.4</v>
      </c>
      <c r="S148" s="16">
        <f t="shared" si="34"/>
        <v>21.4</v>
      </c>
      <c r="U148" s="1">
        <v>0</v>
      </c>
      <c r="V148" s="1">
        <v>0</v>
      </c>
      <c r="W148" s="16">
        <f t="shared" si="35"/>
        <v>0</v>
      </c>
      <c r="Y148" s="1">
        <v>1</v>
      </c>
      <c r="Z148" s="1">
        <v>0</v>
      </c>
      <c r="AB148" s="3">
        <f t="shared" si="36"/>
        <v>155</v>
      </c>
      <c r="AC148" s="3">
        <f t="shared" si="37"/>
        <v>616.69999999999993</v>
      </c>
      <c r="AE148" s="3"/>
      <c r="AS148" s="19"/>
      <c r="BC148" s="1"/>
      <c r="BF148" s="1">
        <v>759.9</v>
      </c>
    </row>
    <row r="149" spans="2:58" x14ac:dyDescent="0.25">
      <c r="B149">
        <f t="shared" si="38"/>
        <v>144</v>
      </c>
      <c r="C149">
        <v>2019</v>
      </c>
      <c r="D149">
        <v>12</v>
      </c>
      <c r="E149" s="1">
        <v>155</v>
      </c>
      <c r="F149" s="15">
        <v>389.4</v>
      </c>
      <c r="G149" s="16">
        <f t="shared" si="31"/>
        <v>2.5123000000000002</v>
      </c>
      <c r="I149" s="1">
        <v>10</v>
      </c>
      <c r="J149" s="15">
        <v>50.8</v>
      </c>
      <c r="K149" s="16">
        <f t="shared" si="32"/>
        <v>5.08</v>
      </c>
      <c r="M149" s="1">
        <v>0</v>
      </c>
      <c r="N149" s="1">
        <v>654.5</v>
      </c>
      <c r="O149" s="16">
        <f t="shared" si="33"/>
        <v>0</v>
      </c>
      <c r="Q149" s="1">
        <v>1</v>
      </c>
      <c r="R149" s="1">
        <v>332.3</v>
      </c>
      <c r="S149" s="16">
        <f t="shared" si="34"/>
        <v>332.3</v>
      </c>
      <c r="U149" s="1">
        <v>0</v>
      </c>
      <c r="V149" s="1">
        <v>0</v>
      </c>
      <c r="W149" s="16">
        <f t="shared" si="35"/>
        <v>0</v>
      </c>
      <c r="Y149" s="1">
        <v>1</v>
      </c>
      <c r="Z149" s="1">
        <v>0</v>
      </c>
      <c r="AB149" s="3">
        <f t="shared" si="36"/>
        <v>167</v>
      </c>
      <c r="AC149" s="3">
        <f t="shared" si="37"/>
        <v>1427</v>
      </c>
      <c r="AE149" s="3"/>
      <c r="AS149" s="19"/>
      <c r="BC149" s="1"/>
      <c r="BF149" s="1">
        <v>660.6</v>
      </c>
    </row>
    <row r="150" spans="2:58" x14ac:dyDescent="0.25">
      <c r="B150">
        <f t="shared" si="38"/>
        <v>145</v>
      </c>
      <c r="C150">
        <v>2020</v>
      </c>
      <c r="D150">
        <v>1</v>
      </c>
      <c r="E150" s="1">
        <v>0</v>
      </c>
      <c r="F150" s="15">
        <v>0</v>
      </c>
      <c r="G150" s="16">
        <f t="shared" si="31"/>
        <v>0</v>
      </c>
      <c r="I150" s="1">
        <v>0</v>
      </c>
      <c r="J150" s="15">
        <v>0</v>
      </c>
      <c r="K150" s="16">
        <f t="shared" si="32"/>
        <v>0</v>
      </c>
      <c r="M150" s="1">
        <v>0</v>
      </c>
      <c r="N150" s="1">
        <v>0</v>
      </c>
      <c r="O150" s="16">
        <f t="shared" si="33"/>
        <v>0</v>
      </c>
      <c r="Q150" s="1">
        <v>0</v>
      </c>
      <c r="R150" s="1">
        <v>0</v>
      </c>
      <c r="S150" s="16">
        <f t="shared" si="34"/>
        <v>0</v>
      </c>
      <c r="U150" s="1">
        <v>0</v>
      </c>
      <c r="V150" s="1">
        <v>0</v>
      </c>
      <c r="W150" s="16">
        <f t="shared" si="35"/>
        <v>0</v>
      </c>
      <c r="Y150" s="1">
        <v>0</v>
      </c>
      <c r="Z150" s="1">
        <v>0</v>
      </c>
      <c r="AB150" s="3">
        <f t="shared" si="36"/>
        <v>0</v>
      </c>
      <c r="AC150" s="3">
        <f t="shared" si="37"/>
        <v>0</v>
      </c>
      <c r="AE150" s="3"/>
      <c r="AO150" s="3"/>
      <c r="AS150" s="19"/>
      <c r="BC150" s="3"/>
      <c r="BF150" s="1">
        <v>558.70000000000005</v>
      </c>
    </row>
    <row r="151" spans="2:58" x14ac:dyDescent="0.25">
      <c r="B151">
        <f t="shared" si="38"/>
        <v>146</v>
      </c>
      <c r="C151">
        <v>2020</v>
      </c>
      <c r="D151">
        <v>2</v>
      </c>
      <c r="E151" s="1">
        <v>0</v>
      </c>
      <c r="F151" s="15">
        <v>0</v>
      </c>
      <c r="G151" s="16">
        <f t="shared" si="31"/>
        <v>0</v>
      </c>
      <c r="I151" s="1">
        <v>0</v>
      </c>
      <c r="J151" s="15">
        <v>0</v>
      </c>
      <c r="K151" s="16">
        <f t="shared" si="32"/>
        <v>0</v>
      </c>
      <c r="M151" s="1">
        <v>0</v>
      </c>
      <c r="N151" s="1">
        <v>0</v>
      </c>
      <c r="O151" s="16">
        <f t="shared" si="33"/>
        <v>0</v>
      </c>
      <c r="Q151" s="1">
        <v>0</v>
      </c>
      <c r="R151" s="1">
        <v>0</v>
      </c>
      <c r="S151" s="16">
        <f t="shared" si="34"/>
        <v>0</v>
      </c>
      <c r="U151" s="1">
        <v>0</v>
      </c>
      <c r="V151" s="1">
        <v>0</v>
      </c>
      <c r="W151" s="16">
        <f t="shared" si="35"/>
        <v>0</v>
      </c>
      <c r="Y151" s="1">
        <v>0</v>
      </c>
      <c r="Z151" s="1">
        <v>0</v>
      </c>
      <c r="AB151" s="3">
        <f t="shared" si="36"/>
        <v>0</v>
      </c>
      <c r="AC151" s="3">
        <f t="shared" si="37"/>
        <v>0</v>
      </c>
      <c r="AE151" s="3"/>
      <c r="AS151" s="19"/>
      <c r="BC151" s="3"/>
      <c r="BF151" s="1">
        <v>456.8</v>
      </c>
    </row>
    <row r="152" spans="2:58" x14ac:dyDescent="0.25">
      <c r="B152">
        <f t="shared" si="38"/>
        <v>147</v>
      </c>
      <c r="C152">
        <v>2020</v>
      </c>
      <c r="D152">
        <v>3</v>
      </c>
      <c r="E152" s="1">
        <v>0</v>
      </c>
      <c r="F152" s="15">
        <v>0</v>
      </c>
      <c r="G152" s="16">
        <f t="shared" si="31"/>
        <v>0</v>
      </c>
      <c r="I152" s="1">
        <v>0</v>
      </c>
      <c r="J152" s="15">
        <v>0</v>
      </c>
      <c r="K152" s="16">
        <f t="shared" si="32"/>
        <v>0</v>
      </c>
      <c r="M152" s="1">
        <v>0</v>
      </c>
      <c r="N152" s="1">
        <v>0</v>
      </c>
      <c r="O152" s="16">
        <f t="shared" si="33"/>
        <v>0</v>
      </c>
      <c r="Q152" s="1">
        <v>0</v>
      </c>
      <c r="R152" s="1">
        <v>0</v>
      </c>
      <c r="S152" s="16">
        <f t="shared" si="34"/>
        <v>0</v>
      </c>
      <c r="U152" s="1">
        <v>0</v>
      </c>
      <c r="V152" s="1">
        <v>0</v>
      </c>
      <c r="W152" s="16">
        <f t="shared" si="35"/>
        <v>0</v>
      </c>
      <c r="Y152" s="1">
        <v>0</v>
      </c>
      <c r="Z152" s="1">
        <v>0</v>
      </c>
      <c r="AB152" s="3">
        <f t="shared" si="36"/>
        <v>0</v>
      </c>
      <c r="AC152" s="3">
        <f t="shared" si="37"/>
        <v>0</v>
      </c>
      <c r="AE152" s="3"/>
      <c r="AS152" s="19"/>
      <c r="BF152" s="1">
        <v>548.93200000000002</v>
      </c>
    </row>
    <row r="153" spans="2:58" x14ac:dyDescent="0.25">
      <c r="B153">
        <f t="shared" si="38"/>
        <v>148</v>
      </c>
      <c r="C153">
        <v>2020</v>
      </c>
      <c r="D153">
        <v>4</v>
      </c>
      <c r="E153" s="1">
        <v>0</v>
      </c>
      <c r="F153" s="15">
        <v>0</v>
      </c>
      <c r="G153" s="16">
        <f t="shared" si="31"/>
        <v>0</v>
      </c>
      <c r="I153" s="1">
        <v>0</v>
      </c>
      <c r="J153" s="15">
        <v>0</v>
      </c>
      <c r="K153" s="16">
        <f t="shared" si="32"/>
        <v>0</v>
      </c>
      <c r="M153" s="1">
        <v>0</v>
      </c>
      <c r="N153" s="1">
        <v>0</v>
      </c>
      <c r="O153" s="16">
        <f t="shared" si="33"/>
        <v>0</v>
      </c>
      <c r="Q153" s="1">
        <v>0</v>
      </c>
      <c r="R153" s="1">
        <v>0</v>
      </c>
      <c r="S153" s="16">
        <f t="shared" si="34"/>
        <v>0</v>
      </c>
      <c r="U153" s="1">
        <v>0</v>
      </c>
      <c r="V153" s="1">
        <v>0</v>
      </c>
      <c r="W153" s="16">
        <f t="shared" si="35"/>
        <v>0</v>
      </c>
      <c r="Y153" s="1">
        <v>0</v>
      </c>
      <c r="Z153" s="1">
        <v>0</v>
      </c>
      <c r="AB153" s="3">
        <f t="shared" si="36"/>
        <v>0</v>
      </c>
      <c r="AC153" s="3">
        <f t="shared" si="37"/>
        <v>0</v>
      </c>
      <c r="AE153" s="3"/>
      <c r="AS153" s="19"/>
      <c r="BC153" s="1"/>
      <c r="BF153" s="1">
        <v>548.70000000000005</v>
      </c>
    </row>
    <row r="154" spans="2:58" x14ac:dyDescent="0.25">
      <c r="B154">
        <f t="shared" si="38"/>
        <v>149</v>
      </c>
      <c r="C154">
        <v>2020</v>
      </c>
      <c r="D154">
        <v>5</v>
      </c>
      <c r="E154" s="1">
        <v>0</v>
      </c>
      <c r="F154" s="15">
        <v>0</v>
      </c>
      <c r="G154" s="16">
        <f t="shared" si="31"/>
        <v>0</v>
      </c>
      <c r="I154" s="1">
        <v>0</v>
      </c>
      <c r="J154" s="15">
        <v>0</v>
      </c>
      <c r="K154" s="16">
        <f t="shared" si="32"/>
        <v>0</v>
      </c>
      <c r="M154" s="1">
        <v>0</v>
      </c>
      <c r="N154" s="1">
        <v>0</v>
      </c>
      <c r="O154" s="16">
        <f t="shared" si="33"/>
        <v>0</v>
      </c>
      <c r="Q154" s="1">
        <v>0</v>
      </c>
      <c r="R154" s="1">
        <v>0</v>
      </c>
      <c r="S154" s="16">
        <f t="shared" si="34"/>
        <v>0</v>
      </c>
      <c r="U154" s="1">
        <v>0</v>
      </c>
      <c r="V154" s="1">
        <v>0</v>
      </c>
      <c r="W154" s="16">
        <f t="shared" si="35"/>
        <v>0</v>
      </c>
      <c r="Y154" s="1">
        <v>0</v>
      </c>
      <c r="Z154" s="1">
        <v>0</v>
      </c>
      <c r="AB154" s="3">
        <f t="shared" si="36"/>
        <v>0</v>
      </c>
      <c r="AC154" s="3">
        <f t="shared" si="37"/>
        <v>0</v>
      </c>
      <c r="AE154" s="3"/>
      <c r="AS154" s="19"/>
      <c r="BC154" s="1"/>
      <c r="BF154" s="1">
        <v>134.69999999999999</v>
      </c>
    </row>
    <row r="155" spans="2:58" x14ac:dyDescent="0.25">
      <c r="B155">
        <f t="shared" si="38"/>
        <v>150</v>
      </c>
      <c r="C155">
        <v>2020</v>
      </c>
      <c r="D155">
        <v>6</v>
      </c>
      <c r="E155" s="1">
        <v>0</v>
      </c>
      <c r="F155" s="15">
        <v>0</v>
      </c>
      <c r="G155" s="16">
        <f t="shared" si="31"/>
        <v>0</v>
      </c>
      <c r="I155" s="1">
        <v>0</v>
      </c>
      <c r="J155" s="15">
        <v>0</v>
      </c>
      <c r="K155" s="16">
        <f t="shared" si="32"/>
        <v>0</v>
      </c>
      <c r="M155" s="1">
        <v>0</v>
      </c>
      <c r="N155" s="1">
        <v>0</v>
      </c>
      <c r="O155" s="16">
        <f t="shared" si="33"/>
        <v>0</v>
      </c>
      <c r="Q155" s="1">
        <v>0</v>
      </c>
      <c r="R155" s="1">
        <v>0</v>
      </c>
      <c r="S155" s="16">
        <f t="shared" si="34"/>
        <v>0</v>
      </c>
      <c r="U155" s="1">
        <v>0</v>
      </c>
      <c r="V155" s="1">
        <v>0</v>
      </c>
      <c r="W155" s="16">
        <f t="shared" si="35"/>
        <v>0</v>
      </c>
      <c r="Y155" s="1">
        <v>0</v>
      </c>
      <c r="Z155" s="1">
        <v>0</v>
      </c>
      <c r="AB155" s="3">
        <f t="shared" si="36"/>
        <v>0</v>
      </c>
      <c r="AC155" s="3">
        <f t="shared" si="37"/>
        <v>0</v>
      </c>
      <c r="AE155" s="3"/>
      <c r="AS155" s="19"/>
      <c r="BC155" s="1"/>
      <c r="BF155" s="1">
        <v>537.70000000000005</v>
      </c>
    </row>
    <row r="156" spans="2:58" x14ac:dyDescent="0.25">
      <c r="B156">
        <f t="shared" si="38"/>
        <v>151</v>
      </c>
      <c r="C156">
        <v>2020</v>
      </c>
      <c r="D156">
        <v>7</v>
      </c>
      <c r="E156" s="1">
        <v>0</v>
      </c>
      <c r="F156" s="15">
        <v>0</v>
      </c>
      <c r="G156" s="16">
        <f t="shared" si="31"/>
        <v>0</v>
      </c>
      <c r="I156" s="1">
        <v>0</v>
      </c>
      <c r="J156" s="15">
        <v>0</v>
      </c>
      <c r="K156" s="16">
        <f t="shared" si="32"/>
        <v>0</v>
      </c>
      <c r="M156" s="1">
        <v>0</v>
      </c>
      <c r="N156" s="1">
        <v>0</v>
      </c>
      <c r="O156" s="16">
        <f t="shared" si="33"/>
        <v>0</v>
      </c>
      <c r="Q156" s="1">
        <v>0</v>
      </c>
      <c r="R156" s="1">
        <v>0</v>
      </c>
      <c r="S156" s="16">
        <f t="shared" si="34"/>
        <v>0</v>
      </c>
      <c r="U156" s="1">
        <v>0</v>
      </c>
      <c r="V156" s="1">
        <v>0</v>
      </c>
      <c r="W156" s="16">
        <f t="shared" si="35"/>
        <v>0</v>
      </c>
      <c r="Y156" s="1">
        <v>0</v>
      </c>
      <c r="Z156" s="1">
        <v>0</v>
      </c>
      <c r="AB156" s="3">
        <f t="shared" si="36"/>
        <v>0</v>
      </c>
      <c r="AC156" s="3">
        <f t="shared" si="37"/>
        <v>0</v>
      </c>
      <c r="AE156" s="3"/>
      <c r="AS156" s="19"/>
      <c r="BC156" s="1"/>
      <c r="BF156" s="1">
        <v>261.5</v>
      </c>
    </row>
    <row r="157" spans="2:58" x14ac:dyDescent="0.25">
      <c r="B157">
        <f t="shared" si="38"/>
        <v>152</v>
      </c>
      <c r="C157">
        <v>2020</v>
      </c>
      <c r="D157">
        <v>8</v>
      </c>
      <c r="E157" s="1">
        <v>0</v>
      </c>
      <c r="F157" s="15">
        <v>0</v>
      </c>
      <c r="G157" s="16">
        <f t="shared" si="31"/>
        <v>0</v>
      </c>
      <c r="I157" s="1">
        <v>0</v>
      </c>
      <c r="J157" s="15">
        <v>0</v>
      </c>
      <c r="K157" s="16">
        <f t="shared" si="32"/>
        <v>0</v>
      </c>
      <c r="M157" s="1">
        <v>0</v>
      </c>
      <c r="N157" s="1">
        <v>0</v>
      </c>
      <c r="O157" s="16">
        <f t="shared" si="33"/>
        <v>0</v>
      </c>
      <c r="Q157" s="1">
        <v>0</v>
      </c>
      <c r="R157" s="1">
        <v>0</v>
      </c>
      <c r="S157" s="16">
        <f t="shared" si="34"/>
        <v>0</v>
      </c>
      <c r="U157" s="1">
        <v>0</v>
      </c>
      <c r="V157" s="1">
        <v>0</v>
      </c>
      <c r="W157" s="16">
        <f t="shared" si="35"/>
        <v>0</v>
      </c>
      <c r="Y157" s="1">
        <v>0</v>
      </c>
      <c r="Z157" s="1">
        <v>0</v>
      </c>
      <c r="AB157" s="3">
        <f t="shared" si="36"/>
        <v>0</v>
      </c>
      <c r="AC157" s="3">
        <f t="shared" si="37"/>
        <v>0</v>
      </c>
      <c r="AE157" s="3"/>
      <c r="AS157" s="19"/>
      <c r="BC157" s="1"/>
      <c r="BF157" s="1">
        <v>337.6</v>
      </c>
    </row>
    <row r="158" spans="2:58" x14ac:dyDescent="0.25">
      <c r="B158">
        <f t="shared" si="38"/>
        <v>153</v>
      </c>
      <c r="C158">
        <v>2020</v>
      </c>
      <c r="D158">
        <v>9</v>
      </c>
      <c r="E158" s="1">
        <v>0</v>
      </c>
      <c r="F158" s="15">
        <v>0</v>
      </c>
      <c r="G158" s="16">
        <f t="shared" si="31"/>
        <v>0</v>
      </c>
      <c r="I158" s="1">
        <v>0</v>
      </c>
      <c r="J158" s="15">
        <v>0</v>
      </c>
      <c r="K158" s="16">
        <f t="shared" si="32"/>
        <v>0</v>
      </c>
      <c r="M158" s="1">
        <v>0</v>
      </c>
      <c r="N158" s="1">
        <v>0</v>
      </c>
      <c r="O158" s="16">
        <f t="shared" si="33"/>
        <v>0</v>
      </c>
      <c r="Q158" s="1">
        <v>0</v>
      </c>
      <c r="R158" s="1">
        <v>0</v>
      </c>
      <c r="S158" s="16">
        <f t="shared" si="34"/>
        <v>0</v>
      </c>
      <c r="U158" s="1">
        <v>0</v>
      </c>
      <c r="V158" s="1">
        <v>0</v>
      </c>
      <c r="W158" s="16">
        <f t="shared" si="35"/>
        <v>0</v>
      </c>
      <c r="Y158" s="1">
        <v>0</v>
      </c>
      <c r="Z158" s="1">
        <v>0</v>
      </c>
      <c r="AB158" s="3">
        <f t="shared" si="36"/>
        <v>0</v>
      </c>
      <c r="AC158" s="3">
        <f t="shared" si="37"/>
        <v>0</v>
      </c>
      <c r="AE158" s="3"/>
      <c r="AS158" s="19"/>
      <c r="BC158" s="1"/>
      <c r="BF158" s="1">
        <v>235.2</v>
      </c>
    </row>
    <row r="159" spans="2:58" x14ac:dyDescent="0.25">
      <c r="B159">
        <f t="shared" si="38"/>
        <v>154</v>
      </c>
      <c r="C159">
        <v>2020</v>
      </c>
      <c r="D159">
        <v>10</v>
      </c>
      <c r="E159" s="1">
        <v>0</v>
      </c>
      <c r="F159" s="15">
        <v>0</v>
      </c>
      <c r="G159" s="16">
        <f t="shared" si="31"/>
        <v>0</v>
      </c>
      <c r="I159" s="1">
        <v>0</v>
      </c>
      <c r="J159" s="15">
        <v>0</v>
      </c>
      <c r="K159" s="16">
        <f t="shared" si="32"/>
        <v>0</v>
      </c>
      <c r="M159" s="1">
        <v>0</v>
      </c>
      <c r="N159" s="1">
        <v>0</v>
      </c>
      <c r="O159" s="16">
        <f t="shared" si="33"/>
        <v>0</v>
      </c>
      <c r="Q159" s="1">
        <v>0</v>
      </c>
      <c r="R159" s="1">
        <v>0</v>
      </c>
      <c r="S159" s="16">
        <f t="shared" si="34"/>
        <v>0</v>
      </c>
      <c r="U159" s="1">
        <v>0</v>
      </c>
      <c r="V159" s="1">
        <v>0</v>
      </c>
      <c r="W159" s="16">
        <f t="shared" si="35"/>
        <v>0</v>
      </c>
      <c r="Y159" s="1">
        <v>0</v>
      </c>
      <c r="Z159" s="1">
        <v>0</v>
      </c>
      <c r="AB159" s="3">
        <f t="shared" si="36"/>
        <v>0</v>
      </c>
      <c r="AC159" s="3">
        <f t="shared" si="37"/>
        <v>0</v>
      </c>
      <c r="AE159" s="3"/>
      <c r="AS159" s="19"/>
      <c r="BC159" s="1"/>
      <c r="BF159" s="1">
        <v>218.1</v>
      </c>
    </row>
    <row r="160" spans="2:58" x14ac:dyDescent="0.25">
      <c r="B160">
        <f t="shared" si="38"/>
        <v>155</v>
      </c>
      <c r="C160">
        <v>2020</v>
      </c>
      <c r="D160">
        <v>11</v>
      </c>
      <c r="E160" s="1">
        <v>0</v>
      </c>
      <c r="F160" s="15">
        <v>0</v>
      </c>
      <c r="G160" s="16">
        <f t="shared" si="31"/>
        <v>0</v>
      </c>
      <c r="I160" s="1">
        <v>0</v>
      </c>
      <c r="J160" s="15">
        <v>0</v>
      </c>
      <c r="K160" s="16">
        <f t="shared" si="32"/>
        <v>0</v>
      </c>
      <c r="M160" s="1">
        <v>0</v>
      </c>
      <c r="N160" s="1">
        <v>0</v>
      </c>
      <c r="O160" s="16">
        <f t="shared" si="33"/>
        <v>0</v>
      </c>
      <c r="Q160" s="1">
        <v>0</v>
      </c>
      <c r="R160" s="1">
        <v>0</v>
      </c>
      <c r="S160" s="16">
        <f t="shared" si="34"/>
        <v>0</v>
      </c>
      <c r="U160" s="1">
        <v>0</v>
      </c>
      <c r="V160" s="1">
        <v>0</v>
      </c>
      <c r="W160" s="16">
        <f t="shared" si="35"/>
        <v>0</v>
      </c>
      <c r="Y160" s="1">
        <v>0</v>
      </c>
      <c r="Z160" s="1">
        <v>0</v>
      </c>
      <c r="AB160" s="3">
        <f t="shared" si="36"/>
        <v>0</v>
      </c>
      <c r="AC160" s="3">
        <f t="shared" si="37"/>
        <v>0</v>
      </c>
      <c r="AE160" s="3"/>
      <c r="AS160" s="19"/>
      <c r="BC160" s="1"/>
      <c r="BF160" s="1">
        <v>682.2</v>
      </c>
    </row>
    <row r="161" spans="2:58" x14ac:dyDescent="0.25">
      <c r="B161">
        <f t="shared" si="38"/>
        <v>156</v>
      </c>
      <c r="C161">
        <v>2020</v>
      </c>
      <c r="D161">
        <v>12</v>
      </c>
      <c r="E161" s="1">
        <v>0</v>
      </c>
      <c r="F161" s="15">
        <v>0</v>
      </c>
      <c r="G161" s="16">
        <f t="shared" si="31"/>
        <v>0</v>
      </c>
      <c r="I161" s="1">
        <v>0</v>
      </c>
      <c r="J161" s="15">
        <v>0</v>
      </c>
      <c r="K161" s="16">
        <f t="shared" si="32"/>
        <v>0</v>
      </c>
      <c r="M161" s="1">
        <v>0</v>
      </c>
      <c r="N161" s="1">
        <v>0</v>
      </c>
      <c r="O161" s="16">
        <f t="shared" si="33"/>
        <v>0</v>
      </c>
      <c r="Q161" s="1">
        <v>0</v>
      </c>
      <c r="R161" s="1">
        <v>0</v>
      </c>
      <c r="S161" s="16">
        <f t="shared" si="34"/>
        <v>0</v>
      </c>
      <c r="U161" s="1">
        <v>0</v>
      </c>
      <c r="V161" s="1">
        <v>0</v>
      </c>
      <c r="W161" s="16">
        <f t="shared" si="35"/>
        <v>0</v>
      </c>
      <c r="Y161" s="1">
        <v>0</v>
      </c>
      <c r="Z161" s="1">
        <v>0</v>
      </c>
      <c r="AB161" s="3">
        <f t="shared" si="36"/>
        <v>0</v>
      </c>
      <c r="AC161" s="3">
        <f t="shared" si="37"/>
        <v>0</v>
      </c>
      <c r="AE161" s="3"/>
      <c r="AS161" s="19"/>
      <c r="BC161" s="1"/>
      <c r="BF161" s="1">
        <v>427.6</v>
      </c>
    </row>
    <row r="162" spans="2:58" x14ac:dyDescent="0.25">
      <c r="B162">
        <f t="shared" si="38"/>
        <v>157</v>
      </c>
      <c r="C162">
        <f>C150+1</f>
        <v>2021</v>
      </c>
      <c r="D162">
        <f>D150</f>
        <v>1</v>
      </c>
      <c r="E162" s="1">
        <v>0</v>
      </c>
      <c r="F162" s="21">
        <v>0</v>
      </c>
      <c r="G162" s="16">
        <f t="shared" si="31"/>
        <v>0</v>
      </c>
      <c r="I162" s="1">
        <v>0</v>
      </c>
      <c r="J162" s="21">
        <v>0</v>
      </c>
      <c r="K162" s="16">
        <f t="shared" si="32"/>
        <v>0</v>
      </c>
      <c r="M162" s="1">
        <v>0</v>
      </c>
      <c r="N162" s="1">
        <v>0</v>
      </c>
      <c r="O162" s="16">
        <f t="shared" si="33"/>
        <v>0</v>
      </c>
      <c r="Q162" s="1">
        <v>0</v>
      </c>
      <c r="R162" s="1">
        <v>0</v>
      </c>
      <c r="S162" s="16">
        <f t="shared" si="34"/>
        <v>0</v>
      </c>
      <c r="U162" s="1">
        <v>0</v>
      </c>
      <c r="V162" s="1">
        <v>0</v>
      </c>
      <c r="W162" s="16">
        <f t="shared" si="35"/>
        <v>0</v>
      </c>
      <c r="Y162" s="1">
        <v>0</v>
      </c>
      <c r="Z162" s="1">
        <v>0</v>
      </c>
      <c r="AB162" s="3">
        <f t="shared" si="36"/>
        <v>0</v>
      </c>
      <c r="AC162" s="3">
        <f t="shared" si="37"/>
        <v>0</v>
      </c>
      <c r="AE162" s="3"/>
      <c r="AO162" s="3"/>
      <c r="AS162" s="20"/>
      <c r="BC162" s="3"/>
      <c r="BF162" s="1">
        <v>838.17199999999991</v>
      </c>
    </row>
    <row r="163" spans="2:58" x14ac:dyDescent="0.25">
      <c r="B163">
        <f t="shared" si="38"/>
        <v>158</v>
      </c>
      <c r="C163">
        <f>C151+1</f>
        <v>2021</v>
      </c>
      <c r="D163">
        <f>D151</f>
        <v>2</v>
      </c>
      <c r="E163" s="1">
        <v>0</v>
      </c>
      <c r="F163" s="21">
        <v>0</v>
      </c>
      <c r="G163" s="16">
        <f t="shared" si="31"/>
        <v>0</v>
      </c>
      <c r="I163" s="1">
        <v>0</v>
      </c>
      <c r="J163" s="21">
        <v>0</v>
      </c>
      <c r="K163" s="16">
        <f t="shared" si="32"/>
        <v>0</v>
      </c>
      <c r="M163" s="1">
        <v>0</v>
      </c>
      <c r="N163" s="1">
        <v>0</v>
      </c>
      <c r="O163" s="16">
        <f t="shared" si="33"/>
        <v>0</v>
      </c>
      <c r="Q163" s="1">
        <v>0</v>
      </c>
      <c r="R163" s="1">
        <v>0</v>
      </c>
      <c r="S163" s="16">
        <f t="shared" si="34"/>
        <v>0</v>
      </c>
      <c r="U163" s="1">
        <v>0</v>
      </c>
      <c r="V163" s="1">
        <v>0</v>
      </c>
      <c r="W163" s="16">
        <f t="shared" si="35"/>
        <v>0</v>
      </c>
      <c r="Y163" s="1">
        <v>0</v>
      </c>
      <c r="Z163" s="1">
        <v>0</v>
      </c>
      <c r="AB163" s="3">
        <f t="shared" si="36"/>
        <v>0</v>
      </c>
      <c r="AC163" s="3">
        <f t="shared" si="37"/>
        <v>0</v>
      </c>
      <c r="AE163" s="3"/>
      <c r="AS163" s="20"/>
      <c r="BC163" s="3"/>
      <c r="BF163" s="1">
        <v>787.27200000000005</v>
      </c>
    </row>
    <row r="164" spans="2:58" x14ac:dyDescent="0.25">
      <c r="B164">
        <f t="shared" si="38"/>
        <v>159</v>
      </c>
      <c r="C164">
        <f>C152+1</f>
        <v>2021</v>
      </c>
      <c r="D164">
        <f>D152</f>
        <v>3</v>
      </c>
      <c r="E164" s="1">
        <v>0</v>
      </c>
      <c r="F164" s="21">
        <v>0</v>
      </c>
      <c r="G164" s="16">
        <f t="shared" si="31"/>
        <v>0</v>
      </c>
      <c r="I164" s="1">
        <v>0</v>
      </c>
      <c r="J164" s="21">
        <v>0</v>
      </c>
      <c r="K164" s="16">
        <f t="shared" si="32"/>
        <v>0</v>
      </c>
      <c r="M164" s="1">
        <v>0</v>
      </c>
      <c r="N164" s="1">
        <v>0</v>
      </c>
      <c r="O164" s="16">
        <f t="shared" si="33"/>
        <v>0</v>
      </c>
      <c r="Q164" s="1">
        <v>0</v>
      </c>
      <c r="R164" s="1">
        <v>0</v>
      </c>
      <c r="S164" s="16">
        <f t="shared" si="34"/>
        <v>0</v>
      </c>
      <c r="U164" s="1">
        <v>0</v>
      </c>
      <c r="V164" s="1">
        <v>0</v>
      </c>
      <c r="W164" s="16">
        <f t="shared" si="35"/>
        <v>0</v>
      </c>
      <c r="Y164" s="1">
        <v>0</v>
      </c>
      <c r="Z164" s="1">
        <v>0</v>
      </c>
      <c r="AB164" s="3">
        <f t="shared" si="36"/>
        <v>0</v>
      </c>
      <c r="AC164" s="3">
        <f t="shared" si="37"/>
        <v>0</v>
      </c>
      <c r="AE164" s="3"/>
      <c r="AS164" s="20"/>
      <c r="BF164" s="1">
        <v>703.42</v>
      </c>
    </row>
    <row r="165" spans="2:58" x14ac:dyDescent="0.25">
      <c r="B165">
        <f t="shared" si="38"/>
        <v>160</v>
      </c>
      <c r="C165">
        <f t="shared" ref="C165:C185" si="39">C153+1</f>
        <v>2021</v>
      </c>
      <c r="D165">
        <f t="shared" ref="D165:D228" si="40">D153</f>
        <v>4</v>
      </c>
      <c r="E165" s="1">
        <v>0</v>
      </c>
      <c r="F165" s="21">
        <v>0</v>
      </c>
      <c r="G165" s="16">
        <f t="shared" si="31"/>
        <v>0</v>
      </c>
      <c r="I165" s="1">
        <v>0</v>
      </c>
      <c r="J165" s="21">
        <v>0</v>
      </c>
      <c r="K165" s="16">
        <f t="shared" si="32"/>
        <v>0</v>
      </c>
      <c r="M165" s="1">
        <v>0</v>
      </c>
      <c r="N165" s="1">
        <v>0</v>
      </c>
      <c r="O165" s="16">
        <f t="shared" si="33"/>
        <v>0</v>
      </c>
      <c r="Q165" s="1">
        <v>0</v>
      </c>
      <c r="R165" s="1">
        <v>0</v>
      </c>
      <c r="S165" s="16">
        <f t="shared" si="34"/>
        <v>0</v>
      </c>
      <c r="U165" s="1">
        <v>0</v>
      </c>
      <c r="V165" s="1">
        <v>0</v>
      </c>
      <c r="W165" s="16">
        <f t="shared" si="35"/>
        <v>0</v>
      </c>
      <c r="Y165" s="1">
        <v>0</v>
      </c>
      <c r="Z165" s="1">
        <v>0</v>
      </c>
      <c r="AB165" s="3">
        <f t="shared" si="36"/>
        <v>0</v>
      </c>
      <c r="AC165" s="3">
        <f t="shared" si="37"/>
        <v>0</v>
      </c>
      <c r="AE165" s="3"/>
      <c r="AS165" s="20"/>
      <c r="BC165" s="1"/>
      <c r="BF165" s="1">
        <v>690.36400000000003</v>
      </c>
    </row>
    <row r="166" spans="2:58" x14ac:dyDescent="0.25">
      <c r="B166">
        <f t="shared" si="38"/>
        <v>161</v>
      </c>
      <c r="C166">
        <f t="shared" si="39"/>
        <v>2021</v>
      </c>
      <c r="D166">
        <f t="shared" si="40"/>
        <v>5</v>
      </c>
      <c r="E166" s="1">
        <v>0</v>
      </c>
      <c r="F166" s="21">
        <v>0</v>
      </c>
      <c r="G166" s="16">
        <f t="shared" si="31"/>
        <v>0</v>
      </c>
      <c r="I166" s="1">
        <v>0</v>
      </c>
      <c r="J166" s="21">
        <v>0</v>
      </c>
      <c r="K166" s="16">
        <f t="shared" si="32"/>
        <v>0</v>
      </c>
      <c r="M166" s="1">
        <v>0</v>
      </c>
      <c r="N166" s="1">
        <v>0</v>
      </c>
      <c r="O166" s="16">
        <f t="shared" si="33"/>
        <v>0</v>
      </c>
      <c r="Q166" s="1">
        <v>0</v>
      </c>
      <c r="R166" s="1">
        <v>0</v>
      </c>
      <c r="S166" s="16">
        <f t="shared" si="34"/>
        <v>0</v>
      </c>
      <c r="U166" s="1">
        <v>0</v>
      </c>
      <c r="V166" s="1">
        <v>0</v>
      </c>
      <c r="W166" s="16">
        <f t="shared" si="35"/>
        <v>0</v>
      </c>
      <c r="Y166" s="1">
        <v>0</v>
      </c>
      <c r="Z166" s="1">
        <v>0</v>
      </c>
      <c r="AB166" s="3">
        <f t="shared" si="36"/>
        <v>0</v>
      </c>
      <c r="AC166" s="3">
        <f t="shared" si="37"/>
        <v>0</v>
      </c>
      <c r="AE166" s="3"/>
      <c r="AS166" s="20"/>
      <c r="BC166" s="1"/>
      <c r="BF166" s="1">
        <v>44.167999999999999</v>
      </c>
    </row>
    <row r="167" spans="2:58" x14ac:dyDescent="0.25">
      <c r="B167">
        <f t="shared" si="38"/>
        <v>162</v>
      </c>
      <c r="C167">
        <f t="shared" si="39"/>
        <v>2021</v>
      </c>
      <c r="D167">
        <f t="shared" si="40"/>
        <v>6</v>
      </c>
      <c r="E167" s="1">
        <v>0</v>
      </c>
      <c r="F167" s="21">
        <v>0</v>
      </c>
      <c r="G167" s="16">
        <f t="shared" si="31"/>
        <v>0</v>
      </c>
      <c r="I167" s="1">
        <v>0</v>
      </c>
      <c r="J167" s="21">
        <v>0</v>
      </c>
      <c r="K167" s="16">
        <f t="shared" si="32"/>
        <v>0</v>
      </c>
      <c r="M167" s="1">
        <v>0</v>
      </c>
      <c r="N167" s="1">
        <v>0</v>
      </c>
      <c r="O167" s="16">
        <f t="shared" si="33"/>
        <v>0</v>
      </c>
      <c r="Q167" s="1">
        <v>0</v>
      </c>
      <c r="R167" s="1">
        <v>0</v>
      </c>
      <c r="S167" s="16">
        <f t="shared" si="34"/>
        <v>0</v>
      </c>
      <c r="U167" s="1">
        <v>0</v>
      </c>
      <c r="V167" s="1">
        <v>0</v>
      </c>
      <c r="W167" s="16">
        <f t="shared" si="35"/>
        <v>0</v>
      </c>
      <c r="Y167" s="1">
        <v>0</v>
      </c>
      <c r="Z167" s="1">
        <v>0</v>
      </c>
      <c r="AB167" s="3">
        <f t="shared" si="36"/>
        <v>0</v>
      </c>
      <c r="AC167" s="3">
        <f t="shared" si="37"/>
        <v>0</v>
      </c>
      <c r="AE167" s="3"/>
      <c r="AS167" s="20"/>
      <c r="BC167" s="1"/>
      <c r="BF167" s="1">
        <v>175.3</v>
      </c>
    </row>
    <row r="168" spans="2:58" x14ac:dyDescent="0.25">
      <c r="B168">
        <f t="shared" si="38"/>
        <v>163</v>
      </c>
      <c r="C168">
        <f t="shared" si="39"/>
        <v>2021</v>
      </c>
      <c r="D168">
        <f t="shared" si="40"/>
        <v>7</v>
      </c>
      <c r="E168" s="1">
        <v>0</v>
      </c>
      <c r="F168" s="21">
        <v>0</v>
      </c>
      <c r="G168" s="16">
        <f t="shared" si="31"/>
        <v>0</v>
      </c>
      <c r="I168" s="1">
        <v>0</v>
      </c>
      <c r="J168" s="21">
        <v>0</v>
      </c>
      <c r="K168" s="16">
        <f t="shared" si="32"/>
        <v>0</v>
      </c>
      <c r="M168" s="1">
        <v>0</v>
      </c>
      <c r="N168" s="1">
        <v>0</v>
      </c>
      <c r="O168" s="16">
        <f t="shared" si="33"/>
        <v>0</v>
      </c>
      <c r="Q168" s="1">
        <v>0</v>
      </c>
      <c r="R168" s="1">
        <v>0</v>
      </c>
      <c r="S168" s="16">
        <f t="shared" si="34"/>
        <v>0</v>
      </c>
      <c r="U168" s="1">
        <v>0</v>
      </c>
      <c r="V168" s="1">
        <v>0</v>
      </c>
      <c r="W168" s="16">
        <f t="shared" si="35"/>
        <v>0</v>
      </c>
      <c r="Y168" s="1">
        <v>0</v>
      </c>
      <c r="Z168" s="1">
        <v>0</v>
      </c>
      <c r="AB168" s="3">
        <f t="shared" si="36"/>
        <v>0</v>
      </c>
      <c r="AC168" s="3">
        <f t="shared" si="37"/>
        <v>0</v>
      </c>
      <c r="AE168" s="3"/>
      <c r="AS168" s="20"/>
      <c r="BC168" s="1"/>
      <c r="BF168" s="1">
        <v>358.76799999999997</v>
      </c>
    </row>
    <row r="169" spans="2:58" x14ac:dyDescent="0.25">
      <c r="B169">
        <f t="shared" si="38"/>
        <v>164</v>
      </c>
      <c r="C169">
        <f t="shared" si="39"/>
        <v>2021</v>
      </c>
      <c r="D169">
        <f t="shared" si="40"/>
        <v>8</v>
      </c>
      <c r="E169" s="1">
        <v>0</v>
      </c>
      <c r="F169" s="21">
        <v>0</v>
      </c>
      <c r="G169" s="16">
        <f t="shared" si="31"/>
        <v>0</v>
      </c>
      <c r="I169" s="1">
        <v>0</v>
      </c>
      <c r="J169" s="21">
        <v>0</v>
      </c>
      <c r="K169" s="16">
        <f t="shared" si="32"/>
        <v>0</v>
      </c>
      <c r="M169" s="1">
        <v>0</v>
      </c>
      <c r="N169" s="1">
        <v>0</v>
      </c>
      <c r="O169" s="16">
        <f t="shared" si="33"/>
        <v>0</v>
      </c>
      <c r="Q169" s="1">
        <v>0</v>
      </c>
      <c r="R169" s="1">
        <v>0</v>
      </c>
      <c r="S169" s="16">
        <f t="shared" si="34"/>
        <v>0</v>
      </c>
      <c r="U169" s="1">
        <v>0</v>
      </c>
      <c r="V169" s="1">
        <v>0</v>
      </c>
      <c r="W169" s="16">
        <f t="shared" si="35"/>
        <v>0</v>
      </c>
      <c r="Y169" s="1">
        <v>0</v>
      </c>
      <c r="Z169" s="1">
        <v>0</v>
      </c>
      <c r="AB169" s="3">
        <f t="shared" si="36"/>
        <v>0</v>
      </c>
      <c r="AC169" s="3">
        <f t="shared" si="37"/>
        <v>0</v>
      </c>
      <c r="AE169" s="3"/>
      <c r="AS169" s="20"/>
      <c r="BC169" s="1"/>
      <c r="BF169" s="1">
        <v>367.84399999999999</v>
      </c>
    </row>
    <row r="170" spans="2:58" x14ac:dyDescent="0.25">
      <c r="B170">
        <f t="shared" si="38"/>
        <v>165</v>
      </c>
      <c r="C170">
        <f t="shared" si="39"/>
        <v>2021</v>
      </c>
      <c r="D170">
        <f t="shared" si="40"/>
        <v>9</v>
      </c>
      <c r="E170" s="1">
        <v>0</v>
      </c>
      <c r="F170" s="21">
        <v>0</v>
      </c>
      <c r="G170" s="16">
        <f t="shared" si="31"/>
        <v>0</v>
      </c>
      <c r="I170" s="1">
        <v>0</v>
      </c>
      <c r="J170" s="21">
        <v>0</v>
      </c>
      <c r="K170" s="16">
        <f t="shared" si="32"/>
        <v>0</v>
      </c>
      <c r="M170" s="1">
        <v>0</v>
      </c>
      <c r="N170" s="1">
        <v>0</v>
      </c>
      <c r="O170" s="16">
        <f t="shared" si="33"/>
        <v>0</v>
      </c>
      <c r="Q170" s="1">
        <v>0</v>
      </c>
      <c r="R170" s="1">
        <v>0</v>
      </c>
      <c r="S170" s="16">
        <f t="shared" si="34"/>
        <v>0</v>
      </c>
      <c r="U170" s="1">
        <v>0</v>
      </c>
      <c r="V170" s="1">
        <v>0</v>
      </c>
      <c r="W170" s="16">
        <f t="shared" si="35"/>
        <v>0</v>
      </c>
      <c r="Y170" s="1">
        <v>0</v>
      </c>
      <c r="Z170" s="1">
        <v>0</v>
      </c>
      <c r="AB170" s="3">
        <f t="shared" si="36"/>
        <v>0</v>
      </c>
      <c r="AC170" s="3">
        <f t="shared" si="37"/>
        <v>0</v>
      </c>
      <c r="AE170" s="3"/>
      <c r="AS170" s="20"/>
      <c r="BC170" s="1"/>
      <c r="BF170" s="1">
        <v>410.64800000000002</v>
      </c>
    </row>
    <row r="171" spans="2:58" x14ac:dyDescent="0.25">
      <c r="B171">
        <f t="shared" si="38"/>
        <v>166</v>
      </c>
      <c r="C171">
        <f t="shared" si="39"/>
        <v>2021</v>
      </c>
      <c r="D171">
        <f t="shared" si="40"/>
        <v>10</v>
      </c>
      <c r="E171" s="1">
        <v>0</v>
      </c>
      <c r="F171" s="21">
        <v>0</v>
      </c>
      <c r="G171" s="16">
        <f t="shared" si="31"/>
        <v>0</v>
      </c>
      <c r="I171" s="1">
        <v>0</v>
      </c>
      <c r="J171" s="21">
        <v>0</v>
      </c>
      <c r="K171" s="16">
        <f t="shared" si="32"/>
        <v>0</v>
      </c>
      <c r="M171" s="1">
        <v>0</v>
      </c>
      <c r="N171" s="1">
        <v>0</v>
      </c>
      <c r="O171" s="16">
        <f t="shared" si="33"/>
        <v>0</v>
      </c>
      <c r="Q171" s="1">
        <v>0</v>
      </c>
      <c r="R171" s="1">
        <v>0</v>
      </c>
      <c r="S171" s="16">
        <f t="shared" si="34"/>
        <v>0</v>
      </c>
      <c r="U171" s="1">
        <v>0</v>
      </c>
      <c r="V171" s="1">
        <v>0</v>
      </c>
      <c r="W171" s="16">
        <f t="shared" si="35"/>
        <v>0</v>
      </c>
      <c r="Y171" s="1">
        <v>0</v>
      </c>
      <c r="Z171" s="1">
        <v>0</v>
      </c>
      <c r="AB171" s="3">
        <f t="shared" si="36"/>
        <v>0</v>
      </c>
      <c r="AC171" s="3">
        <f t="shared" si="37"/>
        <v>0</v>
      </c>
      <c r="AE171" s="3"/>
      <c r="AS171" s="20"/>
      <c r="BC171" s="1"/>
      <c r="BF171" s="1">
        <v>344.27199999999999</v>
      </c>
    </row>
    <row r="172" spans="2:58" x14ac:dyDescent="0.25">
      <c r="B172">
        <f t="shared" si="38"/>
        <v>167</v>
      </c>
      <c r="C172">
        <f t="shared" si="39"/>
        <v>2021</v>
      </c>
      <c r="D172">
        <f t="shared" si="40"/>
        <v>11</v>
      </c>
      <c r="E172" s="1">
        <v>0</v>
      </c>
      <c r="F172" s="21">
        <v>0</v>
      </c>
      <c r="G172" s="16">
        <f t="shared" si="31"/>
        <v>0</v>
      </c>
      <c r="I172" s="1">
        <v>0</v>
      </c>
      <c r="J172" s="21">
        <v>0</v>
      </c>
      <c r="K172" s="16">
        <f t="shared" si="32"/>
        <v>0</v>
      </c>
      <c r="M172" s="1">
        <v>0</v>
      </c>
      <c r="N172" s="1">
        <v>0</v>
      </c>
      <c r="O172" s="16">
        <f t="shared" si="33"/>
        <v>0</v>
      </c>
      <c r="Q172" s="1">
        <v>0</v>
      </c>
      <c r="R172" s="1">
        <v>0</v>
      </c>
      <c r="S172" s="16">
        <f t="shared" si="34"/>
        <v>0</v>
      </c>
      <c r="U172" s="1">
        <v>0</v>
      </c>
      <c r="V172" s="1">
        <v>0</v>
      </c>
      <c r="W172" s="16">
        <f t="shared" si="35"/>
        <v>0</v>
      </c>
      <c r="Y172" s="1">
        <v>0</v>
      </c>
      <c r="Z172" s="1">
        <v>0</v>
      </c>
      <c r="AB172" s="3">
        <f t="shared" si="36"/>
        <v>0</v>
      </c>
      <c r="AC172" s="3">
        <f t="shared" si="37"/>
        <v>0</v>
      </c>
      <c r="AE172" s="3"/>
      <c r="AS172" s="20"/>
      <c r="BC172" s="1"/>
      <c r="BF172" s="1">
        <v>1048.9839999999999</v>
      </c>
    </row>
    <row r="173" spans="2:58" x14ac:dyDescent="0.25">
      <c r="B173">
        <f t="shared" si="38"/>
        <v>168</v>
      </c>
      <c r="C173">
        <f t="shared" si="39"/>
        <v>2021</v>
      </c>
      <c r="D173">
        <f t="shared" si="40"/>
        <v>12</v>
      </c>
      <c r="E173" s="1">
        <v>0</v>
      </c>
      <c r="F173" s="21">
        <v>0</v>
      </c>
      <c r="G173" s="16">
        <f t="shared" si="31"/>
        <v>0</v>
      </c>
      <c r="I173" s="1">
        <v>0</v>
      </c>
      <c r="J173" s="21">
        <v>0</v>
      </c>
      <c r="K173" s="16">
        <f t="shared" si="32"/>
        <v>0</v>
      </c>
      <c r="M173" s="1">
        <v>0</v>
      </c>
      <c r="N173" s="1">
        <v>0</v>
      </c>
      <c r="O173" s="16">
        <f t="shared" si="33"/>
        <v>0</v>
      </c>
      <c r="Q173" s="1">
        <v>0</v>
      </c>
      <c r="R173" s="1">
        <v>0</v>
      </c>
      <c r="S173" s="16">
        <f t="shared" si="34"/>
        <v>0</v>
      </c>
      <c r="U173" s="1">
        <v>0</v>
      </c>
      <c r="V173" s="1">
        <v>0</v>
      </c>
      <c r="W173" s="16">
        <f t="shared" si="35"/>
        <v>0</v>
      </c>
      <c r="Y173" s="1">
        <v>0</v>
      </c>
      <c r="Z173" s="1">
        <v>0</v>
      </c>
      <c r="AB173" s="3">
        <f t="shared" si="36"/>
        <v>0</v>
      </c>
      <c r="AC173" s="3">
        <f t="shared" si="37"/>
        <v>0</v>
      </c>
      <c r="AE173" s="3"/>
      <c r="AS173" s="20"/>
      <c r="BC173" s="1"/>
      <c r="BF173" s="1">
        <v>644.76400000000001</v>
      </c>
    </row>
    <row r="174" spans="2:58" x14ac:dyDescent="0.25">
      <c r="B174">
        <f t="shared" si="38"/>
        <v>169</v>
      </c>
      <c r="C174">
        <f t="shared" si="39"/>
        <v>2022</v>
      </c>
      <c r="D174">
        <f t="shared" si="40"/>
        <v>1</v>
      </c>
      <c r="E174" s="1">
        <v>0</v>
      </c>
      <c r="F174" s="21">
        <v>0</v>
      </c>
      <c r="G174" s="16">
        <f t="shared" si="31"/>
        <v>0</v>
      </c>
      <c r="I174" s="1">
        <v>0</v>
      </c>
      <c r="J174" s="15">
        <v>0</v>
      </c>
      <c r="K174" s="16">
        <f t="shared" si="32"/>
        <v>0</v>
      </c>
      <c r="M174" s="1">
        <v>0</v>
      </c>
      <c r="N174" s="1">
        <v>0</v>
      </c>
      <c r="O174" s="16">
        <f t="shared" si="33"/>
        <v>0</v>
      </c>
      <c r="Q174" s="1">
        <v>0</v>
      </c>
      <c r="R174" s="1">
        <v>0</v>
      </c>
      <c r="S174" s="16">
        <f t="shared" si="34"/>
        <v>0</v>
      </c>
      <c r="U174" s="1">
        <v>0</v>
      </c>
      <c r="V174" s="1">
        <v>0</v>
      </c>
      <c r="W174" s="16">
        <f t="shared" si="35"/>
        <v>0</v>
      </c>
      <c r="Y174" s="1">
        <v>0</v>
      </c>
      <c r="Z174" s="1">
        <v>0</v>
      </c>
      <c r="AB174" s="3">
        <f t="shared" si="36"/>
        <v>0</v>
      </c>
      <c r="AC174" s="3">
        <f t="shared" si="37"/>
        <v>0</v>
      </c>
      <c r="AE174" s="3"/>
      <c r="AO174" s="3"/>
      <c r="AS174" s="20"/>
      <c r="BC174" s="3"/>
      <c r="BF174" s="1">
        <v>257.07600000000002</v>
      </c>
    </row>
    <row r="175" spans="2:58" x14ac:dyDescent="0.25">
      <c r="B175">
        <f t="shared" si="38"/>
        <v>170</v>
      </c>
      <c r="C175">
        <f t="shared" si="39"/>
        <v>2022</v>
      </c>
      <c r="D175">
        <f t="shared" si="40"/>
        <v>2</v>
      </c>
      <c r="E175" s="1">
        <v>0</v>
      </c>
      <c r="F175" s="21">
        <v>0</v>
      </c>
      <c r="G175" s="16">
        <f t="shared" si="31"/>
        <v>0</v>
      </c>
      <c r="I175" s="1">
        <v>0</v>
      </c>
      <c r="J175" s="15">
        <v>0</v>
      </c>
      <c r="K175" s="16">
        <f t="shared" si="32"/>
        <v>0</v>
      </c>
      <c r="M175" s="1">
        <v>0</v>
      </c>
      <c r="N175" s="1">
        <v>0</v>
      </c>
      <c r="O175" s="16">
        <f t="shared" si="33"/>
        <v>0</v>
      </c>
      <c r="Q175" s="1">
        <v>0</v>
      </c>
      <c r="R175" s="1">
        <v>0</v>
      </c>
      <c r="S175" s="16">
        <f t="shared" si="34"/>
        <v>0</v>
      </c>
      <c r="U175" s="1">
        <v>0</v>
      </c>
      <c r="V175" s="1">
        <v>0</v>
      </c>
      <c r="W175" s="16">
        <f t="shared" si="35"/>
        <v>0</v>
      </c>
      <c r="Y175" s="1">
        <v>0</v>
      </c>
      <c r="Z175" s="1">
        <v>0</v>
      </c>
      <c r="AB175" s="3">
        <f t="shared" si="36"/>
        <v>0</v>
      </c>
      <c r="AC175" s="3">
        <f t="shared" si="37"/>
        <v>0</v>
      </c>
      <c r="AE175" s="3"/>
      <c r="AS175" s="20"/>
      <c r="BC175" s="3"/>
      <c r="BF175" s="1">
        <v>798.72</v>
      </c>
    </row>
    <row r="176" spans="2:58" x14ac:dyDescent="0.25">
      <c r="B176">
        <f t="shared" si="38"/>
        <v>171</v>
      </c>
      <c r="C176">
        <f t="shared" si="39"/>
        <v>2022</v>
      </c>
      <c r="D176">
        <f t="shared" si="40"/>
        <v>3</v>
      </c>
      <c r="E176" s="1">
        <v>0</v>
      </c>
      <c r="F176" s="21">
        <v>0</v>
      </c>
      <c r="G176" s="16">
        <f t="shared" si="31"/>
        <v>0</v>
      </c>
      <c r="I176" s="1">
        <v>0</v>
      </c>
      <c r="J176" s="21">
        <v>0</v>
      </c>
      <c r="K176" s="16">
        <f t="shared" si="32"/>
        <v>0</v>
      </c>
      <c r="M176" s="1">
        <v>0</v>
      </c>
      <c r="N176" s="1">
        <v>0</v>
      </c>
      <c r="O176" s="16">
        <f t="shared" si="33"/>
        <v>0</v>
      </c>
      <c r="Q176" s="1">
        <v>0</v>
      </c>
      <c r="R176" s="1">
        <v>0</v>
      </c>
      <c r="S176" s="16">
        <f t="shared" si="34"/>
        <v>0</v>
      </c>
      <c r="U176" s="1">
        <v>0</v>
      </c>
      <c r="V176" s="1">
        <v>0</v>
      </c>
      <c r="W176" s="16">
        <f t="shared" si="35"/>
        <v>0</v>
      </c>
      <c r="Y176" s="1">
        <v>0</v>
      </c>
      <c r="Z176" s="1">
        <v>0</v>
      </c>
      <c r="AB176" s="3">
        <f t="shared" si="36"/>
        <v>0</v>
      </c>
      <c r="AC176" s="3">
        <f t="shared" si="37"/>
        <v>0</v>
      </c>
      <c r="AE176" s="3"/>
      <c r="AS176" s="20"/>
      <c r="BF176" s="1">
        <v>530.928</v>
      </c>
    </row>
    <row r="177" spans="2:58" x14ac:dyDescent="0.25">
      <c r="B177">
        <f t="shared" si="38"/>
        <v>172</v>
      </c>
      <c r="C177">
        <f t="shared" si="39"/>
        <v>2022</v>
      </c>
      <c r="D177">
        <f t="shared" si="40"/>
        <v>4</v>
      </c>
      <c r="E177" s="1">
        <v>0</v>
      </c>
      <c r="F177" s="21">
        <v>0</v>
      </c>
      <c r="G177" s="16">
        <f t="shared" si="31"/>
        <v>0</v>
      </c>
      <c r="I177" s="1">
        <v>0</v>
      </c>
      <c r="J177" s="21">
        <v>0</v>
      </c>
      <c r="K177" s="16">
        <f t="shared" si="32"/>
        <v>0</v>
      </c>
      <c r="M177" s="1">
        <v>0</v>
      </c>
      <c r="N177" s="1">
        <v>0</v>
      </c>
      <c r="O177" s="16">
        <f t="shared" si="33"/>
        <v>0</v>
      </c>
      <c r="Q177" s="1">
        <v>0</v>
      </c>
      <c r="R177" s="1">
        <v>0</v>
      </c>
      <c r="S177" s="16">
        <f t="shared" si="34"/>
        <v>0</v>
      </c>
      <c r="U177" s="1">
        <v>0</v>
      </c>
      <c r="V177" s="1">
        <v>0</v>
      </c>
      <c r="W177" s="16">
        <f t="shared" si="35"/>
        <v>0</v>
      </c>
      <c r="Y177" s="1">
        <v>0</v>
      </c>
      <c r="Z177" s="1">
        <v>0</v>
      </c>
      <c r="AB177" s="3">
        <f t="shared" si="36"/>
        <v>0</v>
      </c>
      <c r="AC177" s="3">
        <f t="shared" si="37"/>
        <v>0</v>
      </c>
      <c r="AE177" s="3"/>
      <c r="AS177" s="20"/>
      <c r="BC177" s="1"/>
      <c r="BF177" s="1">
        <v>465.2</v>
      </c>
    </row>
    <row r="178" spans="2:58" x14ac:dyDescent="0.25">
      <c r="B178">
        <f t="shared" si="38"/>
        <v>173</v>
      </c>
      <c r="C178">
        <f t="shared" si="39"/>
        <v>2022</v>
      </c>
      <c r="D178">
        <f t="shared" si="40"/>
        <v>5</v>
      </c>
      <c r="E178" s="1">
        <v>0</v>
      </c>
      <c r="F178" s="21">
        <v>0</v>
      </c>
      <c r="G178" s="16">
        <f t="shared" si="31"/>
        <v>0</v>
      </c>
      <c r="I178" s="1">
        <v>0</v>
      </c>
      <c r="J178" s="21">
        <v>0</v>
      </c>
      <c r="K178" s="16">
        <f t="shared" si="32"/>
        <v>0</v>
      </c>
      <c r="M178" s="1">
        <v>0</v>
      </c>
      <c r="N178" s="1">
        <v>0</v>
      </c>
      <c r="O178" s="16">
        <f t="shared" si="33"/>
        <v>0</v>
      </c>
      <c r="Q178" s="1">
        <v>0</v>
      </c>
      <c r="R178" s="1">
        <v>0</v>
      </c>
      <c r="S178" s="16">
        <f t="shared" si="34"/>
        <v>0</v>
      </c>
      <c r="U178" s="1">
        <v>0</v>
      </c>
      <c r="V178" s="1">
        <v>0</v>
      </c>
      <c r="W178" s="16">
        <f t="shared" si="35"/>
        <v>0</v>
      </c>
      <c r="Y178" s="1">
        <v>0</v>
      </c>
      <c r="Z178" s="1">
        <v>0</v>
      </c>
      <c r="AB178" s="3">
        <f t="shared" si="36"/>
        <v>0</v>
      </c>
      <c r="AC178" s="3">
        <f t="shared" si="37"/>
        <v>0</v>
      </c>
      <c r="AE178" s="3"/>
      <c r="AS178" s="20"/>
      <c r="BC178" s="1"/>
      <c r="BF178" s="1">
        <v>493.83199999999999</v>
      </c>
    </row>
    <row r="179" spans="2:58" x14ac:dyDescent="0.25">
      <c r="B179">
        <f t="shared" si="38"/>
        <v>174</v>
      </c>
      <c r="C179">
        <f t="shared" si="39"/>
        <v>2022</v>
      </c>
      <c r="D179">
        <f t="shared" si="40"/>
        <v>6</v>
      </c>
      <c r="E179" s="1">
        <v>0</v>
      </c>
      <c r="F179" s="21">
        <v>0</v>
      </c>
      <c r="G179" s="16">
        <f t="shared" si="31"/>
        <v>0</v>
      </c>
      <c r="I179" s="1">
        <v>0</v>
      </c>
      <c r="J179" s="21">
        <v>0</v>
      </c>
      <c r="K179" s="16">
        <f t="shared" si="32"/>
        <v>0</v>
      </c>
      <c r="M179" s="1">
        <v>0</v>
      </c>
      <c r="N179" s="1">
        <v>0</v>
      </c>
      <c r="O179" s="16">
        <f t="shared" si="33"/>
        <v>0</v>
      </c>
      <c r="Q179" s="1">
        <v>0</v>
      </c>
      <c r="R179" s="1">
        <v>0</v>
      </c>
      <c r="S179" s="16">
        <f t="shared" si="34"/>
        <v>0</v>
      </c>
      <c r="U179" s="1">
        <v>0</v>
      </c>
      <c r="V179" s="1">
        <v>0</v>
      </c>
      <c r="W179" s="16">
        <f t="shared" si="35"/>
        <v>0</v>
      </c>
      <c r="Y179" s="1">
        <v>0</v>
      </c>
      <c r="Z179" s="1">
        <v>0</v>
      </c>
      <c r="AB179" s="3">
        <f t="shared" si="36"/>
        <v>0</v>
      </c>
      <c r="AC179" s="3">
        <f t="shared" si="37"/>
        <v>0</v>
      </c>
      <c r="AE179" s="3"/>
      <c r="AS179" s="20"/>
      <c r="BC179" s="1"/>
      <c r="BF179" s="1">
        <v>327.32799999999997</v>
      </c>
    </row>
    <row r="180" spans="2:58" x14ac:dyDescent="0.25">
      <c r="B180">
        <f t="shared" si="38"/>
        <v>175</v>
      </c>
      <c r="C180">
        <f t="shared" si="39"/>
        <v>2022</v>
      </c>
      <c r="D180">
        <f t="shared" si="40"/>
        <v>7</v>
      </c>
      <c r="E180" s="1">
        <v>0</v>
      </c>
      <c r="F180" s="21">
        <v>0</v>
      </c>
      <c r="G180" s="16">
        <f t="shared" si="31"/>
        <v>0</v>
      </c>
      <c r="I180" s="1">
        <v>0</v>
      </c>
      <c r="J180" s="21">
        <v>0</v>
      </c>
      <c r="K180" s="16">
        <f t="shared" si="32"/>
        <v>0</v>
      </c>
      <c r="M180" s="1">
        <v>0</v>
      </c>
      <c r="N180" s="1">
        <v>0</v>
      </c>
      <c r="O180" s="16">
        <f t="shared" si="33"/>
        <v>0</v>
      </c>
      <c r="Q180" s="1">
        <v>0</v>
      </c>
      <c r="R180" s="1">
        <v>0</v>
      </c>
      <c r="S180" s="16">
        <f t="shared" si="34"/>
        <v>0</v>
      </c>
      <c r="U180" s="1">
        <v>0</v>
      </c>
      <c r="V180" s="1">
        <v>0</v>
      </c>
      <c r="W180" s="16">
        <f t="shared" si="35"/>
        <v>0</v>
      </c>
      <c r="Y180" s="1">
        <v>0</v>
      </c>
      <c r="Z180" s="1">
        <v>0</v>
      </c>
      <c r="AB180" s="3">
        <f t="shared" si="36"/>
        <v>0</v>
      </c>
      <c r="AC180" s="3">
        <f t="shared" si="37"/>
        <v>0</v>
      </c>
      <c r="AE180" s="3"/>
      <c r="AS180" s="20"/>
      <c r="BC180" s="1"/>
      <c r="BF180" s="1">
        <v>392.524</v>
      </c>
    </row>
    <row r="181" spans="2:58" x14ac:dyDescent="0.25">
      <c r="B181">
        <f t="shared" si="38"/>
        <v>176</v>
      </c>
      <c r="C181">
        <f t="shared" si="39"/>
        <v>2022</v>
      </c>
      <c r="D181">
        <f t="shared" si="40"/>
        <v>8</v>
      </c>
      <c r="E181" s="1">
        <v>0</v>
      </c>
      <c r="F181" s="21">
        <v>0</v>
      </c>
      <c r="G181" s="16">
        <f t="shared" si="31"/>
        <v>0</v>
      </c>
      <c r="I181" s="1">
        <v>0</v>
      </c>
      <c r="J181" s="21">
        <v>0</v>
      </c>
      <c r="K181" s="16">
        <f t="shared" si="32"/>
        <v>0</v>
      </c>
      <c r="M181" s="1">
        <v>0</v>
      </c>
      <c r="N181" s="1">
        <v>0</v>
      </c>
      <c r="O181" s="16">
        <f t="shared" si="33"/>
        <v>0</v>
      </c>
      <c r="Q181" s="1">
        <v>0</v>
      </c>
      <c r="R181" s="1">
        <v>0</v>
      </c>
      <c r="S181" s="16">
        <f t="shared" si="34"/>
        <v>0</v>
      </c>
      <c r="U181" s="1">
        <v>0</v>
      </c>
      <c r="V181" s="1">
        <v>0</v>
      </c>
      <c r="W181" s="16">
        <f t="shared" si="35"/>
        <v>0</v>
      </c>
      <c r="Y181" s="1">
        <v>0</v>
      </c>
      <c r="Z181" s="1">
        <v>0</v>
      </c>
      <c r="AB181" s="3">
        <f t="shared" si="36"/>
        <v>0</v>
      </c>
      <c r="AC181" s="3">
        <f t="shared" si="37"/>
        <v>0</v>
      </c>
      <c r="AE181" s="3"/>
      <c r="AS181" s="20"/>
      <c r="BC181" s="1"/>
      <c r="BF181" s="1">
        <v>401.50400000000002</v>
      </c>
    </row>
    <row r="182" spans="2:58" x14ac:dyDescent="0.25">
      <c r="B182">
        <f t="shared" si="38"/>
        <v>177</v>
      </c>
      <c r="C182">
        <f t="shared" si="39"/>
        <v>2022</v>
      </c>
      <c r="D182">
        <f t="shared" si="40"/>
        <v>9</v>
      </c>
      <c r="E182" s="1">
        <v>0</v>
      </c>
      <c r="F182" s="21">
        <v>0</v>
      </c>
      <c r="G182" s="16">
        <f t="shared" si="31"/>
        <v>0</v>
      </c>
      <c r="I182" s="1">
        <v>0</v>
      </c>
      <c r="J182" s="21">
        <v>0</v>
      </c>
      <c r="K182" s="16">
        <f t="shared" si="32"/>
        <v>0</v>
      </c>
      <c r="M182" s="1">
        <v>0</v>
      </c>
      <c r="N182" s="1">
        <v>0</v>
      </c>
      <c r="O182" s="16">
        <f t="shared" si="33"/>
        <v>0</v>
      </c>
      <c r="Q182" s="1">
        <v>0</v>
      </c>
      <c r="R182" s="1">
        <v>0</v>
      </c>
      <c r="S182" s="16">
        <f t="shared" si="34"/>
        <v>0</v>
      </c>
      <c r="U182" s="1">
        <v>0</v>
      </c>
      <c r="V182" s="1">
        <v>0</v>
      </c>
      <c r="W182" s="16">
        <f t="shared" si="35"/>
        <v>0</v>
      </c>
      <c r="Y182" s="1">
        <v>0</v>
      </c>
      <c r="Z182" s="1">
        <v>0</v>
      </c>
      <c r="AB182" s="3">
        <f t="shared" si="36"/>
        <v>0</v>
      </c>
      <c r="AC182" s="3">
        <f t="shared" si="37"/>
        <v>0</v>
      </c>
      <c r="AE182" s="3"/>
      <c r="AS182" s="20"/>
      <c r="BC182" s="1"/>
      <c r="BF182" s="1">
        <v>447.17200000000003</v>
      </c>
    </row>
    <row r="183" spans="2:58" x14ac:dyDescent="0.25">
      <c r="B183">
        <f t="shared" si="38"/>
        <v>178</v>
      </c>
      <c r="C183">
        <f t="shared" si="39"/>
        <v>2022</v>
      </c>
      <c r="D183" s="4">
        <f t="shared" si="40"/>
        <v>10</v>
      </c>
      <c r="E183" s="1">
        <v>0</v>
      </c>
      <c r="F183" s="21">
        <v>0</v>
      </c>
      <c r="G183" s="22">
        <f t="shared" ref="G183:G209" si="41">ROUND(IF(E183=0,0,F183/E183),4)</f>
        <v>0</v>
      </c>
      <c r="H183" s="4"/>
      <c r="I183" s="1">
        <v>0</v>
      </c>
      <c r="J183" s="21">
        <v>0</v>
      </c>
      <c r="K183" s="22">
        <f t="shared" ref="K183:K209" si="42">ROUND(IF(I183=0,0,J183/I183),4)</f>
        <v>0</v>
      </c>
      <c r="L183" s="4"/>
      <c r="M183" s="1">
        <v>0</v>
      </c>
      <c r="N183" s="1">
        <v>0</v>
      </c>
      <c r="O183" s="22">
        <f t="shared" ref="O183:O209" si="43">ROUND(IF(M183=0,0,N183/M183),4)</f>
        <v>0</v>
      </c>
      <c r="P183" s="4"/>
      <c r="Q183" s="1">
        <v>0</v>
      </c>
      <c r="R183" s="1">
        <v>0</v>
      </c>
      <c r="S183" s="22">
        <f t="shared" ref="S183:S209" si="44">ROUND(IF(Q183=0,0,R183/Q183),4)</f>
        <v>0</v>
      </c>
      <c r="T183" s="4"/>
      <c r="U183" s="1">
        <v>0</v>
      </c>
      <c r="V183" s="1">
        <v>0</v>
      </c>
      <c r="W183" s="22">
        <f t="shared" ref="W183:W209" si="45">ROUND(IF(U183=0,0,V183/U183),4)</f>
        <v>0</v>
      </c>
      <c r="X183" s="4"/>
      <c r="Y183" s="1">
        <v>0</v>
      </c>
      <c r="Z183" s="1">
        <v>0</v>
      </c>
      <c r="AA183" s="4"/>
      <c r="AB183" s="3">
        <f t="shared" si="36"/>
        <v>0</v>
      </c>
      <c r="AC183" s="3">
        <f t="shared" si="37"/>
        <v>0</v>
      </c>
      <c r="BC183" s="1"/>
      <c r="BF183" s="1">
        <v>904.67600000000004</v>
      </c>
    </row>
    <row r="184" spans="2:58" s="4" customFormat="1" x14ac:dyDescent="0.25">
      <c r="B184" s="4">
        <f t="shared" si="38"/>
        <v>179</v>
      </c>
      <c r="C184">
        <f t="shared" si="39"/>
        <v>2022</v>
      </c>
      <c r="D184" s="4">
        <f t="shared" si="40"/>
        <v>11</v>
      </c>
      <c r="E184" s="3">
        <v>0</v>
      </c>
      <c r="F184" s="3">
        <v>0</v>
      </c>
      <c r="G184" s="22">
        <f t="shared" si="41"/>
        <v>0</v>
      </c>
      <c r="I184" s="3">
        <v>0</v>
      </c>
      <c r="J184" s="3">
        <v>0</v>
      </c>
      <c r="K184" s="22">
        <f t="shared" si="42"/>
        <v>0</v>
      </c>
      <c r="M184" s="1">
        <v>0</v>
      </c>
      <c r="N184" s="1">
        <v>0</v>
      </c>
      <c r="O184" s="22">
        <f t="shared" si="43"/>
        <v>0</v>
      </c>
      <c r="Q184" s="1">
        <v>0</v>
      </c>
      <c r="R184" s="1">
        <v>0</v>
      </c>
      <c r="S184" s="22">
        <f t="shared" si="44"/>
        <v>0</v>
      </c>
      <c r="U184" s="1">
        <v>0</v>
      </c>
      <c r="V184" s="1">
        <v>0</v>
      </c>
      <c r="W184" s="22">
        <f t="shared" si="45"/>
        <v>0</v>
      </c>
      <c r="Y184" s="1">
        <v>0</v>
      </c>
      <c r="Z184" s="1">
        <v>0</v>
      </c>
      <c r="AB184" s="22">
        <f t="shared" si="36"/>
        <v>0</v>
      </c>
      <c r="AC184" s="22">
        <f t="shared" si="37"/>
        <v>0</v>
      </c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BC184" s="1"/>
      <c r="BF184" s="1">
        <v>846.58799999999997</v>
      </c>
    </row>
    <row r="185" spans="2:58" s="4" customFormat="1" x14ac:dyDescent="0.25">
      <c r="B185" s="4">
        <f t="shared" si="38"/>
        <v>180</v>
      </c>
      <c r="C185">
        <f t="shared" si="39"/>
        <v>2022</v>
      </c>
      <c r="D185" s="4">
        <f t="shared" si="40"/>
        <v>12</v>
      </c>
      <c r="E185" s="3">
        <v>0</v>
      </c>
      <c r="F185" s="3">
        <v>0</v>
      </c>
      <c r="G185" s="22">
        <f t="shared" si="41"/>
        <v>0</v>
      </c>
      <c r="I185" s="3">
        <v>0</v>
      </c>
      <c r="J185" s="3">
        <v>0</v>
      </c>
      <c r="K185" s="22">
        <f t="shared" si="42"/>
        <v>0</v>
      </c>
      <c r="M185" s="1">
        <v>0</v>
      </c>
      <c r="N185" s="1">
        <v>0</v>
      </c>
      <c r="O185" s="22">
        <f t="shared" si="43"/>
        <v>0</v>
      </c>
      <c r="Q185" s="1">
        <v>0</v>
      </c>
      <c r="R185" s="1">
        <v>0</v>
      </c>
      <c r="S185" s="22">
        <f t="shared" si="44"/>
        <v>0</v>
      </c>
      <c r="U185" s="1">
        <v>0</v>
      </c>
      <c r="V185" s="1">
        <v>0</v>
      </c>
      <c r="W185" s="22">
        <f t="shared" si="45"/>
        <v>0</v>
      </c>
      <c r="Y185" s="1">
        <v>0</v>
      </c>
      <c r="Z185" s="1">
        <v>0</v>
      </c>
      <c r="AB185" s="22">
        <f t="shared" si="36"/>
        <v>0</v>
      </c>
      <c r="AC185" s="22">
        <f t="shared" si="37"/>
        <v>0</v>
      </c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BC185" s="1"/>
      <c r="BF185" s="1">
        <v>1029.9280000000001</v>
      </c>
    </row>
    <row r="186" spans="2:58" x14ac:dyDescent="0.25">
      <c r="B186">
        <f t="shared" si="38"/>
        <v>181</v>
      </c>
      <c r="C186">
        <v>2023</v>
      </c>
      <c r="D186" s="4">
        <f t="shared" si="40"/>
        <v>1</v>
      </c>
      <c r="E186" s="24"/>
      <c r="F186" s="23"/>
      <c r="G186" s="22">
        <f t="shared" si="41"/>
        <v>0</v>
      </c>
      <c r="H186" s="23"/>
      <c r="I186" s="24"/>
      <c r="J186" s="23"/>
      <c r="K186" s="22">
        <f t="shared" si="42"/>
        <v>0</v>
      </c>
      <c r="L186" s="23"/>
      <c r="M186" s="1"/>
      <c r="N186" s="1"/>
      <c r="O186" s="22">
        <f t="shared" si="43"/>
        <v>0</v>
      </c>
      <c r="P186" s="23"/>
      <c r="Q186" s="24"/>
      <c r="R186" s="23"/>
      <c r="S186" s="22">
        <f t="shared" si="44"/>
        <v>0</v>
      </c>
      <c r="T186" s="23"/>
      <c r="U186" s="26"/>
      <c r="V186" s="23"/>
      <c r="W186" s="22">
        <f t="shared" si="45"/>
        <v>0</v>
      </c>
      <c r="X186" s="23"/>
      <c r="Y186" s="23"/>
      <c r="Z186" s="23"/>
      <c r="AA186" s="23"/>
      <c r="AB186" s="22">
        <f t="shared" si="36"/>
        <v>0</v>
      </c>
      <c r="AC186" s="22">
        <f t="shared" si="37"/>
        <v>0</v>
      </c>
      <c r="AO186" s="3"/>
    </row>
    <row r="187" spans="2:58" x14ac:dyDescent="0.25">
      <c r="B187">
        <f t="shared" si="38"/>
        <v>182</v>
      </c>
      <c r="C187">
        <v>2023</v>
      </c>
      <c r="D187" s="4">
        <f t="shared" si="40"/>
        <v>2</v>
      </c>
      <c r="E187" s="24"/>
      <c r="F187" s="23"/>
      <c r="G187" s="22">
        <f t="shared" si="41"/>
        <v>0</v>
      </c>
      <c r="H187" s="23"/>
      <c r="I187" s="24"/>
      <c r="J187" s="23"/>
      <c r="K187" s="22">
        <f t="shared" si="42"/>
        <v>0</v>
      </c>
      <c r="L187" s="23"/>
      <c r="M187" s="1"/>
      <c r="N187" s="1"/>
      <c r="O187" s="22">
        <f t="shared" si="43"/>
        <v>0</v>
      </c>
      <c r="P187" s="23"/>
      <c r="Q187" s="24"/>
      <c r="R187" s="23"/>
      <c r="S187" s="22">
        <f t="shared" si="44"/>
        <v>0</v>
      </c>
      <c r="T187" s="23"/>
      <c r="U187" s="26"/>
      <c r="V187" s="23"/>
      <c r="W187" s="22">
        <f t="shared" si="45"/>
        <v>0</v>
      </c>
      <c r="X187" s="23"/>
      <c r="Y187" s="23"/>
      <c r="Z187" s="23"/>
      <c r="AA187" s="23"/>
      <c r="AB187" s="22">
        <f t="shared" si="36"/>
        <v>0</v>
      </c>
      <c r="AC187" s="22">
        <f t="shared" si="37"/>
        <v>0</v>
      </c>
    </row>
    <row r="188" spans="2:58" x14ac:dyDescent="0.25">
      <c r="B188">
        <f t="shared" si="38"/>
        <v>183</v>
      </c>
      <c r="C188">
        <v>2023</v>
      </c>
      <c r="D188" s="4">
        <f t="shared" si="40"/>
        <v>3</v>
      </c>
      <c r="E188" s="24"/>
      <c r="F188" s="23"/>
      <c r="G188" s="22">
        <f t="shared" si="41"/>
        <v>0</v>
      </c>
      <c r="H188" s="23"/>
      <c r="I188" s="24"/>
      <c r="J188" s="23"/>
      <c r="K188" s="22">
        <f t="shared" si="42"/>
        <v>0</v>
      </c>
      <c r="L188" s="23"/>
      <c r="M188" s="1"/>
      <c r="N188" s="1"/>
      <c r="O188" s="22">
        <f t="shared" si="43"/>
        <v>0</v>
      </c>
      <c r="P188" s="23"/>
      <c r="Q188" s="24"/>
      <c r="R188" s="23"/>
      <c r="S188" s="22">
        <f t="shared" si="44"/>
        <v>0</v>
      </c>
      <c r="T188" s="23"/>
      <c r="U188" s="26"/>
      <c r="V188" s="23"/>
      <c r="W188" s="22">
        <f t="shared" si="45"/>
        <v>0</v>
      </c>
      <c r="X188" s="23"/>
      <c r="Y188" s="23"/>
      <c r="Z188" s="23"/>
      <c r="AA188" s="23"/>
      <c r="AB188" s="22">
        <f t="shared" si="36"/>
        <v>0</v>
      </c>
      <c r="AC188" s="22">
        <f t="shared" si="37"/>
        <v>0</v>
      </c>
    </row>
    <row r="189" spans="2:58" s="4" customFormat="1" x14ac:dyDescent="0.25">
      <c r="B189" s="4">
        <f t="shared" si="38"/>
        <v>184</v>
      </c>
      <c r="C189">
        <v>2023</v>
      </c>
      <c r="D189" s="4">
        <f t="shared" si="40"/>
        <v>4</v>
      </c>
      <c r="E189" s="3"/>
      <c r="G189" s="22">
        <f t="shared" si="41"/>
        <v>0</v>
      </c>
      <c r="I189" s="3"/>
      <c r="K189" s="22">
        <f t="shared" si="42"/>
        <v>0</v>
      </c>
      <c r="M189" s="3"/>
      <c r="N189" s="3"/>
      <c r="O189" s="22">
        <f t="shared" si="43"/>
        <v>0</v>
      </c>
      <c r="Q189" s="3"/>
      <c r="S189" s="22">
        <f t="shared" si="44"/>
        <v>0</v>
      </c>
      <c r="U189" s="90"/>
      <c r="W189" s="22">
        <f t="shared" si="45"/>
        <v>0</v>
      </c>
      <c r="AB189" s="22">
        <f t="shared" si="36"/>
        <v>0</v>
      </c>
      <c r="AC189" s="22">
        <f t="shared" si="37"/>
        <v>0</v>
      </c>
      <c r="AE189" s="3"/>
      <c r="AF189" s="3"/>
      <c r="AG189" s="3"/>
      <c r="AH189" s="3"/>
      <c r="AI189" s="3"/>
      <c r="AJ189" s="3"/>
      <c r="AK189" s="3"/>
      <c r="AL189" s="3"/>
      <c r="AM189" s="3"/>
      <c r="AN189" s="3"/>
      <c r="AO189" s="3"/>
      <c r="AP189" s="3"/>
    </row>
    <row r="190" spans="2:58" s="4" customFormat="1" x14ac:dyDescent="0.25">
      <c r="B190" s="4">
        <f t="shared" si="38"/>
        <v>185</v>
      </c>
      <c r="C190">
        <v>2023</v>
      </c>
      <c r="D190" s="4">
        <f t="shared" si="40"/>
        <v>5</v>
      </c>
      <c r="E190" s="3"/>
      <c r="G190" s="22">
        <f t="shared" si="41"/>
        <v>0</v>
      </c>
      <c r="I190" s="3"/>
      <c r="K190" s="22">
        <f t="shared" si="42"/>
        <v>0</v>
      </c>
      <c r="M190" s="3"/>
      <c r="N190" s="3"/>
      <c r="O190" s="22">
        <f t="shared" si="43"/>
        <v>0</v>
      </c>
      <c r="Q190" s="3"/>
      <c r="S190" s="22">
        <f t="shared" si="44"/>
        <v>0</v>
      </c>
      <c r="U190" s="90"/>
      <c r="W190" s="22">
        <f t="shared" si="45"/>
        <v>0</v>
      </c>
      <c r="AB190" s="22">
        <f t="shared" si="36"/>
        <v>0</v>
      </c>
      <c r="AC190" s="22">
        <f t="shared" si="37"/>
        <v>0</v>
      </c>
      <c r="AE190" s="3"/>
      <c r="AF190" s="3"/>
      <c r="AG190" s="3"/>
      <c r="AH190" s="3"/>
      <c r="AI190" s="3"/>
      <c r="AJ190" s="3"/>
      <c r="AK190" s="3"/>
      <c r="AL190" s="3"/>
      <c r="AM190" s="3"/>
      <c r="AN190" s="3"/>
      <c r="AO190" s="3"/>
      <c r="AP190" s="3"/>
    </row>
    <row r="191" spans="2:58" s="4" customFormat="1" x14ac:dyDescent="0.25">
      <c r="B191" s="4">
        <f t="shared" si="38"/>
        <v>186</v>
      </c>
      <c r="C191">
        <v>2023</v>
      </c>
      <c r="D191" s="4">
        <f t="shared" si="40"/>
        <v>6</v>
      </c>
      <c r="E191" s="3"/>
      <c r="G191" s="22">
        <f t="shared" si="41"/>
        <v>0</v>
      </c>
      <c r="I191" s="3"/>
      <c r="K191" s="22">
        <f t="shared" si="42"/>
        <v>0</v>
      </c>
      <c r="M191" s="3"/>
      <c r="N191" s="3"/>
      <c r="O191" s="22">
        <f t="shared" si="43"/>
        <v>0</v>
      </c>
      <c r="Q191" s="3"/>
      <c r="S191" s="22">
        <f t="shared" si="44"/>
        <v>0</v>
      </c>
      <c r="U191" s="90"/>
      <c r="W191" s="22">
        <f t="shared" si="45"/>
        <v>0</v>
      </c>
      <c r="AB191" s="22">
        <f t="shared" si="36"/>
        <v>0</v>
      </c>
      <c r="AC191" s="22">
        <f t="shared" si="37"/>
        <v>0</v>
      </c>
      <c r="AE191" s="3"/>
      <c r="AF191" s="3"/>
      <c r="AG191" s="3"/>
      <c r="AH191" s="3"/>
      <c r="AI191" s="3"/>
      <c r="AJ191" s="3"/>
      <c r="AK191" s="3"/>
      <c r="AL191" s="3"/>
      <c r="AM191" s="3"/>
      <c r="AN191" s="3"/>
      <c r="AO191" s="3"/>
      <c r="AP191" s="3"/>
    </row>
    <row r="192" spans="2:58" s="4" customFormat="1" x14ac:dyDescent="0.25">
      <c r="B192" s="4">
        <f t="shared" si="38"/>
        <v>187</v>
      </c>
      <c r="C192">
        <v>2023</v>
      </c>
      <c r="D192" s="4">
        <f t="shared" si="40"/>
        <v>7</v>
      </c>
      <c r="E192" s="3"/>
      <c r="G192" s="22">
        <f t="shared" si="41"/>
        <v>0</v>
      </c>
      <c r="I192" s="3"/>
      <c r="K192" s="22">
        <f t="shared" si="42"/>
        <v>0</v>
      </c>
      <c r="M192" s="3"/>
      <c r="N192" s="3"/>
      <c r="O192" s="22">
        <f t="shared" si="43"/>
        <v>0</v>
      </c>
      <c r="Q192" s="3"/>
      <c r="S192" s="22">
        <f t="shared" si="44"/>
        <v>0</v>
      </c>
      <c r="U192" s="90"/>
      <c r="W192" s="22">
        <f t="shared" si="45"/>
        <v>0</v>
      </c>
      <c r="AB192" s="22">
        <f t="shared" si="36"/>
        <v>0</v>
      </c>
      <c r="AC192" s="22">
        <f t="shared" si="37"/>
        <v>0</v>
      </c>
      <c r="AE192" s="3"/>
      <c r="AF192" s="3"/>
      <c r="AG192" s="3"/>
      <c r="AH192" s="3"/>
      <c r="AI192" s="3"/>
      <c r="AJ192" s="3"/>
      <c r="AK192" s="3"/>
      <c r="AL192" s="3"/>
      <c r="AM192" s="3"/>
      <c r="AN192" s="3"/>
      <c r="AO192" s="3"/>
      <c r="AP192" s="3"/>
    </row>
    <row r="193" spans="2:42" s="4" customFormat="1" x14ac:dyDescent="0.25">
      <c r="B193" s="4">
        <f t="shared" si="38"/>
        <v>188</v>
      </c>
      <c r="C193">
        <v>2023</v>
      </c>
      <c r="D193" s="4">
        <f t="shared" si="40"/>
        <v>8</v>
      </c>
      <c r="E193" s="3"/>
      <c r="G193" s="22">
        <f t="shared" si="41"/>
        <v>0</v>
      </c>
      <c r="I193" s="3"/>
      <c r="K193" s="22">
        <f t="shared" si="42"/>
        <v>0</v>
      </c>
      <c r="M193" s="3"/>
      <c r="N193" s="3"/>
      <c r="O193" s="22">
        <f t="shared" si="43"/>
        <v>0</v>
      </c>
      <c r="Q193" s="3"/>
      <c r="S193" s="22">
        <f t="shared" si="44"/>
        <v>0</v>
      </c>
      <c r="U193" s="90"/>
      <c r="W193" s="22">
        <f t="shared" si="45"/>
        <v>0</v>
      </c>
      <c r="AB193" s="3">
        <f t="shared" si="36"/>
        <v>0</v>
      </c>
      <c r="AC193" s="3">
        <f t="shared" si="37"/>
        <v>0</v>
      </c>
      <c r="AE193" s="3"/>
      <c r="AF193" s="3"/>
      <c r="AG193" s="3"/>
      <c r="AH193" s="3"/>
      <c r="AI193" s="3"/>
      <c r="AJ193" s="3"/>
      <c r="AK193" s="3"/>
      <c r="AL193" s="3"/>
      <c r="AM193" s="3"/>
      <c r="AN193" s="3"/>
      <c r="AO193" s="3"/>
      <c r="AP193" s="3"/>
    </row>
    <row r="194" spans="2:42" s="4" customFormat="1" x14ac:dyDescent="0.25">
      <c r="B194" s="4">
        <f t="shared" si="38"/>
        <v>189</v>
      </c>
      <c r="C194">
        <v>2023</v>
      </c>
      <c r="D194" s="4">
        <f t="shared" si="40"/>
        <v>9</v>
      </c>
      <c r="E194" s="3"/>
      <c r="G194" s="22">
        <f t="shared" si="41"/>
        <v>0</v>
      </c>
      <c r="I194" s="3"/>
      <c r="K194" s="22">
        <f t="shared" si="42"/>
        <v>0</v>
      </c>
      <c r="M194" s="3"/>
      <c r="N194" s="3"/>
      <c r="O194" s="22">
        <f t="shared" si="43"/>
        <v>0</v>
      </c>
      <c r="Q194" s="3"/>
      <c r="S194" s="22">
        <f t="shared" si="44"/>
        <v>0</v>
      </c>
      <c r="U194" s="90"/>
      <c r="W194" s="22">
        <f t="shared" si="45"/>
        <v>0</v>
      </c>
      <c r="AB194" s="3">
        <f t="shared" si="36"/>
        <v>0</v>
      </c>
      <c r="AC194" s="3">
        <f t="shared" si="37"/>
        <v>0</v>
      </c>
      <c r="AE194" s="3"/>
      <c r="AF194" s="3"/>
      <c r="AG194" s="3"/>
      <c r="AH194" s="3"/>
      <c r="AI194" s="3"/>
      <c r="AJ194" s="3"/>
      <c r="AK194" s="3"/>
      <c r="AL194" s="3"/>
      <c r="AM194" s="3"/>
      <c r="AN194" s="3"/>
      <c r="AO194" s="3"/>
      <c r="AP194" s="3"/>
    </row>
    <row r="195" spans="2:42" s="4" customFormat="1" x14ac:dyDescent="0.25">
      <c r="B195" s="4">
        <f t="shared" si="38"/>
        <v>190</v>
      </c>
      <c r="C195">
        <v>2023</v>
      </c>
      <c r="D195" s="4">
        <f t="shared" si="40"/>
        <v>10</v>
      </c>
      <c r="E195" s="3"/>
      <c r="G195" s="22">
        <f t="shared" si="41"/>
        <v>0</v>
      </c>
      <c r="I195" s="3"/>
      <c r="K195" s="22">
        <f t="shared" si="42"/>
        <v>0</v>
      </c>
      <c r="M195" s="3"/>
      <c r="N195" s="3"/>
      <c r="O195" s="22">
        <f t="shared" si="43"/>
        <v>0</v>
      </c>
      <c r="Q195" s="3"/>
      <c r="S195" s="22">
        <f t="shared" si="44"/>
        <v>0</v>
      </c>
      <c r="U195" s="90"/>
      <c r="W195" s="22">
        <f t="shared" si="45"/>
        <v>0</v>
      </c>
      <c r="AB195" s="3">
        <f t="shared" si="36"/>
        <v>0</v>
      </c>
      <c r="AC195" s="3">
        <f t="shared" si="37"/>
        <v>0</v>
      </c>
      <c r="AE195" s="3"/>
      <c r="AF195" s="3"/>
      <c r="AG195" s="3"/>
      <c r="AH195" s="3"/>
      <c r="AI195" s="3"/>
      <c r="AJ195" s="3"/>
      <c r="AK195" s="3"/>
      <c r="AL195" s="3"/>
      <c r="AM195" s="3"/>
      <c r="AN195" s="3"/>
      <c r="AO195" s="3"/>
      <c r="AP195" s="3"/>
    </row>
    <row r="196" spans="2:42" s="4" customFormat="1" x14ac:dyDescent="0.25">
      <c r="B196" s="4">
        <f t="shared" si="38"/>
        <v>191</v>
      </c>
      <c r="C196">
        <v>2023</v>
      </c>
      <c r="D196" s="4">
        <f t="shared" si="40"/>
        <v>11</v>
      </c>
      <c r="E196" s="3"/>
      <c r="G196" s="22">
        <f t="shared" si="41"/>
        <v>0</v>
      </c>
      <c r="I196" s="3"/>
      <c r="K196" s="22">
        <f t="shared" si="42"/>
        <v>0</v>
      </c>
      <c r="M196" s="3"/>
      <c r="N196" s="3"/>
      <c r="O196" s="22">
        <f t="shared" si="43"/>
        <v>0</v>
      </c>
      <c r="Q196" s="3"/>
      <c r="S196" s="22">
        <f t="shared" si="44"/>
        <v>0</v>
      </c>
      <c r="U196" s="90"/>
      <c r="W196" s="22">
        <f t="shared" si="45"/>
        <v>0</v>
      </c>
      <c r="AB196" s="3">
        <f t="shared" si="36"/>
        <v>0</v>
      </c>
      <c r="AC196" s="3">
        <f t="shared" si="37"/>
        <v>0</v>
      </c>
      <c r="AE196" s="3"/>
      <c r="AF196" s="3"/>
      <c r="AG196" s="3"/>
      <c r="AH196" s="3"/>
      <c r="AI196" s="3"/>
      <c r="AJ196" s="3"/>
      <c r="AK196" s="3"/>
      <c r="AL196" s="3"/>
      <c r="AM196" s="3"/>
      <c r="AN196" s="3"/>
      <c r="AO196" s="3"/>
      <c r="AP196" s="3"/>
    </row>
    <row r="197" spans="2:42" s="4" customFormat="1" x14ac:dyDescent="0.25">
      <c r="B197" s="4">
        <f t="shared" si="38"/>
        <v>192</v>
      </c>
      <c r="C197">
        <v>2023</v>
      </c>
      <c r="D197" s="4">
        <f t="shared" si="40"/>
        <v>12</v>
      </c>
      <c r="E197" s="3"/>
      <c r="G197" s="22">
        <f t="shared" si="41"/>
        <v>0</v>
      </c>
      <c r="I197" s="3"/>
      <c r="K197" s="22">
        <f t="shared" si="42"/>
        <v>0</v>
      </c>
      <c r="M197" s="3"/>
      <c r="N197" s="3"/>
      <c r="O197" s="22">
        <f t="shared" si="43"/>
        <v>0</v>
      </c>
      <c r="Q197" s="3"/>
      <c r="S197" s="22">
        <f t="shared" si="44"/>
        <v>0</v>
      </c>
      <c r="U197" s="90"/>
      <c r="W197" s="22">
        <f t="shared" si="45"/>
        <v>0</v>
      </c>
      <c r="AB197" s="3">
        <f t="shared" si="36"/>
        <v>0</v>
      </c>
      <c r="AC197" s="3">
        <f t="shared" si="37"/>
        <v>0</v>
      </c>
      <c r="AE197" s="3"/>
      <c r="AF197" s="3"/>
      <c r="AG197" s="3"/>
      <c r="AH197" s="3"/>
      <c r="AI197" s="3"/>
      <c r="AJ197" s="3"/>
      <c r="AK197" s="3"/>
      <c r="AL197" s="3"/>
      <c r="AM197" s="3"/>
      <c r="AN197" s="3"/>
      <c r="AO197" s="3"/>
      <c r="AP197" s="3"/>
    </row>
    <row r="198" spans="2:42" s="4" customFormat="1" x14ac:dyDescent="0.25">
      <c r="B198" s="4">
        <f t="shared" si="38"/>
        <v>193</v>
      </c>
      <c r="C198">
        <v>2024</v>
      </c>
      <c r="D198" s="4">
        <f t="shared" si="40"/>
        <v>1</v>
      </c>
      <c r="E198" s="3"/>
      <c r="G198" s="22">
        <f t="shared" si="41"/>
        <v>0</v>
      </c>
      <c r="I198" s="3"/>
      <c r="K198" s="22">
        <f t="shared" si="42"/>
        <v>0</v>
      </c>
      <c r="M198" s="3"/>
      <c r="N198" s="3"/>
      <c r="O198" s="22">
        <f t="shared" si="43"/>
        <v>0</v>
      </c>
      <c r="Q198" s="3"/>
      <c r="S198" s="22">
        <f t="shared" si="44"/>
        <v>0</v>
      </c>
      <c r="U198" s="90"/>
      <c r="W198" s="22">
        <f t="shared" si="45"/>
        <v>0</v>
      </c>
      <c r="AB198" s="3">
        <f t="shared" ref="AB198:AB221" si="46">+E198+I198+M198+Q198+U198+Y198</f>
        <v>0</v>
      </c>
      <c r="AC198" s="3">
        <f t="shared" ref="AC198:AC221" si="47">+F198+J198+N198+R198+V198+Z198</f>
        <v>0</v>
      </c>
      <c r="AE198" s="3"/>
      <c r="AF198" s="3"/>
      <c r="AG198" s="3"/>
      <c r="AH198" s="3"/>
      <c r="AI198" s="3"/>
      <c r="AJ198" s="3"/>
      <c r="AK198" s="3"/>
      <c r="AL198" s="3"/>
      <c r="AM198" s="3"/>
      <c r="AN198" s="3"/>
      <c r="AO198" s="3"/>
      <c r="AP198" s="3"/>
    </row>
    <row r="199" spans="2:42" s="4" customFormat="1" x14ac:dyDescent="0.25">
      <c r="B199" s="4">
        <f t="shared" si="38"/>
        <v>194</v>
      </c>
      <c r="C199" s="4">
        <v>2024</v>
      </c>
      <c r="D199" s="4">
        <f t="shared" si="40"/>
        <v>2</v>
      </c>
      <c r="E199" s="3"/>
      <c r="F199" s="90"/>
      <c r="G199" s="22">
        <f t="shared" si="41"/>
        <v>0</v>
      </c>
      <c r="I199" s="3"/>
      <c r="K199" s="22">
        <f t="shared" si="42"/>
        <v>0</v>
      </c>
      <c r="M199" s="3"/>
      <c r="N199" s="3"/>
      <c r="O199" s="22">
        <f t="shared" si="43"/>
        <v>0</v>
      </c>
      <c r="Q199" s="3"/>
      <c r="S199" s="22">
        <f t="shared" si="44"/>
        <v>0</v>
      </c>
      <c r="U199" s="90"/>
      <c r="W199" s="22">
        <f t="shared" si="45"/>
        <v>0</v>
      </c>
      <c r="AB199" s="3">
        <f t="shared" si="46"/>
        <v>0</v>
      </c>
      <c r="AC199" s="3">
        <f t="shared" si="47"/>
        <v>0</v>
      </c>
      <c r="AE199" s="3"/>
      <c r="AF199" s="3"/>
      <c r="AG199" s="3"/>
      <c r="AH199" s="3"/>
      <c r="AI199" s="3"/>
      <c r="AJ199" s="3"/>
      <c r="AK199" s="3"/>
      <c r="AL199" s="3"/>
      <c r="AM199" s="3"/>
      <c r="AN199" s="3"/>
      <c r="AO199" s="3"/>
      <c r="AP199" s="3"/>
    </row>
    <row r="200" spans="2:42" s="4" customFormat="1" x14ac:dyDescent="0.25">
      <c r="B200" s="4">
        <f t="shared" ref="B200:B263" si="48">+B199+1</f>
        <v>195</v>
      </c>
      <c r="C200" s="4">
        <v>2024</v>
      </c>
      <c r="D200" s="4">
        <f t="shared" si="40"/>
        <v>3</v>
      </c>
      <c r="E200" s="3"/>
      <c r="F200" s="90"/>
      <c r="G200" s="22">
        <f t="shared" si="41"/>
        <v>0</v>
      </c>
      <c r="I200" s="3"/>
      <c r="K200" s="22">
        <f t="shared" si="42"/>
        <v>0</v>
      </c>
      <c r="M200" s="3"/>
      <c r="N200" s="3"/>
      <c r="O200" s="22">
        <f t="shared" si="43"/>
        <v>0</v>
      </c>
      <c r="Q200" s="3"/>
      <c r="S200" s="22">
        <f t="shared" si="44"/>
        <v>0</v>
      </c>
      <c r="U200" s="90"/>
      <c r="W200" s="22">
        <f t="shared" si="45"/>
        <v>0</v>
      </c>
      <c r="AB200" s="3">
        <f t="shared" si="46"/>
        <v>0</v>
      </c>
      <c r="AC200" s="3">
        <f t="shared" si="47"/>
        <v>0</v>
      </c>
      <c r="AE200" s="3"/>
      <c r="AF200" s="3"/>
      <c r="AG200" s="3"/>
      <c r="AH200" s="3"/>
      <c r="AI200" s="3"/>
      <c r="AJ200" s="3"/>
      <c r="AK200" s="3"/>
      <c r="AL200" s="3"/>
      <c r="AM200" s="3"/>
      <c r="AN200" s="3"/>
      <c r="AO200" s="3"/>
      <c r="AP200" s="3"/>
    </row>
    <row r="201" spans="2:42" s="4" customFormat="1" x14ac:dyDescent="0.25">
      <c r="B201" s="4">
        <f t="shared" si="48"/>
        <v>196</v>
      </c>
      <c r="C201" s="4">
        <v>2024</v>
      </c>
      <c r="D201" s="4">
        <f t="shared" si="40"/>
        <v>4</v>
      </c>
      <c r="E201" s="3"/>
      <c r="F201" s="90"/>
      <c r="G201" s="22">
        <f t="shared" si="41"/>
        <v>0</v>
      </c>
      <c r="I201" s="3"/>
      <c r="K201" s="22">
        <f t="shared" si="42"/>
        <v>0</v>
      </c>
      <c r="M201" s="3"/>
      <c r="N201" s="3"/>
      <c r="O201" s="22">
        <f t="shared" si="43"/>
        <v>0</v>
      </c>
      <c r="Q201" s="3"/>
      <c r="S201" s="22">
        <f t="shared" si="44"/>
        <v>0</v>
      </c>
      <c r="U201" s="90"/>
      <c r="W201" s="22">
        <f t="shared" si="45"/>
        <v>0</v>
      </c>
      <c r="AB201" s="3">
        <f t="shared" si="46"/>
        <v>0</v>
      </c>
      <c r="AC201" s="3">
        <f t="shared" si="47"/>
        <v>0</v>
      </c>
      <c r="AE201" s="3"/>
      <c r="AF201" s="3"/>
      <c r="AG201" s="3"/>
      <c r="AH201" s="3"/>
      <c r="AI201" s="3"/>
      <c r="AJ201" s="3"/>
      <c r="AK201" s="3"/>
      <c r="AL201" s="3"/>
      <c r="AM201" s="3"/>
      <c r="AN201" s="3"/>
      <c r="AO201" s="3"/>
      <c r="AP201" s="3"/>
    </row>
    <row r="202" spans="2:42" s="4" customFormat="1" x14ac:dyDescent="0.25">
      <c r="B202" s="4">
        <f t="shared" si="48"/>
        <v>197</v>
      </c>
      <c r="C202" s="4">
        <v>2024</v>
      </c>
      <c r="D202" s="4">
        <f t="shared" si="40"/>
        <v>5</v>
      </c>
      <c r="E202" s="3"/>
      <c r="F202" s="90"/>
      <c r="G202" s="22">
        <f t="shared" si="41"/>
        <v>0</v>
      </c>
      <c r="I202" s="3"/>
      <c r="K202" s="22">
        <f t="shared" si="42"/>
        <v>0</v>
      </c>
      <c r="M202" s="3"/>
      <c r="N202" s="3"/>
      <c r="O202" s="22">
        <f t="shared" si="43"/>
        <v>0</v>
      </c>
      <c r="Q202" s="3"/>
      <c r="S202" s="22">
        <f t="shared" si="44"/>
        <v>0</v>
      </c>
      <c r="U202" s="90"/>
      <c r="W202" s="22">
        <f t="shared" si="45"/>
        <v>0</v>
      </c>
      <c r="AB202" s="3">
        <f t="shared" si="46"/>
        <v>0</v>
      </c>
      <c r="AC202" s="3">
        <f t="shared" si="47"/>
        <v>0</v>
      </c>
      <c r="AE202" s="3"/>
      <c r="AF202" s="3"/>
      <c r="AG202" s="3"/>
      <c r="AH202" s="3"/>
      <c r="AI202" s="3"/>
      <c r="AJ202" s="3"/>
      <c r="AK202" s="3"/>
      <c r="AL202" s="3"/>
      <c r="AM202" s="3"/>
      <c r="AN202" s="3"/>
      <c r="AO202" s="3"/>
      <c r="AP202" s="3"/>
    </row>
    <row r="203" spans="2:42" s="4" customFormat="1" x14ac:dyDescent="0.25">
      <c r="B203" s="4">
        <f t="shared" si="48"/>
        <v>198</v>
      </c>
      <c r="C203" s="4">
        <v>2024</v>
      </c>
      <c r="D203" s="4">
        <f t="shared" si="40"/>
        <v>6</v>
      </c>
      <c r="E203" s="3"/>
      <c r="F203" s="90"/>
      <c r="G203" s="22">
        <f t="shared" si="41"/>
        <v>0</v>
      </c>
      <c r="I203" s="3"/>
      <c r="K203" s="22">
        <f t="shared" si="42"/>
        <v>0</v>
      </c>
      <c r="M203" s="3"/>
      <c r="N203" s="3"/>
      <c r="O203" s="22">
        <f t="shared" si="43"/>
        <v>0</v>
      </c>
      <c r="Q203" s="3"/>
      <c r="S203" s="22">
        <f t="shared" si="44"/>
        <v>0</v>
      </c>
      <c r="U203" s="90"/>
      <c r="W203" s="22">
        <f t="shared" si="45"/>
        <v>0</v>
      </c>
      <c r="AB203" s="3">
        <f t="shared" si="46"/>
        <v>0</v>
      </c>
      <c r="AC203" s="3">
        <f t="shared" si="47"/>
        <v>0</v>
      </c>
      <c r="AE203" s="3"/>
      <c r="AF203" s="3"/>
      <c r="AG203" s="3"/>
      <c r="AH203" s="3"/>
      <c r="AI203" s="3"/>
      <c r="AJ203" s="3"/>
      <c r="AK203" s="3"/>
      <c r="AL203" s="3"/>
      <c r="AM203" s="3"/>
      <c r="AN203" s="3"/>
      <c r="AO203" s="3"/>
      <c r="AP203" s="3"/>
    </row>
    <row r="204" spans="2:42" s="4" customFormat="1" x14ac:dyDescent="0.25">
      <c r="B204" s="4">
        <f t="shared" si="48"/>
        <v>199</v>
      </c>
      <c r="C204" s="4">
        <v>2024</v>
      </c>
      <c r="D204" s="4">
        <f t="shared" si="40"/>
        <v>7</v>
      </c>
      <c r="E204" s="3"/>
      <c r="F204" s="90"/>
      <c r="G204" s="22">
        <f t="shared" si="41"/>
        <v>0</v>
      </c>
      <c r="I204" s="3"/>
      <c r="K204" s="22">
        <f t="shared" si="42"/>
        <v>0</v>
      </c>
      <c r="M204" s="3"/>
      <c r="N204" s="3"/>
      <c r="O204" s="22">
        <f t="shared" si="43"/>
        <v>0</v>
      </c>
      <c r="Q204" s="3"/>
      <c r="S204" s="22">
        <f t="shared" si="44"/>
        <v>0</v>
      </c>
      <c r="U204" s="90"/>
      <c r="W204" s="22">
        <f t="shared" si="45"/>
        <v>0</v>
      </c>
      <c r="AB204" s="3">
        <f t="shared" si="46"/>
        <v>0</v>
      </c>
      <c r="AC204" s="3">
        <f t="shared" si="47"/>
        <v>0</v>
      </c>
      <c r="AE204" s="3"/>
      <c r="AF204" s="3"/>
      <c r="AG204" s="3"/>
      <c r="AH204" s="3"/>
      <c r="AI204" s="3"/>
      <c r="AJ204" s="3"/>
      <c r="AK204" s="3"/>
      <c r="AL204" s="3"/>
      <c r="AM204" s="3"/>
      <c r="AN204" s="3"/>
      <c r="AO204" s="3"/>
      <c r="AP204" s="3"/>
    </row>
    <row r="205" spans="2:42" s="4" customFormat="1" x14ac:dyDescent="0.25">
      <c r="B205" s="4">
        <f t="shared" si="48"/>
        <v>200</v>
      </c>
      <c r="C205" s="4">
        <v>2024</v>
      </c>
      <c r="D205" s="4">
        <f t="shared" si="40"/>
        <v>8</v>
      </c>
      <c r="E205" s="3"/>
      <c r="F205" s="90"/>
      <c r="G205" s="22">
        <f t="shared" si="41"/>
        <v>0</v>
      </c>
      <c r="I205" s="3"/>
      <c r="K205" s="22">
        <f t="shared" si="42"/>
        <v>0</v>
      </c>
      <c r="M205" s="3"/>
      <c r="N205" s="3"/>
      <c r="O205" s="22">
        <f t="shared" si="43"/>
        <v>0</v>
      </c>
      <c r="Q205" s="3"/>
      <c r="S205" s="22">
        <f t="shared" si="44"/>
        <v>0</v>
      </c>
      <c r="U205" s="90"/>
      <c r="W205" s="22">
        <f t="shared" si="45"/>
        <v>0</v>
      </c>
      <c r="AB205" s="3">
        <f t="shared" si="46"/>
        <v>0</v>
      </c>
      <c r="AC205" s="3">
        <f t="shared" si="47"/>
        <v>0</v>
      </c>
      <c r="AE205" s="3"/>
      <c r="AF205" s="3"/>
      <c r="AG205" s="3"/>
      <c r="AH205" s="3"/>
      <c r="AI205" s="3"/>
      <c r="AJ205" s="3"/>
      <c r="AK205" s="3"/>
      <c r="AL205" s="3"/>
      <c r="AM205" s="3"/>
      <c r="AN205" s="3"/>
      <c r="AO205" s="3"/>
      <c r="AP205" s="3"/>
    </row>
    <row r="206" spans="2:42" x14ac:dyDescent="0.25">
      <c r="B206">
        <f t="shared" si="48"/>
        <v>201</v>
      </c>
      <c r="C206" s="23">
        <v>2024</v>
      </c>
      <c r="D206" s="23">
        <f t="shared" si="40"/>
        <v>9</v>
      </c>
      <c r="E206" s="24"/>
      <c r="F206" s="26"/>
      <c r="G206" s="25">
        <f t="shared" si="41"/>
        <v>0</v>
      </c>
      <c r="H206" s="23"/>
      <c r="I206" s="24"/>
      <c r="J206" s="23"/>
      <c r="K206" s="25">
        <f t="shared" si="42"/>
        <v>0</v>
      </c>
      <c r="L206" s="23"/>
      <c r="M206" s="1"/>
      <c r="N206" s="1"/>
      <c r="O206" s="25">
        <f t="shared" si="43"/>
        <v>0</v>
      </c>
      <c r="P206" s="23"/>
      <c r="Q206" s="24"/>
      <c r="R206" s="23"/>
      <c r="S206" s="25">
        <f t="shared" si="44"/>
        <v>0</v>
      </c>
      <c r="T206" s="23"/>
      <c r="U206" s="26"/>
      <c r="V206" s="23"/>
      <c r="W206" s="25">
        <f t="shared" si="45"/>
        <v>0</v>
      </c>
      <c r="X206" s="23"/>
      <c r="Y206" s="23"/>
      <c r="Z206" s="23"/>
      <c r="AA206" s="23"/>
      <c r="AB206" s="24">
        <f t="shared" si="46"/>
        <v>0</v>
      </c>
      <c r="AC206" s="24">
        <f t="shared" si="47"/>
        <v>0</v>
      </c>
    </row>
    <row r="207" spans="2:42" x14ac:dyDescent="0.25">
      <c r="B207">
        <f t="shared" si="48"/>
        <v>202</v>
      </c>
      <c r="C207" s="23">
        <v>2024</v>
      </c>
      <c r="D207" s="23">
        <f t="shared" si="40"/>
        <v>10</v>
      </c>
      <c r="E207" s="24"/>
      <c r="F207" s="26"/>
      <c r="G207" s="25">
        <f t="shared" si="41"/>
        <v>0</v>
      </c>
      <c r="H207" s="23"/>
      <c r="I207" s="24"/>
      <c r="J207" s="23"/>
      <c r="K207" s="25">
        <f t="shared" si="42"/>
        <v>0</v>
      </c>
      <c r="L207" s="23"/>
      <c r="M207" s="1"/>
      <c r="N207" s="1"/>
      <c r="O207" s="25">
        <f t="shared" si="43"/>
        <v>0</v>
      </c>
      <c r="P207" s="23"/>
      <c r="Q207" s="24"/>
      <c r="R207" s="23"/>
      <c r="S207" s="25">
        <f t="shared" si="44"/>
        <v>0</v>
      </c>
      <c r="T207" s="23"/>
      <c r="U207" s="26"/>
      <c r="V207" s="23"/>
      <c r="W207" s="25">
        <f t="shared" si="45"/>
        <v>0</v>
      </c>
      <c r="X207" s="23"/>
      <c r="Y207" s="23"/>
      <c r="Z207" s="23"/>
      <c r="AA207" s="23"/>
      <c r="AB207" s="24">
        <f t="shared" si="46"/>
        <v>0</v>
      </c>
      <c r="AC207" s="24">
        <f t="shared" si="47"/>
        <v>0</v>
      </c>
    </row>
    <row r="208" spans="2:42" x14ac:dyDescent="0.25">
      <c r="B208">
        <f t="shared" si="48"/>
        <v>203</v>
      </c>
      <c r="C208" s="23">
        <v>2024</v>
      </c>
      <c r="D208" s="23">
        <f t="shared" si="40"/>
        <v>11</v>
      </c>
      <c r="E208" s="24"/>
      <c r="F208" s="26"/>
      <c r="G208" s="25">
        <f t="shared" si="41"/>
        <v>0</v>
      </c>
      <c r="H208" s="23"/>
      <c r="I208" s="24"/>
      <c r="J208" s="23"/>
      <c r="K208" s="25">
        <f t="shared" si="42"/>
        <v>0</v>
      </c>
      <c r="L208" s="23"/>
      <c r="M208" s="1"/>
      <c r="N208" s="1"/>
      <c r="O208" s="25">
        <f t="shared" si="43"/>
        <v>0</v>
      </c>
      <c r="P208" s="23"/>
      <c r="Q208" s="24"/>
      <c r="R208" s="23"/>
      <c r="S208" s="25">
        <f t="shared" si="44"/>
        <v>0</v>
      </c>
      <c r="T208" s="23"/>
      <c r="U208" s="26"/>
      <c r="V208" s="23"/>
      <c r="W208" s="25">
        <f t="shared" si="45"/>
        <v>0</v>
      </c>
      <c r="X208" s="23"/>
      <c r="Y208" s="23"/>
      <c r="Z208" s="23"/>
      <c r="AA208" s="23"/>
      <c r="AB208" s="24">
        <f t="shared" si="46"/>
        <v>0</v>
      </c>
      <c r="AC208" s="24">
        <f t="shared" si="47"/>
        <v>0</v>
      </c>
    </row>
    <row r="209" spans="2:41" x14ac:dyDescent="0.25">
      <c r="B209">
        <f t="shared" si="48"/>
        <v>204</v>
      </c>
      <c r="C209" s="23">
        <v>2024</v>
      </c>
      <c r="D209" s="23">
        <f t="shared" si="40"/>
        <v>12</v>
      </c>
      <c r="E209" s="24"/>
      <c r="F209" s="26"/>
      <c r="G209" s="25">
        <f t="shared" si="41"/>
        <v>0</v>
      </c>
      <c r="H209" s="23"/>
      <c r="I209" s="24"/>
      <c r="J209" s="23"/>
      <c r="K209" s="25">
        <f t="shared" si="42"/>
        <v>0</v>
      </c>
      <c r="L209" s="23"/>
      <c r="M209" s="1"/>
      <c r="N209" s="1"/>
      <c r="O209" s="25">
        <f t="shared" si="43"/>
        <v>0</v>
      </c>
      <c r="P209" s="23"/>
      <c r="Q209" s="24"/>
      <c r="R209" s="23"/>
      <c r="S209" s="25">
        <f t="shared" si="44"/>
        <v>0</v>
      </c>
      <c r="T209" s="23"/>
      <c r="U209" s="26"/>
      <c r="V209" s="23"/>
      <c r="W209" s="25">
        <f t="shared" si="45"/>
        <v>0</v>
      </c>
      <c r="X209" s="23"/>
      <c r="Y209" s="23"/>
      <c r="Z209" s="23"/>
      <c r="AA209" s="23"/>
      <c r="AB209" s="24">
        <f t="shared" si="46"/>
        <v>0</v>
      </c>
      <c r="AC209" s="24">
        <f t="shared" si="47"/>
        <v>0</v>
      </c>
    </row>
    <row r="210" spans="2:41" x14ac:dyDescent="0.25">
      <c r="B210">
        <f t="shared" si="48"/>
        <v>205</v>
      </c>
      <c r="C210" s="23">
        <v>2025</v>
      </c>
      <c r="D210" s="23">
        <f t="shared" si="40"/>
        <v>1</v>
      </c>
      <c r="E210" s="24"/>
      <c r="F210" s="23"/>
      <c r="G210" s="25">
        <f t="shared" ref="G210:G233" si="49">ROUND(IF(E210=0,0,F210/E210),4)</f>
        <v>0</v>
      </c>
      <c r="H210" s="23"/>
      <c r="I210" s="24"/>
      <c r="J210" s="23"/>
      <c r="K210" s="25">
        <f t="shared" ref="K210:K233" si="50">ROUND(IF(I210=0,0,J210/I210),4)</f>
        <v>0</v>
      </c>
      <c r="L210" s="23"/>
      <c r="M210" s="1"/>
      <c r="N210" s="1"/>
      <c r="O210" s="25">
        <f t="shared" ref="O210:O233" si="51">ROUND(IF(M210=0,0,N210/M210),4)</f>
        <v>0</v>
      </c>
      <c r="P210" s="23"/>
      <c r="Q210" s="24"/>
      <c r="R210" s="23"/>
      <c r="S210" s="25">
        <f t="shared" ref="S210:S233" si="52">ROUND(IF(Q210=0,0,R210/Q210),4)</f>
        <v>0</v>
      </c>
      <c r="T210" s="23"/>
      <c r="U210" s="26"/>
      <c r="V210" s="23"/>
      <c r="W210" s="25">
        <f t="shared" ref="W210:W233" si="53">ROUND(IF(U210=0,0,V210/U210),4)</f>
        <v>0</v>
      </c>
      <c r="X210" s="23"/>
      <c r="Y210" s="23"/>
      <c r="Z210" s="23"/>
      <c r="AA210" s="23"/>
      <c r="AB210" s="24">
        <f t="shared" si="46"/>
        <v>0</v>
      </c>
      <c r="AC210" s="24">
        <f t="shared" si="47"/>
        <v>0</v>
      </c>
      <c r="AO210" s="3"/>
    </row>
    <row r="211" spans="2:41" x14ac:dyDescent="0.25">
      <c r="B211">
        <f t="shared" si="48"/>
        <v>206</v>
      </c>
      <c r="C211" s="23">
        <v>2025</v>
      </c>
      <c r="D211" s="23">
        <f t="shared" si="40"/>
        <v>2</v>
      </c>
      <c r="E211" s="24"/>
      <c r="F211" s="23"/>
      <c r="G211" s="25">
        <f t="shared" si="49"/>
        <v>0</v>
      </c>
      <c r="H211" s="23"/>
      <c r="I211" s="24"/>
      <c r="J211" s="23"/>
      <c r="K211" s="25">
        <f t="shared" si="50"/>
        <v>0</v>
      </c>
      <c r="L211" s="23"/>
      <c r="M211" s="1"/>
      <c r="N211" s="1"/>
      <c r="O211" s="25">
        <f t="shared" si="51"/>
        <v>0</v>
      </c>
      <c r="P211" s="23"/>
      <c r="Q211" s="24"/>
      <c r="R211" s="23"/>
      <c r="S211" s="25">
        <f t="shared" si="52"/>
        <v>0</v>
      </c>
      <c r="T211" s="23"/>
      <c r="U211" s="26"/>
      <c r="V211" s="23"/>
      <c r="W211" s="25">
        <f t="shared" si="53"/>
        <v>0</v>
      </c>
      <c r="X211" s="23"/>
      <c r="Y211" s="23"/>
      <c r="Z211" s="23"/>
      <c r="AA211" s="23"/>
      <c r="AB211" s="24">
        <f t="shared" si="46"/>
        <v>0</v>
      </c>
      <c r="AC211" s="24">
        <f t="shared" si="47"/>
        <v>0</v>
      </c>
    </row>
    <row r="212" spans="2:41" x14ac:dyDescent="0.25">
      <c r="B212">
        <f t="shared" si="48"/>
        <v>207</v>
      </c>
      <c r="C212" s="23">
        <v>2025</v>
      </c>
      <c r="D212" s="23">
        <f t="shared" si="40"/>
        <v>3</v>
      </c>
      <c r="E212" s="24"/>
      <c r="F212" s="23"/>
      <c r="G212" s="25">
        <f t="shared" si="49"/>
        <v>0</v>
      </c>
      <c r="H212" s="23"/>
      <c r="I212" s="24"/>
      <c r="J212" s="23"/>
      <c r="K212" s="25">
        <f t="shared" si="50"/>
        <v>0</v>
      </c>
      <c r="L212" s="23"/>
      <c r="M212" s="1"/>
      <c r="N212" s="1"/>
      <c r="O212" s="25">
        <f t="shared" si="51"/>
        <v>0</v>
      </c>
      <c r="P212" s="23"/>
      <c r="Q212" s="24"/>
      <c r="R212" s="23"/>
      <c r="S212" s="25">
        <f t="shared" si="52"/>
        <v>0</v>
      </c>
      <c r="T212" s="23"/>
      <c r="U212" s="26"/>
      <c r="V212" s="23"/>
      <c r="W212" s="25">
        <f t="shared" si="53"/>
        <v>0</v>
      </c>
      <c r="X212" s="23"/>
      <c r="Y212" s="23"/>
      <c r="Z212" s="23"/>
      <c r="AA212" s="23"/>
      <c r="AB212" s="24">
        <f t="shared" si="46"/>
        <v>0</v>
      </c>
      <c r="AC212" s="24">
        <f t="shared" si="47"/>
        <v>0</v>
      </c>
    </row>
    <row r="213" spans="2:41" x14ac:dyDescent="0.25">
      <c r="B213">
        <f t="shared" si="48"/>
        <v>208</v>
      </c>
      <c r="C213" s="23">
        <v>2025</v>
      </c>
      <c r="D213" s="23">
        <f t="shared" si="40"/>
        <v>4</v>
      </c>
      <c r="E213" s="24"/>
      <c r="F213" s="23"/>
      <c r="G213" s="25">
        <f t="shared" si="49"/>
        <v>0</v>
      </c>
      <c r="H213" s="23"/>
      <c r="I213" s="24"/>
      <c r="J213" s="23"/>
      <c r="K213" s="25">
        <f t="shared" si="50"/>
        <v>0</v>
      </c>
      <c r="L213" s="23"/>
      <c r="M213" s="1"/>
      <c r="N213" s="1"/>
      <c r="O213" s="25">
        <f t="shared" si="51"/>
        <v>0</v>
      </c>
      <c r="P213" s="23"/>
      <c r="Q213" s="24"/>
      <c r="R213" s="23"/>
      <c r="S213" s="25">
        <f t="shared" si="52"/>
        <v>0</v>
      </c>
      <c r="T213" s="23"/>
      <c r="U213" s="26"/>
      <c r="V213" s="23"/>
      <c r="W213" s="25">
        <f t="shared" si="53"/>
        <v>0</v>
      </c>
      <c r="X213" s="23"/>
      <c r="Y213" s="23"/>
      <c r="Z213" s="23"/>
      <c r="AA213" s="23"/>
      <c r="AB213" s="24">
        <f t="shared" si="46"/>
        <v>0</v>
      </c>
      <c r="AC213" s="24">
        <f t="shared" si="47"/>
        <v>0</v>
      </c>
    </row>
    <row r="214" spans="2:41" x14ac:dyDescent="0.25">
      <c r="B214">
        <f t="shared" si="48"/>
        <v>209</v>
      </c>
      <c r="C214" s="23">
        <v>2025</v>
      </c>
      <c r="D214" s="23">
        <f t="shared" si="40"/>
        <v>5</v>
      </c>
      <c r="E214" s="24"/>
      <c r="F214" s="23"/>
      <c r="G214" s="25">
        <f t="shared" si="49"/>
        <v>0</v>
      </c>
      <c r="H214" s="23"/>
      <c r="I214" s="24"/>
      <c r="J214" s="23"/>
      <c r="K214" s="25">
        <f t="shared" si="50"/>
        <v>0</v>
      </c>
      <c r="L214" s="23"/>
      <c r="M214" s="1"/>
      <c r="N214" s="1"/>
      <c r="O214" s="25">
        <f t="shared" si="51"/>
        <v>0</v>
      </c>
      <c r="P214" s="23"/>
      <c r="Q214" s="24"/>
      <c r="R214" s="23"/>
      <c r="S214" s="25">
        <f t="shared" si="52"/>
        <v>0</v>
      </c>
      <c r="T214" s="23"/>
      <c r="U214" s="26"/>
      <c r="V214" s="23"/>
      <c r="W214" s="25">
        <f t="shared" si="53"/>
        <v>0</v>
      </c>
      <c r="X214" s="23"/>
      <c r="Y214" s="23"/>
      <c r="Z214" s="23"/>
      <c r="AA214" s="23"/>
      <c r="AB214" s="24">
        <f t="shared" si="46"/>
        <v>0</v>
      </c>
      <c r="AC214" s="24">
        <f t="shared" si="47"/>
        <v>0</v>
      </c>
    </row>
    <row r="215" spans="2:41" x14ac:dyDescent="0.25">
      <c r="B215">
        <f t="shared" si="48"/>
        <v>210</v>
      </c>
      <c r="C215" s="23">
        <v>2025</v>
      </c>
      <c r="D215" s="23">
        <f t="shared" si="40"/>
        <v>6</v>
      </c>
      <c r="E215" s="24"/>
      <c r="F215" s="23"/>
      <c r="G215" s="25">
        <f t="shared" si="49"/>
        <v>0</v>
      </c>
      <c r="H215" s="23"/>
      <c r="I215" s="24"/>
      <c r="J215" s="23"/>
      <c r="K215" s="25">
        <f t="shared" si="50"/>
        <v>0</v>
      </c>
      <c r="L215" s="23"/>
      <c r="M215" s="1"/>
      <c r="N215" s="1"/>
      <c r="O215" s="25">
        <f t="shared" si="51"/>
        <v>0</v>
      </c>
      <c r="P215" s="23"/>
      <c r="Q215" s="24"/>
      <c r="R215" s="23"/>
      <c r="S215" s="25">
        <f t="shared" si="52"/>
        <v>0</v>
      </c>
      <c r="T215" s="23"/>
      <c r="U215" s="26"/>
      <c r="V215" s="23"/>
      <c r="W215" s="25">
        <f t="shared" si="53"/>
        <v>0</v>
      </c>
      <c r="X215" s="23"/>
      <c r="Y215" s="23"/>
      <c r="Z215" s="23"/>
      <c r="AA215" s="23"/>
      <c r="AB215" s="24">
        <f t="shared" si="46"/>
        <v>0</v>
      </c>
      <c r="AC215" s="24">
        <f t="shared" si="47"/>
        <v>0</v>
      </c>
    </row>
    <row r="216" spans="2:41" x14ac:dyDescent="0.25">
      <c r="B216">
        <f t="shared" si="48"/>
        <v>211</v>
      </c>
      <c r="C216" s="23">
        <v>2025</v>
      </c>
      <c r="D216" s="23">
        <f t="shared" si="40"/>
        <v>7</v>
      </c>
      <c r="E216" s="24"/>
      <c r="F216" s="23"/>
      <c r="G216" s="25">
        <f t="shared" si="49"/>
        <v>0</v>
      </c>
      <c r="H216" s="23"/>
      <c r="I216" s="24"/>
      <c r="J216" s="23"/>
      <c r="K216" s="25">
        <f t="shared" si="50"/>
        <v>0</v>
      </c>
      <c r="L216" s="23"/>
      <c r="M216" s="1"/>
      <c r="N216" s="1"/>
      <c r="O216" s="25">
        <f t="shared" si="51"/>
        <v>0</v>
      </c>
      <c r="P216" s="23"/>
      <c r="Q216" s="24"/>
      <c r="R216" s="23"/>
      <c r="S216" s="25">
        <f t="shared" si="52"/>
        <v>0</v>
      </c>
      <c r="T216" s="23"/>
      <c r="U216" s="26"/>
      <c r="V216" s="23"/>
      <c r="W216" s="25">
        <f t="shared" si="53"/>
        <v>0</v>
      </c>
      <c r="X216" s="23"/>
      <c r="Y216" s="23"/>
      <c r="Z216" s="23"/>
      <c r="AA216" s="23"/>
      <c r="AB216" s="24">
        <f t="shared" si="46"/>
        <v>0</v>
      </c>
      <c r="AC216" s="24">
        <f t="shared" si="47"/>
        <v>0</v>
      </c>
    </row>
    <row r="217" spans="2:41" x14ac:dyDescent="0.25">
      <c r="B217">
        <f t="shared" si="48"/>
        <v>212</v>
      </c>
      <c r="C217" s="23">
        <v>2025</v>
      </c>
      <c r="D217" s="23">
        <f t="shared" si="40"/>
        <v>8</v>
      </c>
      <c r="E217" s="24"/>
      <c r="F217" s="23"/>
      <c r="G217" s="25">
        <f t="shared" si="49"/>
        <v>0</v>
      </c>
      <c r="H217" s="23"/>
      <c r="I217" s="24"/>
      <c r="J217" s="23"/>
      <c r="K217" s="25">
        <f t="shared" si="50"/>
        <v>0</v>
      </c>
      <c r="L217" s="23"/>
      <c r="M217" s="1"/>
      <c r="N217" s="1"/>
      <c r="O217" s="25">
        <f t="shared" si="51"/>
        <v>0</v>
      </c>
      <c r="P217" s="23"/>
      <c r="Q217" s="24"/>
      <c r="R217" s="23"/>
      <c r="S217" s="25">
        <f t="shared" si="52"/>
        <v>0</v>
      </c>
      <c r="T217" s="23"/>
      <c r="U217" s="26"/>
      <c r="V217" s="23"/>
      <c r="W217" s="25">
        <f t="shared" si="53"/>
        <v>0</v>
      </c>
      <c r="X217" s="23"/>
      <c r="Y217" s="23"/>
      <c r="Z217" s="23"/>
      <c r="AA217" s="23"/>
      <c r="AB217" s="24">
        <f t="shared" si="46"/>
        <v>0</v>
      </c>
      <c r="AC217" s="24">
        <f t="shared" si="47"/>
        <v>0</v>
      </c>
    </row>
    <row r="218" spans="2:41" x14ac:dyDescent="0.25">
      <c r="B218">
        <f t="shared" si="48"/>
        <v>213</v>
      </c>
      <c r="C218" s="23">
        <v>2025</v>
      </c>
      <c r="D218" s="23">
        <f t="shared" si="40"/>
        <v>9</v>
      </c>
      <c r="E218" s="24"/>
      <c r="F218" s="23"/>
      <c r="G218" s="25">
        <f t="shared" si="49"/>
        <v>0</v>
      </c>
      <c r="H218" s="23"/>
      <c r="I218" s="24"/>
      <c r="J218" s="23"/>
      <c r="K218" s="25">
        <f t="shared" si="50"/>
        <v>0</v>
      </c>
      <c r="L218" s="23"/>
      <c r="M218" s="1"/>
      <c r="N218" s="1"/>
      <c r="O218" s="25">
        <f t="shared" si="51"/>
        <v>0</v>
      </c>
      <c r="P218" s="23"/>
      <c r="Q218" s="24"/>
      <c r="R218" s="23"/>
      <c r="S218" s="25">
        <f t="shared" si="52"/>
        <v>0</v>
      </c>
      <c r="T218" s="23"/>
      <c r="U218" s="26"/>
      <c r="V218" s="23"/>
      <c r="W218" s="25">
        <f t="shared" si="53"/>
        <v>0</v>
      </c>
      <c r="X218" s="23"/>
      <c r="Y218" s="23"/>
      <c r="Z218" s="23"/>
      <c r="AA218" s="23"/>
      <c r="AB218" s="24">
        <f t="shared" si="46"/>
        <v>0</v>
      </c>
      <c r="AC218" s="24">
        <f t="shared" si="47"/>
        <v>0</v>
      </c>
    </row>
    <row r="219" spans="2:41" x14ac:dyDescent="0.25">
      <c r="B219">
        <f t="shared" si="48"/>
        <v>214</v>
      </c>
      <c r="C219" s="23">
        <v>2025</v>
      </c>
      <c r="D219" s="23">
        <f t="shared" si="40"/>
        <v>10</v>
      </c>
      <c r="E219" s="24"/>
      <c r="F219" s="23"/>
      <c r="G219" s="25">
        <f t="shared" si="49"/>
        <v>0</v>
      </c>
      <c r="H219" s="23"/>
      <c r="I219" s="24"/>
      <c r="J219" s="23"/>
      <c r="K219" s="25">
        <f t="shared" si="50"/>
        <v>0</v>
      </c>
      <c r="L219" s="23"/>
      <c r="M219" s="1"/>
      <c r="N219" s="1"/>
      <c r="O219" s="25">
        <f t="shared" si="51"/>
        <v>0</v>
      </c>
      <c r="P219" s="23"/>
      <c r="Q219" s="24"/>
      <c r="R219" s="23"/>
      <c r="S219" s="25">
        <f t="shared" si="52"/>
        <v>0</v>
      </c>
      <c r="T219" s="23"/>
      <c r="U219" s="26"/>
      <c r="V219" s="23"/>
      <c r="W219" s="25">
        <f t="shared" si="53"/>
        <v>0</v>
      </c>
      <c r="X219" s="23"/>
      <c r="Y219" s="23"/>
      <c r="Z219" s="23"/>
      <c r="AA219" s="23"/>
      <c r="AB219" s="24">
        <f t="shared" si="46"/>
        <v>0</v>
      </c>
      <c r="AC219" s="24">
        <f t="shared" si="47"/>
        <v>0</v>
      </c>
    </row>
    <row r="220" spans="2:41" x14ac:dyDescent="0.25">
      <c r="B220">
        <f t="shared" si="48"/>
        <v>215</v>
      </c>
      <c r="C220" s="23">
        <v>2025</v>
      </c>
      <c r="D220" s="23">
        <f t="shared" si="40"/>
        <v>11</v>
      </c>
      <c r="E220" s="24"/>
      <c r="F220" s="23"/>
      <c r="G220" s="25">
        <f t="shared" si="49"/>
        <v>0</v>
      </c>
      <c r="H220" s="23"/>
      <c r="I220" s="24"/>
      <c r="J220" s="23"/>
      <c r="K220" s="25">
        <f t="shared" si="50"/>
        <v>0</v>
      </c>
      <c r="L220" s="23"/>
      <c r="M220" s="1"/>
      <c r="N220" s="1"/>
      <c r="O220" s="25">
        <f t="shared" si="51"/>
        <v>0</v>
      </c>
      <c r="P220" s="23"/>
      <c r="Q220" s="24"/>
      <c r="R220" s="23"/>
      <c r="S220" s="25">
        <f t="shared" si="52"/>
        <v>0</v>
      </c>
      <c r="T220" s="23"/>
      <c r="U220" s="26"/>
      <c r="V220" s="23"/>
      <c r="W220" s="25">
        <f t="shared" si="53"/>
        <v>0</v>
      </c>
      <c r="X220" s="23"/>
      <c r="Y220" s="23"/>
      <c r="Z220" s="23"/>
      <c r="AA220" s="23"/>
      <c r="AB220" s="24">
        <f t="shared" si="46"/>
        <v>0</v>
      </c>
      <c r="AC220" s="24">
        <f t="shared" si="47"/>
        <v>0</v>
      </c>
    </row>
    <row r="221" spans="2:41" x14ac:dyDescent="0.25">
      <c r="B221">
        <f t="shared" si="48"/>
        <v>216</v>
      </c>
      <c r="C221" s="23">
        <v>2025</v>
      </c>
      <c r="D221" s="23">
        <f t="shared" si="40"/>
        <v>12</v>
      </c>
      <c r="E221" s="24"/>
      <c r="F221" s="23"/>
      <c r="G221" s="25">
        <f t="shared" si="49"/>
        <v>0</v>
      </c>
      <c r="H221" s="23"/>
      <c r="I221" s="24"/>
      <c r="J221" s="23"/>
      <c r="K221" s="25">
        <f t="shared" si="50"/>
        <v>0</v>
      </c>
      <c r="L221" s="23"/>
      <c r="M221" s="1"/>
      <c r="N221" s="1"/>
      <c r="O221" s="25">
        <f t="shared" si="51"/>
        <v>0</v>
      </c>
      <c r="P221" s="23"/>
      <c r="Q221" s="24"/>
      <c r="R221" s="23"/>
      <c r="S221" s="25">
        <f t="shared" si="52"/>
        <v>0</v>
      </c>
      <c r="T221" s="23"/>
      <c r="U221" s="26"/>
      <c r="V221" s="23"/>
      <c r="W221" s="25">
        <f t="shared" si="53"/>
        <v>0</v>
      </c>
      <c r="X221" s="23"/>
      <c r="Y221" s="23"/>
      <c r="Z221" s="23"/>
      <c r="AA221" s="23"/>
      <c r="AB221" s="24">
        <f t="shared" si="46"/>
        <v>0</v>
      </c>
      <c r="AC221" s="24">
        <f t="shared" si="47"/>
        <v>0</v>
      </c>
    </row>
    <row r="222" spans="2:41" x14ac:dyDescent="0.25">
      <c r="B222">
        <f t="shared" si="48"/>
        <v>217</v>
      </c>
      <c r="C222" s="23">
        <v>2026</v>
      </c>
      <c r="D222" s="23">
        <f t="shared" si="40"/>
        <v>1</v>
      </c>
      <c r="E222" s="24"/>
      <c r="F222" s="23"/>
      <c r="G222" s="25">
        <f t="shared" si="49"/>
        <v>0</v>
      </c>
      <c r="H222" s="23"/>
      <c r="I222" s="24"/>
      <c r="J222" s="23"/>
      <c r="K222" s="25">
        <f t="shared" si="50"/>
        <v>0</v>
      </c>
      <c r="L222" s="23"/>
      <c r="M222" s="1"/>
      <c r="N222" s="1"/>
      <c r="O222" s="25">
        <f t="shared" si="51"/>
        <v>0</v>
      </c>
      <c r="P222" s="23"/>
      <c r="Q222" s="24"/>
      <c r="R222" s="23"/>
      <c r="S222" s="25">
        <f t="shared" si="52"/>
        <v>0</v>
      </c>
      <c r="T222" s="23"/>
      <c r="U222" s="26"/>
      <c r="V222" s="23"/>
      <c r="W222" s="25">
        <f t="shared" si="53"/>
        <v>0</v>
      </c>
      <c r="X222" s="23"/>
      <c r="Y222" s="23"/>
      <c r="Z222" s="23"/>
      <c r="AA222" s="23"/>
      <c r="AB222" s="24">
        <f t="shared" ref="AB222:AB233" si="54">+E222+I222+M222+Q222+U222+Y222</f>
        <v>0</v>
      </c>
      <c r="AC222" s="24">
        <f t="shared" ref="AC222:AC233" si="55">+F222+J222+N222+R222+V222+Z222</f>
        <v>0</v>
      </c>
    </row>
    <row r="223" spans="2:41" x14ac:dyDescent="0.25">
      <c r="B223">
        <f t="shared" si="48"/>
        <v>218</v>
      </c>
      <c r="C223" s="23">
        <v>2026</v>
      </c>
      <c r="D223" s="23">
        <f t="shared" si="40"/>
        <v>2</v>
      </c>
      <c r="E223" s="24"/>
      <c r="F223" s="26"/>
      <c r="G223" s="25">
        <f t="shared" si="49"/>
        <v>0</v>
      </c>
      <c r="H223" s="23"/>
      <c r="I223" s="24"/>
      <c r="J223" s="23"/>
      <c r="K223" s="25">
        <f t="shared" si="50"/>
        <v>0</v>
      </c>
      <c r="L223" s="23"/>
      <c r="M223" s="1"/>
      <c r="N223" s="1"/>
      <c r="O223" s="25">
        <f t="shared" si="51"/>
        <v>0</v>
      </c>
      <c r="P223" s="23"/>
      <c r="Q223" s="24"/>
      <c r="R223" s="23"/>
      <c r="S223" s="25">
        <f t="shared" si="52"/>
        <v>0</v>
      </c>
      <c r="T223" s="23"/>
      <c r="U223" s="26"/>
      <c r="V223" s="23"/>
      <c r="W223" s="25">
        <f t="shared" si="53"/>
        <v>0</v>
      </c>
      <c r="X223" s="23"/>
      <c r="Y223" s="23"/>
      <c r="Z223" s="23"/>
      <c r="AA223" s="23"/>
      <c r="AB223" s="24">
        <f t="shared" si="54"/>
        <v>0</v>
      </c>
      <c r="AC223" s="24">
        <f t="shared" si="55"/>
        <v>0</v>
      </c>
    </row>
    <row r="224" spans="2:41" x14ac:dyDescent="0.25">
      <c r="B224">
        <f t="shared" si="48"/>
        <v>219</v>
      </c>
      <c r="C224" s="23">
        <v>2026</v>
      </c>
      <c r="D224" s="23">
        <f t="shared" si="40"/>
        <v>3</v>
      </c>
      <c r="E224" s="24"/>
      <c r="F224" s="26"/>
      <c r="G224" s="25">
        <f t="shared" si="49"/>
        <v>0</v>
      </c>
      <c r="H224" s="23"/>
      <c r="I224" s="24"/>
      <c r="J224" s="23"/>
      <c r="K224" s="25">
        <f t="shared" si="50"/>
        <v>0</v>
      </c>
      <c r="L224" s="23"/>
      <c r="M224" s="1"/>
      <c r="N224" s="1"/>
      <c r="O224" s="25">
        <f t="shared" si="51"/>
        <v>0</v>
      </c>
      <c r="P224" s="23"/>
      <c r="Q224" s="24"/>
      <c r="R224" s="23"/>
      <c r="S224" s="25">
        <f t="shared" si="52"/>
        <v>0</v>
      </c>
      <c r="T224" s="23"/>
      <c r="U224" s="26"/>
      <c r="V224" s="23"/>
      <c r="W224" s="25">
        <f t="shared" si="53"/>
        <v>0</v>
      </c>
      <c r="X224" s="23"/>
      <c r="Y224" s="23"/>
      <c r="Z224" s="23"/>
      <c r="AA224" s="23"/>
      <c r="AB224" s="24">
        <f t="shared" si="54"/>
        <v>0</v>
      </c>
      <c r="AC224" s="24">
        <f t="shared" si="55"/>
        <v>0</v>
      </c>
    </row>
    <row r="225" spans="2:29" x14ac:dyDescent="0.25">
      <c r="B225">
        <f t="shared" si="48"/>
        <v>220</v>
      </c>
      <c r="C225" s="23">
        <v>2026</v>
      </c>
      <c r="D225" s="23">
        <f t="shared" si="40"/>
        <v>4</v>
      </c>
      <c r="E225" s="24"/>
      <c r="F225" s="26"/>
      <c r="G225" s="25">
        <f t="shared" si="49"/>
        <v>0</v>
      </c>
      <c r="H225" s="23"/>
      <c r="I225" s="24"/>
      <c r="J225" s="23"/>
      <c r="K225" s="25">
        <f t="shared" si="50"/>
        <v>0</v>
      </c>
      <c r="L225" s="23"/>
      <c r="M225" s="1"/>
      <c r="N225" s="1"/>
      <c r="O225" s="25">
        <f t="shared" si="51"/>
        <v>0</v>
      </c>
      <c r="P225" s="23"/>
      <c r="Q225" s="24"/>
      <c r="R225" s="23"/>
      <c r="S225" s="25">
        <f t="shared" si="52"/>
        <v>0</v>
      </c>
      <c r="T225" s="23"/>
      <c r="U225" s="26"/>
      <c r="V225" s="23"/>
      <c r="W225" s="25">
        <f t="shared" si="53"/>
        <v>0</v>
      </c>
      <c r="X225" s="23"/>
      <c r="Y225" s="23"/>
      <c r="Z225" s="23"/>
      <c r="AA225" s="23"/>
      <c r="AB225" s="24">
        <f t="shared" si="54"/>
        <v>0</v>
      </c>
      <c r="AC225" s="24">
        <f t="shared" si="55"/>
        <v>0</v>
      </c>
    </row>
    <row r="226" spans="2:29" x14ac:dyDescent="0.25">
      <c r="B226">
        <f t="shared" si="48"/>
        <v>221</v>
      </c>
      <c r="C226" s="23">
        <v>2026</v>
      </c>
      <c r="D226" s="23">
        <f t="shared" si="40"/>
        <v>5</v>
      </c>
      <c r="E226" s="24"/>
      <c r="F226" s="26"/>
      <c r="G226" s="25">
        <f t="shared" si="49"/>
        <v>0</v>
      </c>
      <c r="H226" s="23"/>
      <c r="I226" s="24"/>
      <c r="J226" s="23"/>
      <c r="K226" s="25">
        <f t="shared" si="50"/>
        <v>0</v>
      </c>
      <c r="L226" s="23"/>
      <c r="M226" s="1"/>
      <c r="N226" s="1"/>
      <c r="O226" s="25">
        <f t="shared" si="51"/>
        <v>0</v>
      </c>
      <c r="P226" s="23"/>
      <c r="Q226" s="24"/>
      <c r="R226" s="23"/>
      <c r="S226" s="25">
        <f t="shared" si="52"/>
        <v>0</v>
      </c>
      <c r="T226" s="23"/>
      <c r="U226" s="26"/>
      <c r="V226" s="23"/>
      <c r="W226" s="25">
        <f t="shared" si="53"/>
        <v>0</v>
      </c>
      <c r="X226" s="23"/>
      <c r="Y226" s="23"/>
      <c r="Z226" s="23"/>
      <c r="AA226" s="23"/>
      <c r="AB226" s="24">
        <f t="shared" si="54"/>
        <v>0</v>
      </c>
      <c r="AC226" s="24">
        <f t="shared" si="55"/>
        <v>0</v>
      </c>
    </row>
    <row r="227" spans="2:29" x14ac:dyDescent="0.25">
      <c r="B227">
        <f t="shared" si="48"/>
        <v>222</v>
      </c>
      <c r="C227" s="23">
        <v>2026</v>
      </c>
      <c r="D227" s="23">
        <f t="shared" si="40"/>
        <v>6</v>
      </c>
      <c r="E227" s="24"/>
      <c r="F227" s="26"/>
      <c r="G227" s="25">
        <f t="shared" si="49"/>
        <v>0</v>
      </c>
      <c r="H227" s="23"/>
      <c r="I227" s="24"/>
      <c r="J227" s="23"/>
      <c r="K227" s="25">
        <f t="shared" si="50"/>
        <v>0</v>
      </c>
      <c r="L227" s="23"/>
      <c r="M227" s="1"/>
      <c r="N227" s="1"/>
      <c r="O227" s="25">
        <f t="shared" si="51"/>
        <v>0</v>
      </c>
      <c r="P227" s="23"/>
      <c r="Q227" s="24"/>
      <c r="R227" s="23"/>
      <c r="S227" s="25">
        <f t="shared" si="52"/>
        <v>0</v>
      </c>
      <c r="T227" s="23"/>
      <c r="U227" s="26"/>
      <c r="V227" s="23"/>
      <c r="W227" s="25">
        <f t="shared" si="53"/>
        <v>0</v>
      </c>
      <c r="X227" s="23"/>
      <c r="Y227" s="23"/>
      <c r="Z227" s="23"/>
      <c r="AA227" s="23"/>
      <c r="AB227" s="24">
        <f t="shared" si="54"/>
        <v>0</v>
      </c>
      <c r="AC227" s="24">
        <f t="shared" si="55"/>
        <v>0</v>
      </c>
    </row>
    <row r="228" spans="2:29" x14ac:dyDescent="0.25">
      <c r="B228">
        <f t="shared" si="48"/>
        <v>223</v>
      </c>
      <c r="C228" s="23">
        <v>2026</v>
      </c>
      <c r="D228" s="23">
        <f t="shared" si="40"/>
        <v>7</v>
      </c>
      <c r="E228" s="24"/>
      <c r="F228" s="26"/>
      <c r="G228" s="25">
        <f t="shared" si="49"/>
        <v>0</v>
      </c>
      <c r="H228" s="23"/>
      <c r="I228" s="24"/>
      <c r="J228" s="23"/>
      <c r="K228" s="25">
        <f t="shared" si="50"/>
        <v>0</v>
      </c>
      <c r="L228" s="23"/>
      <c r="M228" s="1"/>
      <c r="N228" s="1"/>
      <c r="O228" s="25">
        <f t="shared" si="51"/>
        <v>0</v>
      </c>
      <c r="P228" s="23"/>
      <c r="Q228" s="24"/>
      <c r="R228" s="23"/>
      <c r="S228" s="25">
        <f t="shared" si="52"/>
        <v>0</v>
      </c>
      <c r="T228" s="23"/>
      <c r="U228" s="26"/>
      <c r="V228" s="23"/>
      <c r="W228" s="25">
        <f t="shared" si="53"/>
        <v>0</v>
      </c>
      <c r="X228" s="23"/>
      <c r="Y228" s="23"/>
      <c r="Z228" s="23"/>
      <c r="AA228" s="23"/>
      <c r="AB228" s="24">
        <f t="shared" si="54"/>
        <v>0</v>
      </c>
      <c r="AC228" s="24">
        <f t="shared" si="55"/>
        <v>0</v>
      </c>
    </row>
    <row r="229" spans="2:29" x14ac:dyDescent="0.25">
      <c r="B229">
        <f t="shared" si="48"/>
        <v>224</v>
      </c>
      <c r="C229" s="23">
        <v>2026</v>
      </c>
      <c r="D229" s="23">
        <f t="shared" ref="D229:D269" si="56">D217</f>
        <v>8</v>
      </c>
      <c r="E229" s="24"/>
      <c r="F229" s="26"/>
      <c r="G229" s="25">
        <f t="shared" si="49"/>
        <v>0</v>
      </c>
      <c r="H229" s="23"/>
      <c r="I229" s="24"/>
      <c r="J229" s="23"/>
      <c r="K229" s="25">
        <f t="shared" si="50"/>
        <v>0</v>
      </c>
      <c r="L229" s="23"/>
      <c r="M229" s="1"/>
      <c r="N229" s="1"/>
      <c r="O229" s="25">
        <f t="shared" si="51"/>
        <v>0</v>
      </c>
      <c r="P229" s="23"/>
      <c r="Q229" s="24"/>
      <c r="R229" s="23"/>
      <c r="S229" s="25">
        <f t="shared" si="52"/>
        <v>0</v>
      </c>
      <c r="T229" s="23"/>
      <c r="U229" s="26"/>
      <c r="V229" s="23"/>
      <c r="W229" s="25">
        <f t="shared" si="53"/>
        <v>0</v>
      </c>
      <c r="X229" s="23"/>
      <c r="Y229" s="23"/>
      <c r="Z229" s="23"/>
      <c r="AA229" s="23"/>
      <c r="AB229" s="24">
        <f t="shared" si="54"/>
        <v>0</v>
      </c>
      <c r="AC229" s="24">
        <f t="shared" si="55"/>
        <v>0</v>
      </c>
    </row>
    <row r="230" spans="2:29" x14ac:dyDescent="0.25">
      <c r="B230">
        <f t="shared" si="48"/>
        <v>225</v>
      </c>
      <c r="C230" s="23">
        <v>2026</v>
      </c>
      <c r="D230" s="23">
        <f t="shared" si="56"/>
        <v>9</v>
      </c>
      <c r="E230" s="24"/>
      <c r="F230" s="26"/>
      <c r="G230" s="25">
        <f t="shared" si="49"/>
        <v>0</v>
      </c>
      <c r="H230" s="23"/>
      <c r="I230" s="24"/>
      <c r="J230" s="23"/>
      <c r="K230" s="25">
        <f t="shared" si="50"/>
        <v>0</v>
      </c>
      <c r="L230" s="23"/>
      <c r="M230" s="1"/>
      <c r="N230" s="1"/>
      <c r="O230" s="25">
        <f t="shared" si="51"/>
        <v>0</v>
      </c>
      <c r="P230" s="23"/>
      <c r="Q230" s="24"/>
      <c r="R230" s="23"/>
      <c r="S230" s="25">
        <f t="shared" si="52"/>
        <v>0</v>
      </c>
      <c r="T230" s="23"/>
      <c r="U230" s="26"/>
      <c r="V230" s="23"/>
      <c r="W230" s="25">
        <f t="shared" si="53"/>
        <v>0</v>
      </c>
      <c r="X230" s="23"/>
      <c r="Y230" s="23"/>
      <c r="Z230" s="23"/>
      <c r="AA230" s="23"/>
      <c r="AB230" s="24">
        <f t="shared" si="54"/>
        <v>0</v>
      </c>
      <c r="AC230" s="24">
        <f t="shared" si="55"/>
        <v>0</v>
      </c>
    </row>
    <row r="231" spans="2:29" x14ac:dyDescent="0.25">
      <c r="B231">
        <f t="shared" si="48"/>
        <v>226</v>
      </c>
      <c r="C231" s="23">
        <v>2026</v>
      </c>
      <c r="D231" s="23">
        <f t="shared" si="56"/>
        <v>10</v>
      </c>
      <c r="E231" s="24"/>
      <c r="F231" s="26"/>
      <c r="G231" s="25">
        <f t="shared" si="49"/>
        <v>0</v>
      </c>
      <c r="H231" s="23"/>
      <c r="I231" s="24"/>
      <c r="J231" s="23"/>
      <c r="K231" s="25">
        <f t="shared" si="50"/>
        <v>0</v>
      </c>
      <c r="L231" s="23"/>
      <c r="M231" s="1"/>
      <c r="N231" s="1"/>
      <c r="O231" s="25">
        <f t="shared" si="51"/>
        <v>0</v>
      </c>
      <c r="P231" s="23"/>
      <c r="Q231" s="24"/>
      <c r="R231" s="23"/>
      <c r="S231" s="25">
        <f t="shared" si="52"/>
        <v>0</v>
      </c>
      <c r="T231" s="23"/>
      <c r="U231" s="26"/>
      <c r="V231" s="23"/>
      <c r="W231" s="25">
        <f t="shared" si="53"/>
        <v>0</v>
      </c>
      <c r="X231" s="23"/>
      <c r="Y231" s="23"/>
      <c r="Z231" s="23"/>
      <c r="AA231" s="23"/>
      <c r="AB231" s="24">
        <f t="shared" si="54"/>
        <v>0</v>
      </c>
      <c r="AC231" s="24">
        <f t="shared" si="55"/>
        <v>0</v>
      </c>
    </row>
    <row r="232" spans="2:29" x14ac:dyDescent="0.25">
      <c r="B232">
        <f t="shared" si="48"/>
        <v>227</v>
      </c>
      <c r="C232" s="23">
        <v>2026</v>
      </c>
      <c r="D232" s="23">
        <f t="shared" si="56"/>
        <v>11</v>
      </c>
      <c r="E232" s="24"/>
      <c r="F232" s="26"/>
      <c r="G232" s="25">
        <f t="shared" si="49"/>
        <v>0</v>
      </c>
      <c r="H232" s="23"/>
      <c r="I232" s="24"/>
      <c r="J232" s="23"/>
      <c r="K232" s="25">
        <f t="shared" si="50"/>
        <v>0</v>
      </c>
      <c r="L232" s="23"/>
      <c r="M232" s="1"/>
      <c r="N232" s="1"/>
      <c r="O232" s="25">
        <f t="shared" si="51"/>
        <v>0</v>
      </c>
      <c r="P232" s="23"/>
      <c r="Q232" s="24"/>
      <c r="R232" s="23"/>
      <c r="S232" s="25">
        <f t="shared" si="52"/>
        <v>0</v>
      </c>
      <c r="T232" s="23"/>
      <c r="U232" s="26"/>
      <c r="V232" s="23"/>
      <c r="W232" s="25">
        <f t="shared" si="53"/>
        <v>0</v>
      </c>
      <c r="X232" s="23"/>
      <c r="Y232" s="23"/>
      <c r="Z232" s="23"/>
      <c r="AA232" s="23"/>
      <c r="AB232" s="24">
        <f t="shared" si="54"/>
        <v>0</v>
      </c>
      <c r="AC232" s="24">
        <f t="shared" si="55"/>
        <v>0</v>
      </c>
    </row>
    <row r="233" spans="2:29" x14ac:dyDescent="0.25">
      <c r="B233">
        <f t="shared" si="48"/>
        <v>228</v>
      </c>
      <c r="C233" s="23">
        <v>2026</v>
      </c>
      <c r="D233" s="23">
        <f t="shared" si="56"/>
        <v>12</v>
      </c>
      <c r="E233" s="24"/>
      <c r="F233" s="26"/>
      <c r="G233" s="25">
        <f t="shared" si="49"/>
        <v>0</v>
      </c>
      <c r="H233" s="23"/>
      <c r="I233" s="24"/>
      <c r="J233" s="23"/>
      <c r="K233" s="25">
        <f t="shared" si="50"/>
        <v>0</v>
      </c>
      <c r="L233" s="23"/>
      <c r="M233" s="1"/>
      <c r="N233" s="1"/>
      <c r="O233" s="25">
        <f t="shared" si="51"/>
        <v>0</v>
      </c>
      <c r="P233" s="23"/>
      <c r="Q233" s="24"/>
      <c r="R233" s="23"/>
      <c r="S233" s="25">
        <f t="shared" si="52"/>
        <v>0</v>
      </c>
      <c r="T233" s="23"/>
      <c r="U233" s="26"/>
      <c r="V233" s="23"/>
      <c r="W233" s="25">
        <f t="shared" si="53"/>
        <v>0</v>
      </c>
      <c r="X233" s="23"/>
      <c r="Y233" s="23"/>
      <c r="Z233" s="23"/>
      <c r="AA233" s="23"/>
      <c r="AB233" s="24">
        <f t="shared" si="54"/>
        <v>0</v>
      </c>
      <c r="AC233" s="24">
        <f t="shared" si="55"/>
        <v>0</v>
      </c>
    </row>
    <row r="234" spans="2:29" x14ac:dyDescent="0.25">
      <c r="B234">
        <f t="shared" si="48"/>
        <v>229</v>
      </c>
      <c r="C234" s="23">
        <v>2027</v>
      </c>
      <c r="D234" s="23">
        <f t="shared" si="56"/>
        <v>1</v>
      </c>
      <c r="E234" s="24"/>
      <c r="F234" s="26"/>
      <c r="G234" s="25"/>
      <c r="H234" s="23"/>
      <c r="I234" s="24"/>
      <c r="J234" s="23"/>
      <c r="K234" s="25"/>
      <c r="L234" s="23"/>
      <c r="M234" s="1"/>
      <c r="N234" s="1"/>
      <c r="O234" s="25"/>
      <c r="P234" s="23"/>
      <c r="Q234" s="24"/>
      <c r="R234" s="23"/>
      <c r="S234" s="25"/>
      <c r="T234" s="23"/>
      <c r="U234" s="26"/>
      <c r="V234" s="23"/>
      <c r="W234" s="25"/>
      <c r="X234" s="23"/>
      <c r="Y234" s="23"/>
      <c r="Z234" s="23"/>
      <c r="AA234" s="23"/>
      <c r="AB234" s="24"/>
      <c r="AC234" s="24"/>
    </row>
    <row r="235" spans="2:29" x14ac:dyDescent="0.25">
      <c r="B235">
        <f t="shared" si="48"/>
        <v>230</v>
      </c>
      <c r="C235" s="23">
        <v>2027</v>
      </c>
      <c r="D235" s="23">
        <f t="shared" si="56"/>
        <v>2</v>
      </c>
      <c r="E235" s="24"/>
      <c r="F235" s="26"/>
      <c r="G235" s="25"/>
      <c r="H235" s="23"/>
      <c r="I235" s="24"/>
      <c r="J235" s="23"/>
      <c r="K235" s="25"/>
      <c r="L235" s="23"/>
      <c r="M235" s="1"/>
      <c r="N235" s="1"/>
      <c r="O235" s="25"/>
      <c r="P235" s="23"/>
      <c r="Q235" s="24"/>
      <c r="R235" s="23"/>
      <c r="S235" s="25"/>
      <c r="T235" s="23"/>
      <c r="U235" s="26"/>
      <c r="V235" s="23"/>
      <c r="W235" s="25"/>
      <c r="X235" s="23"/>
      <c r="Y235" s="23"/>
      <c r="Z235" s="23"/>
      <c r="AA235" s="23"/>
      <c r="AB235" s="24"/>
      <c r="AC235" s="24"/>
    </row>
    <row r="236" spans="2:29" x14ac:dyDescent="0.25">
      <c r="B236">
        <f t="shared" si="48"/>
        <v>231</v>
      </c>
      <c r="C236" s="23">
        <v>2027</v>
      </c>
      <c r="D236" s="23">
        <f t="shared" si="56"/>
        <v>3</v>
      </c>
      <c r="E236" s="24"/>
      <c r="F236" s="26"/>
      <c r="G236" s="25"/>
      <c r="H236" s="23"/>
      <c r="I236" s="24"/>
      <c r="J236" s="23"/>
      <c r="K236" s="25"/>
      <c r="L236" s="23"/>
      <c r="M236" s="1"/>
      <c r="N236" s="1"/>
      <c r="O236" s="25"/>
      <c r="P236" s="23"/>
      <c r="Q236" s="24"/>
      <c r="R236" s="23"/>
      <c r="S236" s="25"/>
      <c r="T236" s="23"/>
      <c r="U236" s="26"/>
      <c r="V236" s="23"/>
      <c r="W236" s="25"/>
      <c r="X236" s="23"/>
      <c r="Y236" s="23"/>
      <c r="Z236" s="23"/>
      <c r="AA236" s="23"/>
      <c r="AB236" s="24"/>
      <c r="AC236" s="24"/>
    </row>
    <row r="237" spans="2:29" x14ac:dyDescent="0.25">
      <c r="B237">
        <f t="shared" si="48"/>
        <v>232</v>
      </c>
      <c r="C237" s="23">
        <v>2027</v>
      </c>
      <c r="D237" s="23">
        <f t="shared" si="56"/>
        <v>4</v>
      </c>
      <c r="E237" s="24"/>
      <c r="F237" s="26"/>
      <c r="G237" s="25"/>
      <c r="H237" s="23"/>
      <c r="I237" s="24"/>
      <c r="J237" s="23"/>
      <c r="K237" s="25"/>
      <c r="L237" s="23"/>
      <c r="M237" s="1"/>
      <c r="N237" s="1"/>
      <c r="O237" s="25"/>
      <c r="P237" s="23"/>
      <c r="Q237" s="24"/>
      <c r="R237" s="23"/>
      <c r="S237" s="25"/>
      <c r="T237" s="23"/>
      <c r="U237" s="26"/>
      <c r="V237" s="23"/>
      <c r="W237" s="25"/>
      <c r="X237" s="23"/>
      <c r="Y237" s="23"/>
      <c r="Z237" s="23"/>
      <c r="AA237" s="23"/>
      <c r="AB237" s="24"/>
      <c r="AC237" s="24"/>
    </row>
    <row r="238" spans="2:29" x14ac:dyDescent="0.25">
      <c r="B238">
        <f t="shared" si="48"/>
        <v>233</v>
      </c>
      <c r="C238" s="23">
        <v>2027</v>
      </c>
      <c r="D238" s="23">
        <f t="shared" si="56"/>
        <v>5</v>
      </c>
      <c r="E238" s="24"/>
      <c r="F238" s="26"/>
      <c r="G238" s="25"/>
      <c r="H238" s="23"/>
      <c r="I238" s="24"/>
      <c r="J238" s="23"/>
      <c r="K238" s="25"/>
      <c r="L238" s="23"/>
      <c r="M238" s="1"/>
      <c r="N238" s="1"/>
      <c r="O238" s="25"/>
      <c r="P238" s="23"/>
      <c r="Q238" s="24"/>
      <c r="R238" s="23"/>
      <c r="S238" s="25"/>
      <c r="T238" s="23"/>
      <c r="U238" s="26"/>
      <c r="V238" s="23"/>
      <c r="W238" s="25"/>
      <c r="X238" s="23"/>
      <c r="Y238" s="23"/>
      <c r="Z238" s="23"/>
      <c r="AA238" s="23"/>
      <c r="AB238" s="24"/>
      <c r="AC238" s="24"/>
    </row>
    <row r="239" spans="2:29" x14ac:dyDescent="0.25">
      <c r="B239">
        <f t="shared" si="48"/>
        <v>234</v>
      </c>
      <c r="C239" s="23">
        <v>2027</v>
      </c>
      <c r="D239" s="23">
        <f t="shared" si="56"/>
        <v>6</v>
      </c>
      <c r="E239" s="24"/>
      <c r="F239" s="26"/>
      <c r="G239" s="25"/>
      <c r="H239" s="23"/>
      <c r="I239" s="24"/>
      <c r="J239" s="23"/>
      <c r="K239" s="25"/>
      <c r="L239" s="23"/>
      <c r="M239" s="1"/>
      <c r="N239" s="1"/>
      <c r="O239" s="25"/>
      <c r="P239" s="23"/>
      <c r="Q239" s="24"/>
      <c r="R239" s="23"/>
      <c r="S239" s="25"/>
      <c r="T239" s="23"/>
      <c r="U239" s="26"/>
      <c r="V239" s="23"/>
      <c r="W239" s="25"/>
      <c r="X239" s="23"/>
      <c r="Y239" s="23"/>
      <c r="Z239" s="23"/>
      <c r="AA239" s="23"/>
      <c r="AB239" s="24"/>
      <c r="AC239" s="24"/>
    </row>
    <row r="240" spans="2:29" x14ac:dyDescent="0.25">
      <c r="B240">
        <f t="shared" si="48"/>
        <v>235</v>
      </c>
      <c r="C240" s="23">
        <v>2027</v>
      </c>
      <c r="D240" s="23">
        <f t="shared" si="56"/>
        <v>7</v>
      </c>
      <c r="E240" s="24"/>
      <c r="F240" s="26"/>
      <c r="G240" s="25"/>
      <c r="H240" s="23"/>
      <c r="I240" s="24"/>
      <c r="J240" s="23"/>
      <c r="K240" s="25"/>
      <c r="L240" s="23"/>
      <c r="M240" s="1"/>
      <c r="N240" s="1"/>
      <c r="O240" s="25"/>
      <c r="P240" s="23"/>
      <c r="Q240" s="24"/>
      <c r="R240" s="23"/>
      <c r="S240" s="25"/>
      <c r="T240" s="23"/>
      <c r="U240" s="26"/>
      <c r="V240" s="23"/>
      <c r="W240" s="25"/>
      <c r="X240" s="23"/>
      <c r="Y240" s="23"/>
      <c r="Z240" s="23"/>
      <c r="AA240" s="23"/>
      <c r="AB240" s="24"/>
      <c r="AC240" s="24"/>
    </row>
    <row r="241" spans="2:29" x14ac:dyDescent="0.25">
      <c r="B241">
        <f t="shared" si="48"/>
        <v>236</v>
      </c>
      <c r="C241" s="23">
        <v>2027</v>
      </c>
      <c r="D241" s="23">
        <f t="shared" si="56"/>
        <v>8</v>
      </c>
      <c r="E241" s="24"/>
      <c r="F241" s="26"/>
      <c r="G241" s="25"/>
      <c r="H241" s="23"/>
      <c r="I241" s="24"/>
      <c r="J241" s="23"/>
      <c r="K241" s="25"/>
      <c r="L241" s="23"/>
      <c r="M241" s="1"/>
      <c r="N241" s="1"/>
      <c r="O241" s="25"/>
      <c r="P241" s="23"/>
      <c r="Q241" s="24"/>
      <c r="R241" s="23"/>
      <c r="S241" s="25"/>
      <c r="T241" s="23"/>
      <c r="U241" s="26"/>
      <c r="V241" s="23"/>
      <c r="W241" s="25"/>
      <c r="X241" s="23"/>
      <c r="Y241" s="23"/>
      <c r="Z241" s="23"/>
      <c r="AA241" s="23"/>
      <c r="AB241" s="24"/>
      <c r="AC241" s="24"/>
    </row>
    <row r="242" spans="2:29" x14ac:dyDescent="0.25">
      <c r="B242">
        <f t="shared" si="48"/>
        <v>237</v>
      </c>
      <c r="C242" s="23">
        <v>2027</v>
      </c>
      <c r="D242" s="23">
        <f t="shared" si="56"/>
        <v>9</v>
      </c>
      <c r="E242" s="24"/>
      <c r="F242" s="26"/>
      <c r="G242" s="25"/>
      <c r="H242" s="23"/>
      <c r="I242" s="24"/>
      <c r="J242" s="23"/>
      <c r="K242" s="25"/>
      <c r="L242" s="23"/>
      <c r="M242" s="1"/>
      <c r="N242" s="1"/>
      <c r="O242" s="25"/>
      <c r="P242" s="23"/>
      <c r="Q242" s="24"/>
      <c r="R242" s="23"/>
      <c r="S242" s="25"/>
      <c r="T242" s="23"/>
      <c r="U242" s="26"/>
      <c r="V242" s="23"/>
      <c r="W242" s="25"/>
      <c r="X242" s="23"/>
      <c r="Y242" s="23"/>
      <c r="Z242" s="23"/>
      <c r="AA242" s="23"/>
      <c r="AB242" s="24"/>
      <c r="AC242" s="24"/>
    </row>
    <row r="243" spans="2:29" x14ac:dyDescent="0.25">
      <c r="B243">
        <f t="shared" si="48"/>
        <v>238</v>
      </c>
      <c r="C243" s="23">
        <v>2027</v>
      </c>
      <c r="D243" s="23">
        <f t="shared" si="56"/>
        <v>10</v>
      </c>
      <c r="E243" s="24"/>
      <c r="F243" s="26"/>
      <c r="G243" s="25"/>
      <c r="H243" s="23"/>
      <c r="I243" s="24"/>
      <c r="J243" s="23"/>
      <c r="K243" s="25"/>
      <c r="L243" s="23"/>
      <c r="M243" s="1"/>
      <c r="N243" s="1"/>
      <c r="O243" s="25"/>
      <c r="P243" s="23"/>
      <c r="Q243" s="24"/>
      <c r="R243" s="23"/>
      <c r="S243" s="25"/>
      <c r="T243" s="23"/>
      <c r="U243" s="26"/>
      <c r="V243" s="23"/>
      <c r="W243" s="25"/>
      <c r="X243" s="23"/>
      <c r="Y243" s="23"/>
      <c r="Z243" s="23"/>
      <c r="AA243" s="23"/>
      <c r="AB243" s="24"/>
      <c r="AC243" s="24"/>
    </row>
    <row r="244" spans="2:29" x14ac:dyDescent="0.25">
      <c r="B244">
        <f t="shared" si="48"/>
        <v>239</v>
      </c>
      <c r="C244" s="23">
        <v>2027</v>
      </c>
      <c r="D244" s="23">
        <f t="shared" si="56"/>
        <v>11</v>
      </c>
      <c r="E244" s="24"/>
      <c r="F244" s="26"/>
      <c r="G244" s="25"/>
      <c r="H244" s="23"/>
      <c r="I244" s="24"/>
      <c r="J244" s="23"/>
      <c r="K244" s="25"/>
      <c r="L244" s="23"/>
      <c r="M244" s="1"/>
      <c r="N244" s="1"/>
      <c r="O244" s="25"/>
      <c r="P244" s="23"/>
      <c r="Q244" s="24"/>
      <c r="R244" s="23"/>
      <c r="S244" s="25"/>
      <c r="T244" s="23"/>
      <c r="U244" s="26"/>
      <c r="V244" s="23"/>
      <c r="W244" s="25"/>
      <c r="X244" s="23"/>
      <c r="Y244" s="23"/>
      <c r="Z244" s="23"/>
      <c r="AA244" s="23"/>
      <c r="AB244" s="24"/>
      <c r="AC244" s="24"/>
    </row>
    <row r="245" spans="2:29" x14ac:dyDescent="0.25">
      <c r="B245">
        <f t="shared" si="48"/>
        <v>240</v>
      </c>
      <c r="C245" s="23">
        <v>2027</v>
      </c>
      <c r="D245" s="23">
        <f t="shared" si="56"/>
        <v>12</v>
      </c>
      <c r="E245" s="24"/>
      <c r="F245" s="26"/>
      <c r="G245" s="25"/>
      <c r="H245" s="23"/>
      <c r="I245" s="24"/>
      <c r="J245" s="23"/>
      <c r="K245" s="25"/>
      <c r="L245" s="23"/>
      <c r="M245" s="1"/>
      <c r="N245" s="1"/>
      <c r="O245" s="25"/>
      <c r="P245" s="23"/>
      <c r="Q245" s="24"/>
      <c r="R245" s="23"/>
      <c r="S245" s="25"/>
      <c r="T245" s="23"/>
      <c r="U245" s="26"/>
      <c r="V245" s="23"/>
      <c r="W245" s="25"/>
      <c r="X245" s="23"/>
      <c r="Y245" s="23"/>
      <c r="Z245" s="23"/>
      <c r="AA245" s="23"/>
      <c r="AB245" s="24"/>
      <c r="AC245" s="24"/>
    </row>
    <row r="246" spans="2:29" x14ac:dyDescent="0.25">
      <c r="B246">
        <f t="shared" si="48"/>
        <v>241</v>
      </c>
      <c r="C246" s="23">
        <f>C234+1</f>
        <v>2028</v>
      </c>
      <c r="D246" s="23">
        <f t="shared" si="56"/>
        <v>1</v>
      </c>
      <c r="E246" s="24"/>
      <c r="F246" s="26"/>
      <c r="G246" s="25"/>
      <c r="H246" s="23"/>
      <c r="I246" s="24"/>
      <c r="J246" s="23"/>
      <c r="K246" s="25"/>
      <c r="L246" s="23"/>
      <c r="M246" s="1"/>
      <c r="N246" s="1"/>
      <c r="O246" s="25"/>
      <c r="P246" s="23"/>
      <c r="Q246" s="24"/>
      <c r="R246" s="23"/>
      <c r="S246" s="25"/>
      <c r="T246" s="23"/>
      <c r="U246" s="26"/>
      <c r="V246" s="23"/>
      <c r="W246" s="25"/>
      <c r="X246" s="23"/>
      <c r="Y246" s="23"/>
      <c r="Z246" s="23"/>
      <c r="AA246" s="23"/>
      <c r="AB246" s="24"/>
      <c r="AC246" s="24"/>
    </row>
    <row r="247" spans="2:29" x14ac:dyDescent="0.25">
      <c r="B247">
        <f t="shared" si="48"/>
        <v>242</v>
      </c>
      <c r="C247" s="23">
        <f t="shared" ref="C247:C269" si="57">C235+1</f>
        <v>2028</v>
      </c>
      <c r="D247" s="23">
        <f t="shared" si="56"/>
        <v>2</v>
      </c>
      <c r="E247" s="24"/>
      <c r="F247" s="26"/>
      <c r="G247" s="25"/>
      <c r="H247" s="23"/>
      <c r="I247" s="24"/>
      <c r="J247" s="23"/>
      <c r="K247" s="25"/>
      <c r="L247" s="23"/>
      <c r="M247" s="1"/>
      <c r="N247" s="1"/>
      <c r="O247" s="25"/>
      <c r="P247" s="23"/>
      <c r="Q247" s="24"/>
      <c r="R247" s="23"/>
      <c r="S247" s="25"/>
      <c r="T247" s="23"/>
      <c r="U247" s="26"/>
      <c r="V247" s="23"/>
      <c r="W247" s="25"/>
      <c r="X247" s="23"/>
      <c r="Y247" s="23"/>
      <c r="Z247" s="23"/>
      <c r="AA247" s="23"/>
      <c r="AB247" s="24"/>
      <c r="AC247" s="24"/>
    </row>
    <row r="248" spans="2:29" x14ac:dyDescent="0.25">
      <c r="B248">
        <f t="shared" si="48"/>
        <v>243</v>
      </c>
      <c r="C248" s="23">
        <f t="shared" si="57"/>
        <v>2028</v>
      </c>
      <c r="D248" s="23">
        <f t="shared" si="56"/>
        <v>3</v>
      </c>
      <c r="E248" s="24"/>
      <c r="F248" s="26"/>
      <c r="G248" s="25"/>
      <c r="H248" s="23"/>
      <c r="I248" s="24"/>
      <c r="J248" s="23"/>
      <c r="K248" s="25"/>
      <c r="L248" s="23"/>
      <c r="M248" s="1"/>
      <c r="N248" s="1"/>
      <c r="O248" s="25"/>
      <c r="P248" s="23"/>
      <c r="Q248" s="24"/>
      <c r="R248" s="23"/>
      <c r="S248" s="25"/>
      <c r="T248" s="23"/>
      <c r="U248" s="26"/>
      <c r="V248" s="23"/>
      <c r="W248" s="25"/>
      <c r="X248" s="23"/>
      <c r="Y248" s="23"/>
      <c r="Z248" s="23"/>
      <c r="AA248" s="23"/>
      <c r="AB248" s="24"/>
      <c r="AC248" s="24"/>
    </row>
    <row r="249" spans="2:29" x14ac:dyDescent="0.25">
      <c r="B249">
        <f t="shared" si="48"/>
        <v>244</v>
      </c>
      <c r="C249" s="23">
        <f t="shared" si="57"/>
        <v>2028</v>
      </c>
      <c r="D249" s="23">
        <f t="shared" si="56"/>
        <v>4</v>
      </c>
      <c r="E249" s="24"/>
      <c r="F249" s="26"/>
      <c r="G249" s="25"/>
      <c r="H249" s="23"/>
      <c r="I249" s="24"/>
      <c r="J249" s="23"/>
      <c r="K249" s="25"/>
      <c r="L249" s="23"/>
      <c r="M249" s="1"/>
      <c r="N249" s="1"/>
      <c r="O249" s="25"/>
      <c r="P249" s="23"/>
      <c r="Q249" s="24"/>
      <c r="R249" s="23"/>
      <c r="S249" s="25"/>
      <c r="T249" s="23"/>
      <c r="U249" s="26"/>
      <c r="V249" s="23"/>
      <c r="W249" s="25"/>
      <c r="X249" s="23"/>
      <c r="Y249" s="23"/>
      <c r="Z249" s="23"/>
      <c r="AA249" s="23"/>
      <c r="AB249" s="24"/>
      <c r="AC249" s="24"/>
    </row>
    <row r="250" spans="2:29" x14ac:dyDescent="0.25">
      <c r="B250">
        <f t="shared" si="48"/>
        <v>245</v>
      </c>
      <c r="C250" s="23">
        <f t="shared" si="57"/>
        <v>2028</v>
      </c>
      <c r="D250" s="23">
        <f t="shared" si="56"/>
        <v>5</v>
      </c>
      <c r="E250" s="24"/>
      <c r="F250" s="26"/>
      <c r="G250" s="25"/>
      <c r="H250" s="23"/>
      <c r="I250" s="24"/>
      <c r="J250" s="23"/>
      <c r="K250" s="25"/>
      <c r="L250" s="23"/>
      <c r="M250" s="1"/>
      <c r="N250" s="1"/>
      <c r="O250" s="25"/>
      <c r="P250" s="23"/>
      <c r="Q250" s="24"/>
      <c r="R250" s="23"/>
      <c r="S250" s="25"/>
      <c r="T250" s="23"/>
      <c r="U250" s="26"/>
      <c r="V250" s="23"/>
      <c r="W250" s="25"/>
      <c r="X250" s="23"/>
      <c r="Y250" s="23"/>
      <c r="Z250" s="23"/>
      <c r="AA250" s="23"/>
      <c r="AB250" s="24"/>
      <c r="AC250" s="24"/>
    </row>
    <row r="251" spans="2:29" x14ac:dyDescent="0.25">
      <c r="B251">
        <f t="shared" si="48"/>
        <v>246</v>
      </c>
      <c r="C251" s="23">
        <f t="shared" si="57"/>
        <v>2028</v>
      </c>
      <c r="D251" s="23">
        <f t="shared" si="56"/>
        <v>6</v>
      </c>
      <c r="E251" s="24"/>
      <c r="F251" s="26"/>
      <c r="G251" s="25"/>
      <c r="H251" s="23"/>
      <c r="I251" s="24"/>
      <c r="J251" s="23"/>
      <c r="K251" s="25"/>
      <c r="L251" s="23"/>
      <c r="M251" s="1"/>
      <c r="N251" s="1"/>
      <c r="O251" s="25"/>
      <c r="P251" s="23"/>
      <c r="Q251" s="24"/>
      <c r="R251" s="23"/>
      <c r="S251" s="25"/>
      <c r="T251" s="23"/>
      <c r="U251" s="26"/>
      <c r="V251" s="23"/>
      <c r="W251" s="25"/>
      <c r="X251" s="23"/>
      <c r="Y251" s="23"/>
      <c r="Z251" s="23"/>
      <c r="AA251" s="23"/>
      <c r="AB251" s="24"/>
      <c r="AC251" s="24"/>
    </row>
    <row r="252" spans="2:29" x14ac:dyDescent="0.25">
      <c r="B252">
        <f t="shared" si="48"/>
        <v>247</v>
      </c>
      <c r="C252" s="23">
        <f t="shared" si="57"/>
        <v>2028</v>
      </c>
      <c r="D252" s="23">
        <f t="shared" si="56"/>
        <v>7</v>
      </c>
      <c r="E252" s="24"/>
      <c r="F252" s="26"/>
      <c r="G252" s="25"/>
      <c r="H252" s="23"/>
      <c r="I252" s="24"/>
      <c r="J252" s="23"/>
      <c r="K252" s="25"/>
      <c r="L252" s="23"/>
      <c r="M252" s="1"/>
      <c r="N252" s="1"/>
      <c r="O252" s="25"/>
      <c r="P252" s="23"/>
      <c r="Q252" s="24"/>
      <c r="R252" s="23"/>
      <c r="S252" s="25"/>
      <c r="T252" s="23"/>
      <c r="U252" s="26"/>
      <c r="V252" s="23"/>
      <c r="W252" s="25"/>
      <c r="X252" s="23"/>
      <c r="Y252" s="23"/>
      <c r="Z252" s="23"/>
      <c r="AA252" s="23"/>
      <c r="AB252" s="24"/>
      <c r="AC252" s="24"/>
    </row>
    <row r="253" spans="2:29" x14ac:dyDescent="0.25">
      <c r="B253">
        <f t="shared" si="48"/>
        <v>248</v>
      </c>
      <c r="C253" s="23">
        <f t="shared" si="57"/>
        <v>2028</v>
      </c>
      <c r="D253" s="23">
        <f t="shared" si="56"/>
        <v>8</v>
      </c>
      <c r="E253" s="24"/>
      <c r="F253" s="26"/>
      <c r="G253" s="25"/>
      <c r="H253" s="23"/>
      <c r="I253" s="24"/>
      <c r="J253" s="23"/>
      <c r="K253" s="25"/>
      <c r="L253" s="23"/>
      <c r="M253" s="1"/>
      <c r="N253" s="1"/>
      <c r="O253" s="25"/>
      <c r="P253" s="23"/>
      <c r="Q253" s="24"/>
      <c r="R253" s="23"/>
      <c r="S253" s="25"/>
      <c r="T253" s="23"/>
      <c r="U253" s="26"/>
      <c r="V253" s="23"/>
      <c r="W253" s="25"/>
      <c r="X253" s="23"/>
      <c r="Y253" s="23"/>
      <c r="Z253" s="23"/>
      <c r="AA253" s="23"/>
      <c r="AB253" s="24"/>
      <c r="AC253" s="24"/>
    </row>
    <row r="254" spans="2:29" x14ac:dyDescent="0.25">
      <c r="B254">
        <f t="shared" si="48"/>
        <v>249</v>
      </c>
      <c r="C254" s="23">
        <f t="shared" si="57"/>
        <v>2028</v>
      </c>
      <c r="D254" s="23">
        <f t="shared" si="56"/>
        <v>9</v>
      </c>
      <c r="E254" s="24"/>
      <c r="F254" s="26"/>
      <c r="G254" s="25"/>
      <c r="H254" s="23"/>
      <c r="I254" s="24"/>
      <c r="J254" s="23"/>
      <c r="K254" s="25"/>
      <c r="L254" s="23"/>
      <c r="M254" s="1"/>
      <c r="N254" s="1"/>
      <c r="O254" s="25"/>
      <c r="P254" s="23"/>
      <c r="Q254" s="24"/>
      <c r="R254" s="23"/>
      <c r="S254" s="25"/>
      <c r="T254" s="23"/>
      <c r="U254" s="26"/>
      <c r="V254" s="23"/>
      <c r="W254" s="25"/>
      <c r="X254" s="23"/>
      <c r="Y254" s="23"/>
      <c r="Z254" s="23"/>
      <c r="AA254" s="23"/>
      <c r="AB254" s="24"/>
      <c r="AC254" s="24"/>
    </row>
    <row r="255" spans="2:29" x14ac:dyDescent="0.25">
      <c r="B255">
        <f t="shared" si="48"/>
        <v>250</v>
      </c>
      <c r="C255" s="23">
        <f t="shared" si="57"/>
        <v>2028</v>
      </c>
      <c r="D255" s="23">
        <f t="shared" si="56"/>
        <v>10</v>
      </c>
      <c r="E255" s="24"/>
      <c r="F255" s="26"/>
      <c r="G255" s="25"/>
      <c r="H255" s="23"/>
      <c r="I255" s="24"/>
      <c r="J255" s="23"/>
      <c r="K255" s="25"/>
      <c r="L255" s="23"/>
      <c r="M255" s="1"/>
      <c r="N255" s="1"/>
      <c r="O255" s="25"/>
      <c r="P255" s="23"/>
      <c r="Q255" s="24"/>
      <c r="R255" s="23"/>
      <c r="S255" s="25"/>
      <c r="T255" s="23"/>
      <c r="U255" s="26"/>
      <c r="V255" s="23"/>
      <c r="W255" s="25"/>
      <c r="X255" s="23"/>
      <c r="Y255" s="23"/>
      <c r="Z255" s="23"/>
      <c r="AA255" s="23"/>
      <c r="AB255" s="24"/>
      <c r="AC255" s="24"/>
    </row>
    <row r="256" spans="2:29" x14ac:dyDescent="0.25">
      <c r="B256">
        <f t="shared" si="48"/>
        <v>251</v>
      </c>
      <c r="C256" s="23">
        <f t="shared" si="57"/>
        <v>2028</v>
      </c>
      <c r="D256" s="23">
        <f t="shared" si="56"/>
        <v>11</v>
      </c>
      <c r="E256" s="24"/>
      <c r="F256" s="26"/>
      <c r="G256" s="25"/>
      <c r="H256" s="23"/>
      <c r="I256" s="24"/>
      <c r="J256" s="23"/>
      <c r="K256" s="25"/>
      <c r="L256" s="23"/>
      <c r="M256" s="1"/>
      <c r="N256" s="1"/>
      <c r="O256" s="25"/>
      <c r="P256" s="23"/>
      <c r="Q256" s="24"/>
      <c r="R256" s="23"/>
      <c r="S256" s="25"/>
      <c r="T256" s="23"/>
      <c r="U256" s="26"/>
      <c r="V256" s="23"/>
      <c r="W256" s="25"/>
      <c r="X256" s="23"/>
      <c r="Y256" s="23"/>
      <c r="Z256" s="23"/>
      <c r="AA256" s="23"/>
      <c r="AB256" s="24"/>
      <c r="AC256" s="24"/>
    </row>
    <row r="257" spans="2:29" x14ac:dyDescent="0.25">
      <c r="B257">
        <f t="shared" si="48"/>
        <v>252</v>
      </c>
      <c r="C257" s="23">
        <f t="shared" si="57"/>
        <v>2028</v>
      </c>
      <c r="D257" s="23">
        <f t="shared" si="56"/>
        <v>12</v>
      </c>
      <c r="E257" s="24"/>
      <c r="F257" s="26"/>
      <c r="G257" s="25"/>
      <c r="H257" s="23"/>
      <c r="I257" s="24"/>
      <c r="J257" s="23"/>
      <c r="K257" s="25"/>
      <c r="L257" s="23"/>
      <c r="M257" s="1"/>
      <c r="N257" s="1"/>
      <c r="O257" s="25"/>
      <c r="P257" s="23"/>
      <c r="Q257" s="24"/>
      <c r="R257" s="23"/>
      <c r="S257" s="25"/>
      <c r="T257" s="23"/>
      <c r="U257" s="26"/>
      <c r="V257" s="23"/>
      <c r="W257" s="25"/>
      <c r="X257" s="23"/>
      <c r="Y257" s="23"/>
      <c r="Z257" s="23"/>
      <c r="AA257" s="23"/>
      <c r="AB257" s="24"/>
      <c r="AC257" s="24"/>
    </row>
    <row r="258" spans="2:29" x14ac:dyDescent="0.25">
      <c r="B258">
        <f t="shared" si="48"/>
        <v>253</v>
      </c>
      <c r="C258" s="23">
        <f t="shared" si="57"/>
        <v>2029</v>
      </c>
      <c r="D258" s="23">
        <f t="shared" si="56"/>
        <v>1</v>
      </c>
      <c r="E258" s="24"/>
      <c r="F258" s="26"/>
      <c r="G258" s="25"/>
      <c r="H258" s="23"/>
      <c r="I258" s="24"/>
      <c r="J258" s="23"/>
      <c r="K258" s="25"/>
      <c r="L258" s="23"/>
      <c r="M258" s="1"/>
      <c r="N258" s="1"/>
      <c r="O258" s="25"/>
      <c r="P258" s="23"/>
      <c r="Q258" s="24"/>
      <c r="R258" s="23"/>
      <c r="S258" s="25"/>
      <c r="T258" s="23"/>
      <c r="U258" s="26"/>
      <c r="V258" s="23"/>
      <c r="W258" s="25"/>
      <c r="X258" s="23"/>
      <c r="Y258" s="23"/>
      <c r="Z258" s="23"/>
      <c r="AA258" s="23"/>
      <c r="AB258" s="24"/>
      <c r="AC258" s="24"/>
    </row>
    <row r="259" spans="2:29" x14ac:dyDescent="0.25">
      <c r="B259">
        <f t="shared" si="48"/>
        <v>254</v>
      </c>
      <c r="C259" s="23">
        <f t="shared" si="57"/>
        <v>2029</v>
      </c>
      <c r="D259" s="23">
        <f t="shared" si="56"/>
        <v>2</v>
      </c>
      <c r="E259" s="24"/>
      <c r="F259" s="26"/>
      <c r="G259" s="25"/>
      <c r="H259" s="23"/>
      <c r="I259" s="24"/>
      <c r="J259" s="23"/>
      <c r="K259" s="25"/>
      <c r="L259" s="23"/>
      <c r="M259" s="1"/>
      <c r="N259" s="1"/>
      <c r="O259" s="25"/>
      <c r="P259" s="23"/>
      <c r="Q259" s="24"/>
      <c r="R259" s="23"/>
      <c r="S259" s="25"/>
      <c r="T259" s="23"/>
      <c r="U259" s="26"/>
      <c r="V259" s="23"/>
      <c r="W259" s="25"/>
      <c r="X259" s="23"/>
      <c r="Y259" s="23"/>
      <c r="Z259" s="23"/>
      <c r="AA259" s="23"/>
      <c r="AB259" s="24"/>
      <c r="AC259" s="24"/>
    </row>
    <row r="260" spans="2:29" x14ac:dyDescent="0.25">
      <c r="B260">
        <f t="shared" si="48"/>
        <v>255</v>
      </c>
      <c r="C260" s="23">
        <f t="shared" si="57"/>
        <v>2029</v>
      </c>
      <c r="D260" s="23">
        <f t="shared" si="56"/>
        <v>3</v>
      </c>
      <c r="E260" s="24"/>
      <c r="F260" s="26"/>
      <c r="G260" s="25"/>
      <c r="H260" s="23"/>
      <c r="I260" s="24"/>
      <c r="J260" s="23"/>
      <c r="K260" s="25"/>
      <c r="L260" s="23"/>
      <c r="M260" s="1"/>
      <c r="N260" s="1"/>
      <c r="O260" s="25"/>
      <c r="P260" s="23"/>
      <c r="Q260" s="24"/>
      <c r="R260" s="23"/>
      <c r="S260" s="25"/>
      <c r="T260" s="23"/>
      <c r="U260" s="26"/>
      <c r="V260" s="23"/>
      <c r="W260" s="25"/>
      <c r="X260" s="23"/>
      <c r="Y260" s="23"/>
      <c r="Z260" s="23"/>
      <c r="AA260" s="23"/>
      <c r="AB260" s="24"/>
      <c r="AC260" s="24"/>
    </row>
    <row r="261" spans="2:29" x14ac:dyDescent="0.25">
      <c r="B261">
        <f t="shared" si="48"/>
        <v>256</v>
      </c>
      <c r="C261" s="23">
        <f t="shared" si="57"/>
        <v>2029</v>
      </c>
      <c r="D261" s="23">
        <f t="shared" si="56"/>
        <v>4</v>
      </c>
      <c r="E261" s="24"/>
      <c r="F261" s="26"/>
      <c r="G261" s="25"/>
      <c r="H261" s="23"/>
      <c r="I261" s="24"/>
      <c r="J261" s="23"/>
      <c r="K261" s="25"/>
      <c r="L261" s="23"/>
      <c r="M261" s="1"/>
      <c r="N261" s="1"/>
      <c r="O261" s="25"/>
      <c r="P261" s="23"/>
      <c r="Q261" s="24"/>
      <c r="R261" s="23"/>
      <c r="S261" s="25"/>
      <c r="T261" s="23"/>
      <c r="U261" s="26"/>
      <c r="V261" s="23"/>
      <c r="W261" s="25"/>
      <c r="X261" s="23"/>
      <c r="Y261" s="23"/>
      <c r="Z261" s="23"/>
      <c r="AA261" s="23"/>
      <c r="AB261" s="24"/>
      <c r="AC261" s="24"/>
    </row>
    <row r="262" spans="2:29" x14ac:dyDescent="0.25">
      <c r="B262">
        <f t="shared" si="48"/>
        <v>257</v>
      </c>
      <c r="C262" s="23">
        <f t="shared" si="57"/>
        <v>2029</v>
      </c>
      <c r="D262" s="23">
        <f t="shared" si="56"/>
        <v>5</v>
      </c>
      <c r="E262" s="24"/>
      <c r="F262" s="26"/>
      <c r="G262" s="25"/>
      <c r="H262" s="23"/>
      <c r="I262" s="24"/>
      <c r="J262" s="23"/>
      <c r="K262" s="25"/>
      <c r="L262" s="23"/>
      <c r="M262" s="1"/>
      <c r="N262" s="1"/>
      <c r="O262" s="25"/>
      <c r="P262" s="23"/>
      <c r="Q262" s="24"/>
      <c r="R262" s="23"/>
      <c r="S262" s="25"/>
      <c r="T262" s="23"/>
      <c r="U262" s="26"/>
      <c r="V262" s="23"/>
      <c r="W262" s="25"/>
      <c r="X262" s="23"/>
      <c r="Y262" s="23"/>
      <c r="Z262" s="23"/>
      <c r="AA262" s="23"/>
      <c r="AB262" s="24"/>
      <c r="AC262" s="24"/>
    </row>
    <row r="263" spans="2:29" x14ac:dyDescent="0.25">
      <c r="B263">
        <f t="shared" si="48"/>
        <v>258</v>
      </c>
      <c r="C263" s="23">
        <f t="shared" si="57"/>
        <v>2029</v>
      </c>
      <c r="D263" s="23">
        <f t="shared" si="56"/>
        <v>6</v>
      </c>
      <c r="E263" s="24"/>
      <c r="F263" s="26"/>
      <c r="G263" s="25"/>
      <c r="H263" s="23"/>
      <c r="I263" s="24"/>
      <c r="J263" s="23"/>
      <c r="K263" s="25"/>
      <c r="L263" s="23"/>
      <c r="M263" s="1"/>
      <c r="N263" s="1"/>
      <c r="O263" s="25"/>
      <c r="P263" s="23"/>
      <c r="Q263" s="24"/>
      <c r="R263" s="23"/>
      <c r="S263" s="25"/>
      <c r="T263" s="23"/>
      <c r="U263" s="26"/>
      <c r="V263" s="23"/>
      <c r="W263" s="25"/>
      <c r="X263" s="23"/>
      <c r="Y263" s="23"/>
      <c r="Z263" s="23"/>
      <c r="AA263" s="23"/>
      <c r="AB263" s="24"/>
      <c r="AC263" s="24"/>
    </row>
    <row r="264" spans="2:29" x14ac:dyDescent="0.25">
      <c r="B264">
        <f t="shared" ref="B264:B269" si="58">+B263+1</f>
        <v>259</v>
      </c>
      <c r="C264" s="23">
        <f t="shared" si="57"/>
        <v>2029</v>
      </c>
      <c r="D264" s="23">
        <f t="shared" si="56"/>
        <v>7</v>
      </c>
      <c r="E264" s="24"/>
      <c r="F264" s="26"/>
      <c r="G264" s="25"/>
      <c r="H264" s="23"/>
      <c r="I264" s="24"/>
      <c r="J264" s="23"/>
      <c r="K264" s="25"/>
      <c r="L264" s="23"/>
      <c r="M264" s="1"/>
      <c r="N264" s="1"/>
      <c r="O264" s="25"/>
      <c r="P264" s="23"/>
      <c r="Q264" s="24"/>
      <c r="R264" s="23"/>
      <c r="S264" s="25"/>
      <c r="T264" s="23"/>
      <c r="U264" s="26"/>
      <c r="V264" s="23"/>
      <c r="W264" s="25"/>
      <c r="X264" s="23"/>
      <c r="Y264" s="23"/>
      <c r="Z264" s="23"/>
      <c r="AA264" s="23"/>
      <c r="AB264" s="24"/>
      <c r="AC264" s="24"/>
    </row>
    <row r="265" spans="2:29" x14ac:dyDescent="0.25">
      <c r="B265">
        <f t="shared" si="58"/>
        <v>260</v>
      </c>
      <c r="C265" s="23">
        <f t="shared" si="57"/>
        <v>2029</v>
      </c>
      <c r="D265" s="23">
        <f t="shared" si="56"/>
        <v>8</v>
      </c>
      <c r="E265" s="24"/>
      <c r="F265" s="26"/>
      <c r="G265" s="25"/>
      <c r="H265" s="23"/>
      <c r="I265" s="24"/>
      <c r="J265" s="23"/>
      <c r="K265" s="25"/>
      <c r="L265" s="23"/>
      <c r="M265" s="1"/>
      <c r="N265" s="1"/>
      <c r="O265" s="25"/>
      <c r="P265" s="23"/>
      <c r="Q265" s="24"/>
      <c r="R265" s="23"/>
      <c r="S265" s="25"/>
      <c r="T265" s="23"/>
      <c r="U265" s="26"/>
      <c r="V265" s="23"/>
      <c r="W265" s="25"/>
      <c r="X265" s="23"/>
      <c r="Y265" s="23"/>
      <c r="Z265" s="23"/>
      <c r="AA265" s="23"/>
      <c r="AB265" s="24"/>
      <c r="AC265" s="24"/>
    </row>
    <row r="266" spans="2:29" x14ac:dyDescent="0.25">
      <c r="B266">
        <f t="shared" si="58"/>
        <v>261</v>
      </c>
      <c r="C266" s="23">
        <f t="shared" si="57"/>
        <v>2029</v>
      </c>
      <c r="D266" s="23">
        <f t="shared" si="56"/>
        <v>9</v>
      </c>
      <c r="E266" s="24"/>
      <c r="F266" s="26"/>
      <c r="G266" s="25"/>
      <c r="H266" s="23"/>
      <c r="I266" s="24"/>
      <c r="J266" s="23"/>
      <c r="K266" s="25"/>
      <c r="L266" s="23"/>
      <c r="M266" s="1"/>
      <c r="N266" s="1"/>
      <c r="O266" s="25"/>
      <c r="P266" s="23"/>
      <c r="Q266" s="24"/>
      <c r="R266" s="23"/>
      <c r="S266" s="25"/>
      <c r="T266" s="23"/>
      <c r="U266" s="26"/>
      <c r="V266" s="23"/>
      <c r="W266" s="25"/>
      <c r="X266" s="23"/>
      <c r="Y266" s="23"/>
      <c r="Z266" s="23"/>
      <c r="AA266" s="23"/>
      <c r="AB266" s="24"/>
      <c r="AC266" s="24"/>
    </row>
    <row r="267" spans="2:29" x14ac:dyDescent="0.25">
      <c r="B267">
        <f t="shared" si="58"/>
        <v>262</v>
      </c>
      <c r="C267" s="23">
        <f t="shared" si="57"/>
        <v>2029</v>
      </c>
      <c r="D267" s="23">
        <f t="shared" si="56"/>
        <v>10</v>
      </c>
      <c r="E267" s="24"/>
      <c r="F267" s="26"/>
      <c r="G267" s="25"/>
      <c r="H267" s="23"/>
      <c r="I267" s="24"/>
      <c r="J267" s="23"/>
      <c r="K267" s="25"/>
      <c r="L267" s="23"/>
      <c r="M267" s="1"/>
      <c r="N267" s="1"/>
      <c r="O267" s="25"/>
      <c r="P267" s="23"/>
      <c r="Q267" s="24"/>
      <c r="R267" s="23"/>
      <c r="S267" s="25"/>
      <c r="T267" s="23"/>
      <c r="U267" s="26"/>
      <c r="V267" s="23"/>
      <c r="W267" s="25"/>
      <c r="X267" s="23"/>
      <c r="Y267" s="23"/>
      <c r="Z267" s="23"/>
      <c r="AA267" s="23"/>
      <c r="AB267" s="24"/>
      <c r="AC267" s="24"/>
    </row>
    <row r="268" spans="2:29" x14ac:dyDescent="0.25">
      <c r="B268">
        <f t="shared" si="58"/>
        <v>263</v>
      </c>
      <c r="C268" s="23">
        <f t="shared" si="57"/>
        <v>2029</v>
      </c>
      <c r="D268" s="23">
        <f t="shared" si="56"/>
        <v>11</v>
      </c>
      <c r="E268" s="24"/>
      <c r="F268" s="26"/>
      <c r="G268" s="25"/>
      <c r="H268" s="23"/>
      <c r="I268" s="24"/>
      <c r="J268" s="23"/>
      <c r="K268" s="25"/>
      <c r="L268" s="23"/>
      <c r="M268" s="1"/>
      <c r="N268" s="1"/>
      <c r="O268" s="25"/>
      <c r="P268" s="23"/>
      <c r="Q268" s="24"/>
      <c r="R268" s="23"/>
      <c r="S268" s="25"/>
      <c r="T268" s="23"/>
      <c r="U268" s="26"/>
      <c r="V268" s="23"/>
      <c r="W268" s="25"/>
      <c r="X268" s="23"/>
      <c r="Y268" s="23"/>
      <c r="Z268" s="23"/>
      <c r="AA268" s="23"/>
      <c r="AB268" s="24"/>
      <c r="AC268" s="24"/>
    </row>
    <row r="269" spans="2:29" x14ac:dyDescent="0.25">
      <c r="B269">
        <f t="shared" si="58"/>
        <v>264</v>
      </c>
      <c r="C269" s="23">
        <f t="shared" si="57"/>
        <v>2029</v>
      </c>
      <c r="D269" s="23">
        <f t="shared" si="56"/>
        <v>12</v>
      </c>
      <c r="E269" s="24"/>
      <c r="F269" s="26"/>
      <c r="G269" s="25"/>
      <c r="H269" s="23"/>
      <c r="I269" s="24"/>
      <c r="J269" s="23"/>
      <c r="K269" s="25"/>
      <c r="L269" s="23"/>
      <c r="M269" s="1"/>
      <c r="N269" s="1"/>
      <c r="O269" s="25"/>
      <c r="P269" s="23"/>
      <c r="Q269" s="24"/>
      <c r="R269" s="23"/>
      <c r="S269" s="25"/>
      <c r="T269" s="23"/>
      <c r="U269" s="26"/>
      <c r="V269" s="23"/>
      <c r="W269" s="25"/>
      <c r="X269" s="23"/>
      <c r="Y269" s="23"/>
      <c r="Z269" s="23"/>
      <c r="AA269" s="23"/>
      <c r="AB269" s="24"/>
      <c r="AC269" s="24"/>
    </row>
    <row r="270" spans="2:29" x14ac:dyDescent="0.25">
      <c r="E270" s="24"/>
      <c r="F270" s="26"/>
      <c r="G270" s="25"/>
      <c r="H270" s="23"/>
      <c r="I270" s="24"/>
      <c r="J270" s="23"/>
      <c r="K270" s="25"/>
      <c r="L270" s="23"/>
      <c r="M270" s="1"/>
      <c r="N270" s="1"/>
      <c r="O270" s="25"/>
      <c r="P270" s="23"/>
      <c r="Q270" s="24"/>
      <c r="R270" s="23"/>
      <c r="S270" s="25"/>
      <c r="T270" s="23"/>
      <c r="U270" s="26"/>
      <c r="V270" s="23"/>
      <c r="W270" s="25"/>
      <c r="X270" s="23"/>
      <c r="Y270" s="23"/>
      <c r="Z270" s="23"/>
      <c r="AA270" s="23"/>
      <c r="AB270" s="24"/>
      <c r="AC270" s="24"/>
    </row>
    <row r="274" spans="3:42" s="27" customFormat="1" ht="15.75" thickBot="1" x14ac:dyDescent="0.3">
      <c r="G274" s="28"/>
      <c r="K274" s="28"/>
      <c r="M274" s="29"/>
      <c r="O274" s="28"/>
      <c r="S274" s="28"/>
      <c r="W274" s="28"/>
      <c r="AE274" s="30"/>
      <c r="AF274" s="30"/>
      <c r="AG274" s="30"/>
      <c r="AH274" s="30"/>
      <c r="AI274" s="30"/>
      <c r="AJ274" s="30"/>
      <c r="AK274" s="30"/>
      <c r="AL274" s="30"/>
      <c r="AM274" s="30"/>
      <c r="AN274" s="30"/>
      <c r="AO274" s="30"/>
      <c r="AP274" s="30"/>
    </row>
    <row r="276" spans="3:42" x14ac:dyDescent="0.25">
      <c r="E276" s="165" t="s">
        <v>0</v>
      </c>
      <c r="F276" s="165"/>
      <c r="G276" s="165"/>
      <c r="I276" s="165" t="s">
        <v>1</v>
      </c>
      <c r="J276" s="165"/>
      <c r="K276" s="165"/>
      <c r="M276" s="165" t="s">
        <v>2</v>
      </c>
      <c r="N276" s="165"/>
      <c r="O276" s="165"/>
      <c r="Q276" s="165" t="s">
        <v>8</v>
      </c>
      <c r="R276" s="165"/>
      <c r="S276" s="165"/>
      <c r="U276" s="165" t="s">
        <v>9</v>
      </c>
      <c r="V276" s="165"/>
      <c r="W276" s="165"/>
      <c r="Y276" s="165" t="s">
        <v>10</v>
      </c>
      <c r="Z276" s="165"/>
      <c r="AB276" s="165" t="str">
        <f>+AB4</f>
        <v>Total 1201 Corporate</v>
      </c>
      <c r="AC276" s="165"/>
    </row>
    <row r="277" spans="3:42" s="13" customFormat="1" ht="45" x14ac:dyDescent="0.25">
      <c r="E277" s="12" t="s">
        <v>15</v>
      </c>
      <c r="F277" s="12" t="s">
        <v>16</v>
      </c>
      <c r="G277" s="12" t="s">
        <v>137</v>
      </c>
      <c r="I277" s="12" t="s">
        <v>15</v>
      </c>
      <c r="J277" s="12" t="s">
        <v>16</v>
      </c>
      <c r="K277" s="12" t="s">
        <v>14</v>
      </c>
      <c r="M277" s="12" t="s">
        <v>15</v>
      </c>
      <c r="N277" s="12" t="s">
        <v>16</v>
      </c>
      <c r="O277" s="12" t="s">
        <v>14</v>
      </c>
      <c r="Q277" s="12" t="s">
        <v>15</v>
      </c>
      <c r="R277" s="12" t="s">
        <v>16</v>
      </c>
      <c r="S277" s="12" t="s">
        <v>14</v>
      </c>
      <c r="U277" s="12" t="s">
        <v>15</v>
      </c>
      <c r="V277" s="12" t="s">
        <v>16</v>
      </c>
      <c r="W277" s="12" t="s">
        <v>14</v>
      </c>
      <c r="Y277" s="12" t="s">
        <v>15</v>
      </c>
      <c r="Z277" s="12" t="s">
        <v>16</v>
      </c>
      <c r="AB277" s="12" t="s">
        <v>15</v>
      </c>
      <c r="AC277" s="12" t="s">
        <v>16</v>
      </c>
      <c r="AE277" s="1"/>
      <c r="AF277" s="1"/>
      <c r="AG277" s="1"/>
      <c r="AH277" s="31"/>
      <c r="AI277" s="31"/>
      <c r="AJ277" s="31"/>
      <c r="AK277" s="31"/>
      <c r="AL277" s="31"/>
      <c r="AM277" s="31"/>
      <c r="AN277" s="31"/>
      <c r="AO277" s="31"/>
      <c r="AP277" s="31"/>
    </row>
    <row r="278" spans="3:42" x14ac:dyDescent="0.25">
      <c r="C278">
        <v>2012</v>
      </c>
      <c r="E278" s="1">
        <f t="shared" ref="E278:E288" si="59">AVERAGEIF($C$42:$C$245,$C278, E$42:E$245)</f>
        <v>0</v>
      </c>
      <c r="F278" s="1">
        <f t="shared" ref="F278:G288" si="60">SUMIF($C$42:$C$245,$C278, F$42:F$245)</f>
        <v>0</v>
      </c>
      <c r="G278" s="5">
        <f t="shared" si="60"/>
        <v>0</v>
      </c>
      <c r="I278" s="1">
        <f t="shared" ref="I278:I288" si="61">AVERAGEIF($C$42:$C$245,$C278, I$42:I$245)</f>
        <v>0</v>
      </c>
      <c r="J278" s="1">
        <f t="shared" ref="J278:K288" si="62">SUMIF($C$42:$C$245,$C278, J$42:J$245)</f>
        <v>0</v>
      </c>
      <c r="K278" s="5">
        <f t="shared" si="62"/>
        <v>0</v>
      </c>
      <c r="M278" s="1">
        <f t="shared" ref="M278:M288" si="63">AVERAGEIF($C$42:$C$245,$C278, M$42:M$245)</f>
        <v>0</v>
      </c>
      <c r="N278" s="1">
        <f t="shared" ref="N278:O288" si="64">SUMIF($C$42:$C$245,$C278, N$42:N$245)</f>
        <v>0</v>
      </c>
      <c r="O278" s="5">
        <f t="shared" si="64"/>
        <v>0</v>
      </c>
      <c r="Q278" s="1">
        <f t="shared" ref="Q278:Q288" si="65">AVERAGEIF($C$42:$C$245,$C278, Q$42:Q$245)</f>
        <v>0</v>
      </c>
      <c r="R278" s="1">
        <f t="shared" ref="R278:S288" si="66">SUMIF($C$42:$C$245,$C278, R$42:R$245)</f>
        <v>0</v>
      </c>
      <c r="S278" s="5">
        <f t="shared" si="66"/>
        <v>0</v>
      </c>
      <c r="U278" s="1">
        <f t="shared" ref="U278:U288" si="67">AVERAGEIF($C$42:$C$245,$C278, U$42:U$245)</f>
        <v>0</v>
      </c>
      <c r="V278" s="1">
        <f t="shared" ref="V278:W288" si="68">SUMIF($C$42:$C$245,$C278, V$42:V$245)</f>
        <v>0</v>
      </c>
      <c r="W278" s="5">
        <f t="shared" si="68"/>
        <v>0</v>
      </c>
      <c r="Y278" s="1">
        <f t="shared" ref="Y278:Y288" si="69">AVERAGEIF($C$42:$C$245,$C278, Y$42:Y$245)</f>
        <v>0</v>
      </c>
      <c r="Z278" s="1">
        <f t="shared" ref="Z278:Z288" si="70">SUMIF($C$42:$C$245,$C278, Z$42:Z$245)</f>
        <v>0</v>
      </c>
      <c r="AB278" s="1">
        <f t="shared" ref="AB278:AB288" si="71">AVERAGEIF($C$42:$C$245,$C278, AB$42:AB$245)</f>
        <v>0</v>
      </c>
      <c r="AC278" s="1">
        <f t="shared" ref="AC278:AC288" si="72">SUMIF($C$42:$C$245,$C278, AC$42:AC$245)</f>
        <v>0</v>
      </c>
    </row>
    <row r="279" spans="3:42" x14ac:dyDescent="0.25">
      <c r="C279">
        <v>2013</v>
      </c>
      <c r="E279" s="1">
        <f t="shared" si="59"/>
        <v>269.41666666666669</v>
      </c>
      <c r="F279" s="1">
        <f t="shared" si="60"/>
        <v>0</v>
      </c>
      <c r="G279" s="5">
        <f t="shared" si="60"/>
        <v>0</v>
      </c>
      <c r="I279" s="1">
        <f t="shared" si="61"/>
        <v>32.833333333333336</v>
      </c>
      <c r="J279" s="1">
        <f t="shared" si="62"/>
        <v>0</v>
      </c>
      <c r="K279" s="5">
        <f t="shared" si="62"/>
        <v>0</v>
      </c>
      <c r="M279" s="1">
        <f t="shared" si="63"/>
        <v>0</v>
      </c>
      <c r="N279" s="1">
        <f t="shared" si="64"/>
        <v>0</v>
      </c>
      <c r="O279" s="5">
        <f t="shared" si="64"/>
        <v>0</v>
      </c>
      <c r="Q279" s="1">
        <f t="shared" si="65"/>
        <v>2.9166666666666665</v>
      </c>
      <c r="R279" s="1">
        <f t="shared" si="66"/>
        <v>64.325999999999993</v>
      </c>
      <c r="S279" s="5">
        <f t="shared" si="66"/>
        <v>9.1894999999999989</v>
      </c>
      <c r="U279" s="1">
        <f t="shared" si="67"/>
        <v>0</v>
      </c>
      <c r="V279" s="1">
        <f t="shared" si="68"/>
        <v>0</v>
      </c>
      <c r="W279" s="5">
        <f t="shared" si="68"/>
        <v>0</v>
      </c>
      <c r="Y279" s="1">
        <f t="shared" si="69"/>
        <v>0</v>
      </c>
      <c r="Z279" s="1">
        <f t="shared" si="70"/>
        <v>0</v>
      </c>
      <c r="AB279" s="1">
        <f t="shared" si="71"/>
        <v>305.16666666666669</v>
      </c>
      <c r="AC279" s="1">
        <f t="shared" si="72"/>
        <v>64.325999999999993</v>
      </c>
    </row>
    <row r="280" spans="3:42" x14ac:dyDescent="0.25">
      <c r="C280">
        <v>2014</v>
      </c>
      <c r="E280" s="1">
        <f t="shared" si="59"/>
        <v>711.75</v>
      </c>
      <c r="F280" s="1">
        <f t="shared" si="60"/>
        <v>0</v>
      </c>
      <c r="G280" s="5">
        <f t="shared" si="60"/>
        <v>0</v>
      </c>
      <c r="I280" s="1">
        <f t="shared" si="61"/>
        <v>89.333333333333329</v>
      </c>
      <c r="J280" s="1">
        <f t="shared" si="62"/>
        <v>0</v>
      </c>
      <c r="K280" s="5">
        <f t="shared" si="62"/>
        <v>0</v>
      </c>
      <c r="M280" s="1">
        <f t="shared" si="63"/>
        <v>0</v>
      </c>
      <c r="N280" s="1">
        <f t="shared" si="64"/>
        <v>0</v>
      </c>
      <c r="O280" s="5">
        <f t="shared" si="64"/>
        <v>0</v>
      </c>
      <c r="Q280" s="1">
        <f t="shared" si="65"/>
        <v>7</v>
      </c>
      <c r="R280" s="1">
        <f t="shared" si="66"/>
        <v>189.99199999999996</v>
      </c>
      <c r="S280" s="5">
        <f t="shared" si="66"/>
        <v>27.141800000000007</v>
      </c>
      <c r="U280" s="1">
        <f t="shared" si="67"/>
        <v>0</v>
      </c>
      <c r="V280" s="1">
        <f t="shared" si="68"/>
        <v>0</v>
      </c>
      <c r="W280" s="5">
        <f t="shared" si="68"/>
        <v>0</v>
      </c>
      <c r="Y280" s="1">
        <f t="shared" si="69"/>
        <v>0</v>
      </c>
      <c r="Z280" s="1">
        <f t="shared" si="70"/>
        <v>0</v>
      </c>
      <c r="AB280" s="1">
        <f t="shared" si="71"/>
        <v>808.08333333333337</v>
      </c>
      <c r="AC280" s="1">
        <f t="shared" si="72"/>
        <v>189.99199999999996</v>
      </c>
    </row>
    <row r="281" spans="3:42" x14ac:dyDescent="0.25">
      <c r="C281">
        <v>2015</v>
      </c>
      <c r="E281" s="1">
        <f t="shared" si="59"/>
        <v>889.5</v>
      </c>
      <c r="F281" s="1">
        <f t="shared" si="60"/>
        <v>0</v>
      </c>
      <c r="G281" s="5">
        <f t="shared" si="60"/>
        <v>0</v>
      </c>
      <c r="I281" s="1">
        <f t="shared" si="61"/>
        <v>97</v>
      </c>
      <c r="J281" s="1">
        <f t="shared" si="62"/>
        <v>0</v>
      </c>
      <c r="K281" s="5">
        <f t="shared" si="62"/>
        <v>0</v>
      </c>
      <c r="M281" s="1">
        <f t="shared" si="63"/>
        <v>0</v>
      </c>
      <c r="N281" s="1">
        <f t="shared" si="64"/>
        <v>0</v>
      </c>
      <c r="O281" s="5">
        <f t="shared" si="64"/>
        <v>0</v>
      </c>
      <c r="Q281" s="1">
        <f t="shared" si="65"/>
        <v>7</v>
      </c>
      <c r="R281" s="1">
        <f t="shared" si="66"/>
        <v>213.17999999999998</v>
      </c>
      <c r="S281" s="5">
        <f t="shared" si="66"/>
        <v>30.454400000000003</v>
      </c>
      <c r="U281" s="1">
        <f t="shared" si="67"/>
        <v>0</v>
      </c>
      <c r="V281" s="1">
        <f t="shared" si="68"/>
        <v>0</v>
      </c>
      <c r="W281" s="5">
        <f t="shared" si="68"/>
        <v>0</v>
      </c>
      <c r="Y281" s="1">
        <f t="shared" si="69"/>
        <v>0</v>
      </c>
      <c r="Z281" s="1">
        <f t="shared" si="70"/>
        <v>0</v>
      </c>
      <c r="AB281" s="1">
        <f t="shared" si="71"/>
        <v>993.5</v>
      </c>
      <c r="AC281" s="1">
        <f t="shared" si="72"/>
        <v>213.17999999999998</v>
      </c>
    </row>
    <row r="282" spans="3:42" x14ac:dyDescent="0.25">
      <c r="C282">
        <v>2016</v>
      </c>
      <c r="E282" s="1">
        <f t="shared" si="59"/>
        <v>889</v>
      </c>
      <c r="F282" s="1">
        <f t="shared" si="60"/>
        <v>0</v>
      </c>
      <c r="G282" s="5">
        <f t="shared" si="60"/>
        <v>0</v>
      </c>
      <c r="I282" s="1">
        <f t="shared" si="61"/>
        <v>94.916666666666671</v>
      </c>
      <c r="J282" s="1">
        <f t="shared" si="62"/>
        <v>0</v>
      </c>
      <c r="K282" s="5">
        <f t="shared" si="62"/>
        <v>0</v>
      </c>
      <c r="M282" s="1">
        <f t="shared" si="63"/>
        <v>0</v>
      </c>
      <c r="N282" s="1">
        <f t="shared" si="64"/>
        <v>0</v>
      </c>
      <c r="O282" s="5">
        <f t="shared" si="64"/>
        <v>0</v>
      </c>
      <c r="Q282" s="1">
        <f t="shared" si="65"/>
        <v>7</v>
      </c>
      <c r="R282" s="1">
        <f t="shared" si="66"/>
        <v>255.81599999999997</v>
      </c>
      <c r="S282" s="5">
        <f t="shared" si="66"/>
        <v>36.545300000000005</v>
      </c>
      <c r="U282" s="1">
        <f t="shared" si="67"/>
        <v>0</v>
      </c>
      <c r="V282" s="1">
        <f t="shared" si="68"/>
        <v>0</v>
      </c>
      <c r="W282" s="5">
        <f t="shared" si="68"/>
        <v>0</v>
      </c>
      <c r="Y282" s="1">
        <f t="shared" si="69"/>
        <v>0</v>
      </c>
      <c r="Z282" s="1">
        <f t="shared" si="70"/>
        <v>0</v>
      </c>
      <c r="AB282" s="1">
        <f t="shared" si="71"/>
        <v>990.91666666666663</v>
      </c>
      <c r="AC282" s="1">
        <f t="shared" si="72"/>
        <v>255.81599999999997</v>
      </c>
    </row>
    <row r="283" spans="3:42" x14ac:dyDescent="0.25">
      <c r="C283">
        <v>2017</v>
      </c>
      <c r="E283" s="1">
        <f t="shared" si="59"/>
        <v>896.33333333333337</v>
      </c>
      <c r="F283" s="1">
        <f t="shared" si="60"/>
        <v>0</v>
      </c>
      <c r="G283" s="5">
        <f t="shared" si="60"/>
        <v>0</v>
      </c>
      <c r="I283" s="1">
        <f t="shared" si="61"/>
        <v>96.666666666666671</v>
      </c>
      <c r="J283" s="1">
        <f t="shared" si="62"/>
        <v>0</v>
      </c>
      <c r="K283" s="5">
        <f t="shared" si="62"/>
        <v>0</v>
      </c>
      <c r="M283" s="1">
        <f t="shared" si="63"/>
        <v>1</v>
      </c>
      <c r="N283" s="1">
        <f t="shared" si="64"/>
        <v>11.219999999999997</v>
      </c>
      <c r="O283" s="5">
        <f t="shared" si="64"/>
        <v>11.219999999999997</v>
      </c>
      <c r="Q283" s="1">
        <f t="shared" si="65"/>
        <v>6.833333333333333</v>
      </c>
      <c r="R283" s="1">
        <f t="shared" si="66"/>
        <v>389.70799999999997</v>
      </c>
      <c r="S283" s="5">
        <f t="shared" si="66"/>
        <v>60.160600000000009</v>
      </c>
      <c r="U283" s="1">
        <f t="shared" si="67"/>
        <v>0</v>
      </c>
      <c r="V283" s="1">
        <f t="shared" si="68"/>
        <v>0</v>
      </c>
      <c r="W283" s="5">
        <f t="shared" si="68"/>
        <v>0</v>
      </c>
      <c r="Y283" s="1">
        <f t="shared" si="69"/>
        <v>0</v>
      </c>
      <c r="Z283" s="1">
        <f t="shared" si="70"/>
        <v>0</v>
      </c>
      <c r="AB283" s="1">
        <f t="shared" si="71"/>
        <v>1000.8333333333334</v>
      </c>
      <c r="AC283" s="1">
        <f t="shared" si="72"/>
        <v>400.928</v>
      </c>
    </row>
    <row r="284" spans="3:42" x14ac:dyDescent="0.25">
      <c r="C284">
        <v>2018</v>
      </c>
      <c r="E284" s="1">
        <f t="shared" si="59"/>
        <v>893.75</v>
      </c>
      <c r="F284" s="1">
        <f t="shared" si="60"/>
        <v>31991.999999999996</v>
      </c>
      <c r="G284" s="5">
        <f t="shared" si="60"/>
        <v>35.785399999999996</v>
      </c>
      <c r="I284" s="1">
        <f t="shared" si="61"/>
        <v>94.333333333333329</v>
      </c>
      <c r="J284" s="1">
        <f t="shared" si="62"/>
        <v>10248.200000000001</v>
      </c>
      <c r="K284" s="5">
        <f t="shared" si="62"/>
        <v>108.65619999999998</v>
      </c>
      <c r="M284" s="1">
        <f t="shared" si="63"/>
        <v>1</v>
      </c>
      <c r="N284" s="1">
        <f t="shared" si="64"/>
        <v>6.5000000000000009</v>
      </c>
      <c r="O284" s="5">
        <f t="shared" si="64"/>
        <v>6.5000000000000009</v>
      </c>
      <c r="Q284" s="1">
        <f t="shared" si="65"/>
        <v>7.666666666666667</v>
      </c>
      <c r="R284" s="1">
        <f t="shared" si="66"/>
        <v>475.70000000000005</v>
      </c>
      <c r="S284" s="5">
        <f t="shared" si="66"/>
        <v>58.145499999999998</v>
      </c>
      <c r="U284" s="1">
        <f t="shared" si="67"/>
        <v>0</v>
      </c>
      <c r="V284" s="1">
        <f t="shared" si="68"/>
        <v>0</v>
      </c>
      <c r="W284" s="5">
        <f t="shared" si="68"/>
        <v>0</v>
      </c>
      <c r="Y284" s="1">
        <f t="shared" si="69"/>
        <v>0</v>
      </c>
      <c r="Z284" s="1">
        <f t="shared" si="70"/>
        <v>0</v>
      </c>
      <c r="AB284" s="1">
        <f t="shared" si="71"/>
        <v>996.75</v>
      </c>
      <c r="AC284" s="1">
        <f t="shared" si="72"/>
        <v>42722.400000000001</v>
      </c>
    </row>
    <row r="285" spans="3:42" x14ac:dyDescent="0.25">
      <c r="C285">
        <v>2019</v>
      </c>
      <c r="E285" s="1">
        <f t="shared" si="59"/>
        <v>109.58333333333333</v>
      </c>
      <c r="F285" s="1">
        <f t="shared" si="60"/>
        <v>5172.2999999999993</v>
      </c>
      <c r="G285" s="5">
        <f t="shared" si="60"/>
        <v>63.768699999999995</v>
      </c>
      <c r="I285" s="1">
        <f t="shared" si="61"/>
        <v>6.916666666666667</v>
      </c>
      <c r="J285" s="1">
        <f t="shared" si="62"/>
        <v>-434.1</v>
      </c>
      <c r="K285" s="5">
        <f t="shared" si="62"/>
        <v>-66.374899999999997</v>
      </c>
      <c r="M285" s="1">
        <f t="shared" si="63"/>
        <v>0.75</v>
      </c>
      <c r="N285" s="1">
        <f t="shared" si="64"/>
        <v>1814</v>
      </c>
      <c r="O285" s="5">
        <f t="shared" si="64"/>
        <v>891.69999999999993</v>
      </c>
      <c r="Q285" s="1">
        <f t="shared" si="65"/>
        <v>1</v>
      </c>
      <c r="R285" s="1">
        <f t="shared" si="66"/>
        <v>499.5</v>
      </c>
      <c r="S285" s="5">
        <f t="shared" si="66"/>
        <v>499.5</v>
      </c>
      <c r="U285" s="1">
        <f t="shared" si="67"/>
        <v>0</v>
      </c>
      <c r="V285" s="1">
        <f t="shared" si="68"/>
        <v>0</v>
      </c>
      <c r="W285" s="5">
        <f t="shared" si="68"/>
        <v>0</v>
      </c>
      <c r="Y285" s="1">
        <f t="shared" si="69"/>
        <v>0.5</v>
      </c>
      <c r="Z285" s="1">
        <f t="shared" si="70"/>
        <v>0</v>
      </c>
      <c r="AB285" s="1">
        <f t="shared" si="71"/>
        <v>118.75</v>
      </c>
      <c r="AC285" s="1">
        <f t="shared" si="72"/>
        <v>7051.7</v>
      </c>
    </row>
    <row r="286" spans="3:42" x14ac:dyDescent="0.25">
      <c r="C286">
        <v>2020</v>
      </c>
      <c r="E286" s="1">
        <f t="shared" si="59"/>
        <v>0</v>
      </c>
      <c r="F286" s="1">
        <f t="shared" si="60"/>
        <v>0</v>
      </c>
      <c r="G286" s="5">
        <f t="shared" si="60"/>
        <v>0</v>
      </c>
      <c r="I286" s="1">
        <f t="shared" si="61"/>
        <v>0</v>
      </c>
      <c r="J286" s="1">
        <f t="shared" si="62"/>
        <v>0</v>
      </c>
      <c r="K286" s="5">
        <f t="shared" si="62"/>
        <v>0</v>
      </c>
      <c r="M286" s="1">
        <f t="shared" si="63"/>
        <v>0</v>
      </c>
      <c r="N286" s="1">
        <f t="shared" si="64"/>
        <v>0</v>
      </c>
      <c r="O286" s="5">
        <f t="shared" si="64"/>
        <v>0</v>
      </c>
      <c r="Q286" s="1">
        <f t="shared" si="65"/>
        <v>0</v>
      </c>
      <c r="R286" s="1">
        <f t="shared" si="66"/>
        <v>0</v>
      </c>
      <c r="S286" s="5">
        <f t="shared" si="66"/>
        <v>0</v>
      </c>
      <c r="U286" s="1">
        <f t="shared" si="67"/>
        <v>0</v>
      </c>
      <c r="V286" s="1">
        <f t="shared" si="68"/>
        <v>0</v>
      </c>
      <c r="W286" s="5">
        <f t="shared" si="68"/>
        <v>0</v>
      </c>
      <c r="Y286" s="1">
        <f t="shared" si="69"/>
        <v>0</v>
      </c>
      <c r="Z286" s="1">
        <f t="shared" si="70"/>
        <v>0</v>
      </c>
      <c r="AB286" s="1">
        <f t="shared" si="71"/>
        <v>0</v>
      </c>
      <c r="AC286" s="1">
        <f t="shared" si="72"/>
        <v>0</v>
      </c>
    </row>
    <row r="287" spans="3:42" x14ac:dyDescent="0.25">
      <c r="C287">
        <v>2021</v>
      </c>
      <c r="E287" s="1">
        <f t="shared" si="59"/>
        <v>0</v>
      </c>
      <c r="F287" s="1">
        <f t="shared" si="60"/>
        <v>0</v>
      </c>
      <c r="G287" s="5">
        <f t="shared" si="60"/>
        <v>0</v>
      </c>
      <c r="I287" s="1">
        <f t="shared" si="61"/>
        <v>0</v>
      </c>
      <c r="J287" s="1">
        <f t="shared" si="62"/>
        <v>0</v>
      </c>
      <c r="K287" s="5">
        <f t="shared" si="62"/>
        <v>0</v>
      </c>
      <c r="M287" s="1">
        <f t="shared" si="63"/>
        <v>0</v>
      </c>
      <c r="N287" s="1">
        <f t="shared" si="64"/>
        <v>0</v>
      </c>
      <c r="O287" s="5">
        <f t="shared" si="64"/>
        <v>0</v>
      </c>
      <c r="Q287" s="1">
        <f t="shared" si="65"/>
        <v>0</v>
      </c>
      <c r="R287" s="1">
        <f t="shared" si="66"/>
        <v>0</v>
      </c>
      <c r="S287" s="5">
        <f t="shared" si="66"/>
        <v>0</v>
      </c>
      <c r="U287" s="1">
        <f t="shared" si="67"/>
        <v>0</v>
      </c>
      <c r="V287" s="1">
        <f t="shared" si="68"/>
        <v>0</v>
      </c>
      <c r="W287" s="5">
        <f t="shared" si="68"/>
        <v>0</v>
      </c>
      <c r="Y287" s="1">
        <f t="shared" si="69"/>
        <v>0</v>
      </c>
      <c r="Z287" s="1">
        <f t="shared" si="70"/>
        <v>0</v>
      </c>
      <c r="AB287" s="1">
        <f t="shared" si="71"/>
        <v>0</v>
      </c>
      <c r="AC287" s="1">
        <f t="shared" si="72"/>
        <v>0</v>
      </c>
    </row>
    <row r="288" spans="3:42" x14ac:dyDescent="0.25">
      <c r="C288">
        <v>2022</v>
      </c>
      <c r="E288" s="1">
        <f t="shared" si="59"/>
        <v>0</v>
      </c>
      <c r="F288" s="1">
        <f t="shared" si="60"/>
        <v>0</v>
      </c>
      <c r="G288" s="5">
        <f t="shared" si="60"/>
        <v>0</v>
      </c>
      <c r="I288" s="1">
        <f t="shared" si="61"/>
        <v>0</v>
      </c>
      <c r="J288" s="1">
        <f t="shared" si="62"/>
        <v>0</v>
      </c>
      <c r="K288" s="5">
        <f t="shared" si="62"/>
        <v>0</v>
      </c>
      <c r="M288" s="1">
        <f t="shared" si="63"/>
        <v>0</v>
      </c>
      <c r="N288" s="1">
        <f t="shared" si="64"/>
        <v>0</v>
      </c>
      <c r="O288" s="5">
        <f t="shared" si="64"/>
        <v>0</v>
      </c>
      <c r="Q288" s="1">
        <f t="shared" si="65"/>
        <v>0</v>
      </c>
      <c r="R288" s="1">
        <f t="shared" si="66"/>
        <v>0</v>
      </c>
      <c r="S288" s="5">
        <f t="shared" si="66"/>
        <v>0</v>
      </c>
      <c r="U288" s="1">
        <f t="shared" si="67"/>
        <v>0</v>
      </c>
      <c r="V288" s="1">
        <f t="shared" si="68"/>
        <v>0</v>
      </c>
      <c r="W288" s="5">
        <f t="shared" si="68"/>
        <v>0</v>
      </c>
      <c r="Y288" s="1">
        <f t="shared" si="69"/>
        <v>0</v>
      </c>
      <c r="Z288" s="1">
        <f t="shared" si="70"/>
        <v>0</v>
      </c>
      <c r="AB288" s="1">
        <f t="shared" si="71"/>
        <v>0</v>
      </c>
      <c r="AC288" s="1">
        <f t="shared" si="72"/>
        <v>0</v>
      </c>
    </row>
    <row r="289" spans="3:42" s="23" customFormat="1" x14ac:dyDescent="0.25">
      <c r="C289" s="23">
        <v>2023</v>
      </c>
      <c r="E289" s="24" t="e">
        <f t="shared" ref="E289:E295" si="73">AVERAGEIF($C$42:$C$269,$C289, E$42:E$269)</f>
        <v>#DIV/0!</v>
      </c>
      <c r="F289" s="24">
        <f t="shared" ref="F289:G295" si="74">SUMIF($C$42:$C$269,$C289, F$42:F$269)</f>
        <v>0</v>
      </c>
      <c r="G289" s="32">
        <f t="shared" si="74"/>
        <v>0</v>
      </c>
      <c r="I289" s="24" t="e">
        <f t="shared" ref="I289:I295" si="75">AVERAGEIF($C$42:$C$269,$C289, I$42:I$269)</f>
        <v>#DIV/0!</v>
      </c>
      <c r="J289" s="24">
        <f t="shared" ref="J289:K295" si="76">SUMIF($C$42:$C$269,$C289, J$42:J$269)</f>
        <v>0</v>
      </c>
      <c r="K289" s="32">
        <f t="shared" si="76"/>
        <v>0</v>
      </c>
      <c r="M289" s="24" t="e">
        <f t="shared" ref="M289:M295" si="77">AVERAGEIF($C$42:$C$269,$C289, M$42:M$269)</f>
        <v>#DIV/0!</v>
      </c>
      <c r="N289" s="24">
        <f t="shared" ref="N289:O295" si="78">SUMIF($C$42:$C$269,$C289, N$42:N$269)</f>
        <v>0</v>
      </c>
      <c r="O289" s="32">
        <f t="shared" si="78"/>
        <v>0</v>
      </c>
      <c r="Q289" s="24" t="e">
        <f t="shared" ref="Q289:Q295" si="79">AVERAGEIF($C$42:$C$269,$C289, Q$42:Q$269)</f>
        <v>#DIV/0!</v>
      </c>
      <c r="R289" s="24">
        <f t="shared" ref="R289:S295" si="80">SUMIF($C$42:$C$269,$C289, R$42:R$269)</f>
        <v>0</v>
      </c>
      <c r="S289" s="32">
        <f t="shared" si="80"/>
        <v>0</v>
      </c>
      <c r="U289" s="24" t="e">
        <f t="shared" ref="U289:U295" si="81">AVERAGEIF($C$42:$C$269,$C289, U$42:U$269)</f>
        <v>#DIV/0!</v>
      </c>
      <c r="V289" s="24">
        <f t="shared" ref="V289:W295" si="82">SUMIF($C$42:$C$269,$C289, V$42:V$269)</f>
        <v>0</v>
      </c>
      <c r="W289" s="32">
        <f t="shared" si="82"/>
        <v>0</v>
      </c>
      <c r="Y289" s="24" t="e">
        <f t="shared" ref="Y289:Y295" si="83">AVERAGEIF($C$42:$C$269,$C289, Y$42:Y$269)</f>
        <v>#DIV/0!</v>
      </c>
      <c r="Z289" s="24">
        <f t="shared" ref="Z289:Z295" si="84">SUMIF($C$42:$C$269,$C289, Z$42:Z$269)</f>
        <v>0</v>
      </c>
      <c r="AB289" s="24">
        <f t="shared" ref="AB289:AB295" si="85">AVERAGEIF($C$42:$C$269,$C289, AB$42:AB$269)</f>
        <v>0</v>
      </c>
      <c r="AC289" s="24">
        <f t="shared" ref="AC289:AC295" si="86">SUMIF($C$42:$C$269,$C289, AC$42:AC$269)</f>
        <v>0</v>
      </c>
      <c r="AE289" s="24"/>
      <c r="AF289" s="24"/>
      <c r="AG289" s="24"/>
      <c r="AH289" s="24"/>
      <c r="AI289" s="24"/>
      <c r="AJ289" s="24"/>
      <c r="AK289" s="24"/>
      <c r="AL289" s="24"/>
      <c r="AM289" s="24"/>
      <c r="AN289" s="24"/>
      <c r="AO289" s="24"/>
      <c r="AP289" s="24"/>
    </row>
    <row r="290" spans="3:42" s="23" customFormat="1" x14ac:dyDescent="0.25">
      <c r="C290" s="23">
        <v>2024</v>
      </c>
      <c r="E290" s="24" t="e">
        <f t="shared" si="73"/>
        <v>#DIV/0!</v>
      </c>
      <c r="F290" s="24">
        <f t="shared" si="74"/>
        <v>0</v>
      </c>
      <c r="G290" s="32">
        <f t="shared" si="74"/>
        <v>0</v>
      </c>
      <c r="I290" s="24" t="e">
        <f t="shared" si="75"/>
        <v>#DIV/0!</v>
      </c>
      <c r="J290" s="24">
        <f t="shared" si="76"/>
        <v>0</v>
      </c>
      <c r="K290" s="32">
        <f t="shared" si="76"/>
        <v>0</v>
      </c>
      <c r="M290" s="24" t="e">
        <f t="shared" si="77"/>
        <v>#DIV/0!</v>
      </c>
      <c r="N290" s="24">
        <f t="shared" si="78"/>
        <v>0</v>
      </c>
      <c r="O290" s="32">
        <f t="shared" si="78"/>
        <v>0</v>
      </c>
      <c r="Q290" s="24" t="e">
        <f t="shared" si="79"/>
        <v>#DIV/0!</v>
      </c>
      <c r="R290" s="24">
        <f t="shared" si="80"/>
        <v>0</v>
      </c>
      <c r="S290" s="32">
        <f t="shared" si="80"/>
        <v>0</v>
      </c>
      <c r="U290" s="24" t="e">
        <f t="shared" si="81"/>
        <v>#DIV/0!</v>
      </c>
      <c r="V290" s="24">
        <f t="shared" si="82"/>
        <v>0</v>
      </c>
      <c r="W290" s="32">
        <f t="shared" si="82"/>
        <v>0</v>
      </c>
      <c r="Y290" s="24" t="e">
        <f t="shared" si="83"/>
        <v>#DIV/0!</v>
      </c>
      <c r="Z290" s="24">
        <f t="shared" si="84"/>
        <v>0</v>
      </c>
      <c r="AB290" s="24">
        <f t="shared" si="85"/>
        <v>0</v>
      </c>
      <c r="AC290" s="24">
        <f t="shared" si="86"/>
        <v>0</v>
      </c>
      <c r="AE290" s="24"/>
      <c r="AF290" s="24"/>
      <c r="AG290" s="24"/>
      <c r="AH290" s="24"/>
      <c r="AI290" s="24"/>
      <c r="AJ290" s="24"/>
      <c r="AK290" s="24"/>
      <c r="AL290" s="24"/>
      <c r="AM290" s="24"/>
      <c r="AN290" s="24"/>
      <c r="AO290" s="24"/>
      <c r="AP290" s="24"/>
    </row>
    <row r="291" spans="3:42" s="23" customFormat="1" x14ac:dyDescent="0.25">
      <c r="C291" s="23">
        <v>2025</v>
      </c>
      <c r="E291" s="24" t="e">
        <f t="shared" si="73"/>
        <v>#DIV/0!</v>
      </c>
      <c r="F291" s="24">
        <f t="shared" si="74"/>
        <v>0</v>
      </c>
      <c r="G291" s="32">
        <f t="shared" si="74"/>
        <v>0</v>
      </c>
      <c r="I291" s="24" t="e">
        <f t="shared" si="75"/>
        <v>#DIV/0!</v>
      </c>
      <c r="J291" s="24">
        <f t="shared" si="76"/>
        <v>0</v>
      </c>
      <c r="K291" s="32">
        <f t="shared" si="76"/>
        <v>0</v>
      </c>
      <c r="M291" s="24" t="e">
        <f t="shared" si="77"/>
        <v>#DIV/0!</v>
      </c>
      <c r="N291" s="24">
        <f t="shared" si="78"/>
        <v>0</v>
      </c>
      <c r="O291" s="32">
        <f t="shared" si="78"/>
        <v>0</v>
      </c>
      <c r="Q291" s="24" t="e">
        <f t="shared" si="79"/>
        <v>#DIV/0!</v>
      </c>
      <c r="R291" s="24">
        <f t="shared" si="80"/>
        <v>0</v>
      </c>
      <c r="S291" s="32">
        <f t="shared" si="80"/>
        <v>0</v>
      </c>
      <c r="U291" s="24" t="e">
        <f t="shared" si="81"/>
        <v>#DIV/0!</v>
      </c>
      <c r="V291" s="24">
        <f t="shared" si="82"/>
        <v>0</v>
      </c>
      <c r="W291" s="32">
        <f t="shared" si="82"/>
        <v>0</v>
      </c>
      <c r="Y291" s="24" t="e">
        <f t="shared" si="83"/>
        <v>#DIV/0!</v>
      </c>
      <c r="Z291" s="24">
        <f t="shared" si="84"/>
        <v>0</v>
      </c>
      <c r="AB291" s="24">
        <f t="shared" si="85"/>
        <v>0</v>
      </c>
      <c r="AC291" s="24">
        <f t="shared" si="86"/>
        <v>0</v>
      </c>
      <c r="AE291" s="24"/>
      <c r="AF291" s="24"/>
      <c r="AG291" s="24"/>
      <c r="AH291" s="24"/>
      <c r="AI291" s="24"/>
      <c r="AJ291" s="24"/>
      <c r="AK291" s="24"/>
      <c r="AL291" s="24"/>
      <c r="AM291" s="24"/>
      <c r="AN291" s="24"/>
      <c r="AO291" s="24"/>
      <c r="AP291" s="24"/>
    </row>
    <row r="292" spans="3:42" s="23" customFormat="1" x14ac:dyDescent="0.25">
      <c r="C292" s="23">
        <v>2026</v>
      </c>
      <c r="E292" s="24" t="e">
        <f t="shared" si="73"/>
        <v>#DIV/0!</v>
      </c>
      <c r="F292" s="24">
        <f t="shared" si="74"/>
        <v>0</v>
      </c>
      <c r="G292" s="32">
        <f t="shared" si="74"/>
        <v>0</v>
      </c>
      <c r="I292" s="24" t="e">
        <f t="shared" si="75"/>
        <v>#DIV/0!</v>
      </c>
      <c r="J292" s="24">
        <f t="shared" si="76"/>
        <v>0</v>
      </c>
      <c r="K292" s="32">
        <f t="shared" si="76"/>
        <v>0</v>
      </c>
      <c r="M292" s="24" t="e">
        <f t="shared" si="77"/>
        <v>#DIV/0!</v>
      </c>
      <c r="N292" s="24">
        <f t="shared" si="78"/>
        <v>0</v>
      </c>
      <c r="O292" s="32">
        <f t="shared" si="78"/>
        <v>0</v>
      </c>
      <c r="Q292" s="24" t="e">
        <f t="shared" si="79"/>
        <v>#DIV/0!</v>
      </c>
      <c r="R292" s="24">
        <f t="shared" si="80"/>
        <v>0</v>
      </c>
      <c r="S292" s="32">
        <f t="shared" si="80"/>
        <v>0</v>
      </c>
      <c r="U292" s="24" t="e">
        <f t="shared" si="81"/>
        <v>#DIV/0!</v>
      </c>
      <c r="V292" s="24">
        <f t="shared" si="82"/>
        <v>0</v>
      </c>
      <c r="W292" s="32">
        <f t="shared" si="82"/>
        <v>0</v>
      </c>
      <c r="Y292" s="24" t="e">
        <f t="shared" si="83"/>
        <v>#DIV/0!</v>
      </c>
      <c r="Z292" s="24">
        <f t="shared" si="84"/>
        <v>0</v>
      </c>
      <c r="AB292" s="24">
        <f t="shared" si="85"/>
        <v>0</v>
      </c>
      <c r="AC292" s="24">
        <f t="shared" si="86"/>
        <v>0</v>
      </c>
      <c r="AE292" s="24"/>
      <c r="AF292" s="24"/>
      <c r="AG292" s="24"/>
      <c r="AH292" s="24"/>
      <c r="AI292" s="24"/>
      <c r="AJ292" s="24"/>
      <c r="AK292" s="24"/>
      <c r="AL292" s="24"/>
      <c r="AM292" s="24"/>
      <c r="AN292" s="24"/>
      <c r="AO292" s="24"/>
      <c r="AP292" s="24"/>
    </row>
    <row r="293" spans="3:42" x14ac:dyDescent="0.25">
      <c r="C293" s="23">
        <v>2027</v>
      </c>
      <c r="D293" s="23"/>
      <c r="E293" s="24" t="e">
        <f t="shared" si="73"/>
        <v>#DIV/0!</v>
      </c>
      <c r="F293" s="24">
        <f t="shared" si="74"/>
        <v>0</v>
      </c>
      <c r="G293" s="32">
        <f t="shared" si="74"/>
        <v>0</v>
      </c>
      <c r="H293" s="23"/>
      <c r="I293" s="24" t="e">
        <f t="shared" si="75"/>
        <v>#DIV/0!</v>
      </c>
      <c r="J293" s="24">
        <f t="shared" si="76"/>
        <v>0</v>
      </c>
      <c r="K293" s="32">
        <f t="shared" si="76"/>
        <v>0</v>
      </c>
      <c r="L293" s="23"/>
      <c r="M293" s="24" t="e">
        <f t="shared" si="77"/>
        <v>#DIV/0!</v>
      </c>
      <c r="N293" s="24">
        <f t="shared" si="78"/>
        <v>0</v>
      </c>
      <c r="O293" s="32">
        <f t="shared" si="78"/>
        <v>0</v>
      </c>
      <c r="P293" s="23"/>
      <c r="Q293" s="24" t="e">
        <f t="shared" si="79"/>
        <v>#DIV/0!</v>
      </c>
      <c r="R293" s="24">
        <f t="shared" si="80"/>
        <v>0</v>
      </c>
      <c r="S293" s="32">
        <f t="shared" si="80"/>
        <v>0</v>
      </c>
      <c r="T293" s="23"/>
      <c r="U293" s="24" t="e">
        <f t="shared" si="81"/>
        <v>#DIV/0!</v>
      </c>
      <c r="V293" s="24">
        <f t="shared" si="82"/>
        <v>0</v>
      </c>
      <c r="W293" s="32">
        <f t="shared" si="82"/>
        <v>0</v>
      </c>
      <c r="X293" s="23"/>
      <c r="Y293" s="24" t="e">
        <f t="shared" si="83"/>
        <v>#DIV/0!</v>
      </c>
      <c r="Z293" s="24">
        <f t="shared" si="84"/>
        <v>0</v>
      </c>
      <c r="AA293" s="23"/>
      <c r="AB293" s="24" t="e">
        <f t="shared" si="85"/>
        <v>#DIV/0!</v>
      </c>
      <c r="AC293" s="24">
        <f t="shared" si="86"/>
        <v>0</v>
      </c>
    </row>
    <row r="294" spans="3:42" x14ac:dyDescent="0.25">
      <c r="C294" s="23">
        <v>2028</v>
      </c>
      <c r="D294" s="23"/>
      <c r="E294" s="24" t="e">
        <f t="shared" si="73"/>
        <v>#DIV/0!</v>
      </c>
      <c r="F294" s="24">
        <f t="shared" si="74"/>
        <v>0</v>
      </c>
      <c r="G294" s="32">
        <f t="shared" si="74"/>
        <v>0</v>
      </c>
      <c r="H294" s="23"/>
      <c r="I294" s="24" t="e">
        <f t="shared" si="75"/>
        <v>#DIV/0!</v>
      </c>
      <c r="J294" s="24">
        <f t="shared" si="76"/>
        <v>0</v>
      </c>
      <c r="K294" s="32">
        <f t="shared" si="76"/>
        <v>0</v>
      </c>
      <c r="L294" s="23"/>
      <c r="M294" s="24" t="e">
        <f t="shared" si="77"/>
        <v>#DIV/0!</v>
      </c>
      <c r="N294" s="24">
        <f t="shared" si="78"/>
        <v>0</v>
      </c>
      <c r="O294" s="32">
        <f t="shared" si="78"/>
        <v>0</v>
      </c>
      <c r="P294" s="23"/>
      <c r="Q294" s="24" t="e">
        <f t="shared" si="79"/>
        <v>#DIV/0!</v>
      </c>
      <c r="R294" s="24">
        <f t="shared" si="80"/>
        <v>0</v>
      </c>
      <c r="S294" s="32">
        <f t="shared" si="80"/>
        <v>0</v>
      </c>
      <c r="T294" s="23"/>
      <c r="U294" s="24" t="e">
        <f t="shared" si="81"/>
        <v>#DIV/0!</v>
      </c>
      <c r="V294" s="24">
        <f t="shared" si="82"/>
        <v>0</v>
      </c>
      <c r="W294" s="32">
        <f t="shared" si="82"/>
        <v>0</v>
      </c>
      <c r="X294" s="23"/>
      <c r="Y294" s="24" t="e">
        <f t="shared" si="83"/>
        <v>#DIV/0!</v>
      </c>
      <c r="Z294" s="24">
        <f t="shared" si="84"/>
        <v>0</v>
      </c>
      <c r="AA294" s="23"/>
      <c r="AB294" s="24" t="e">
        <f t="shared" si="85"/>
        <v>#DIV/0!</v>
      </c>
      <c r="AC294" s="24">
        <f t="shared" si="86"/>
        <v>0</v>
      </c>
    </row>
    <row r="295" spans="3:42" x14ac:dyDescent="0.25">
      <c r="C295" s="23">
        <v>2029</v>
      </c>
      <c r="D295" s="23"/>
      <c r="E295" s="24" t="e">
        <f t="shared" si="73"/>
        <v>#DIV/0!</v>
      </c>
      <c r="F295" s="24">
        <f t="shared" si="74"/>
        <v>0</v>
      </c>
      <c r="G295" s="32">
        <f t="shared" si="74"/>
        <v>0</v>
      </c>
      <c r="H295" s="23"/>
      <c r="I295" s="24" t="e">
        <f t="shared" si="75"/>
        <v>#DIV/0!</v>
      </c>
      <c r="J295" s="24">
        <f t="shared" si="76"/>
        <v>0</v>
      </c>
      <c r="K295" s="32">
        <f t="shared" si="76"/>
        <v>0</v>
      </c>
      <c r="L295" s="23"/>
      <c r="M295" s="24" t="e">
        <f t="shared" si="77"/>
        <v>#DIV/0!</v>
      </c>
      <c r="N295" s="24">
        <f t="shared" si="78"/>
        <v>0</v>
      </c>
      <c r="O295" s="32">
        <f t="shared" si="78"/>
        <v>0</v>
      </c>
      <c r="P295" s="23"/>
      <c r="Q295" s="24" t="e">
        <f t="shared" si="79"/>
        <v>#DIV/0!</v>
      </c>
      <c r="R295" s="24">
        <f t="shared" si="80"/>
        <v>0</v>
      </c>
      <c r="S295" s="32">
        <f t="shared" si="80"/>
        <v>0</v>
      </c>
      <c r="T295" s="23"/>
      <c r="U295" s="24" t="e">
        <f t="shared" si="81"/>
        <v>#DIV/0!</v>
      </c>
      <c r="V295" s="24">
        <f t="shared" si="82"/>
        <v>0</v>
      </c>
      <c r="W295" s="32">
        <f t="shared" si="82"/>
        <v>0</v>
      </c>
      <c r="X295" s="23"/>
      <c r="Y295" s="24" t="e">
        <f t="shared" si="83"/>
        <v>#DIV/0!</v>
      </c>
      <c r="Z295" s="24">
        <f t="shared" si="84"/>
        <v>0</v>
      </c>
      <c r="AA295" s="23"/>
      <c r="AB295" s="24" t="e">
        <f t="shared" si="85"/>
        <v>#DIV/0!</v>
      </c>
      <c r="AC295" s="24">
        <f t="shared" si="86"/>
        <v>0</v>
      </c>
    </row>
  </sheetData>
  <mergeCells count="14">
    <mergeCell ref="AB4:AC4"/>
    <mergeCell ref="E276:G276"/>
    <mergeCell ref="I276:K276"/>
    <mergeCell ref="M276:O276"/>
    <mergeCell ref="Q276:S276"/>
    <mergeCell ref="U276:W276"/>
    <mergeCell ref="Y276:Z276"/>
    <mergeCell ref="AB276:AC276"/>
    <mergeCell ref="E4:G4"/>
    <mergeCell ref="I4:K4"/>
    <mergeCell ref="M4:O4"/>
    <mergeCell ref="Q4:S4"/>
    <mergeCell ref="U4:W4"/>
    <mergeCell ref="Y4:Z4"/>
  </mergeCells>
  <pageMargins left="0.7" right="0.7" top="0.75" bottom="0.75" header="0.3" footer="0.3"/>
  <customProperties>
    <customPr name="_pios_id" r:id="rId1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FC819D-94DA-4A39-93D2-530208BEB311}">
  <sheetPr codeName="Sheet19"/>
  <dimension ref="A1:AC295"/>
  <sheetViews>
    <sheetView zoomScale="85" zoomScaleNormal="85" workbookViewId="0">
      <pane ySplit="5" topLeftCell="A273" activePane="bottomLeft" state="frozen"/>
      <selection activeCell="R35" sqref="R35"/>
      <selection pane="bottomLeft" activeCell="R35" sqref="R35"/>
    </sheetView>
  </sheetViews>
  <sheetFormatPr defaultColWidth="9.140625" defaultRowHeight="15" outlineLevelRow="1" x14ac:dyDescent="0.25"/>
  <cols>
    <col min="1" max="1" width="2.5703125" customWidth="1"/>
    <col min="2" max="2" width="5" bestFit="1" customWidth="1"/>
    <col min="3" max="3" width="6.85546875" customWidth="1"/>
    <col min="4" max="4" width="7.42578125" bestFit="1" customWidth="1"/>
    <col min="5" max="5" width="13.140625" customWidth="1"/>
    <col min="6" max="6" width="13.140625" style="49" customWidth="1"/>
    <col min="7" max="7" width="13.140625" style="8" customWidth="1"/>
    <col min="8" max="8" width="2.42578125" customWidth="1"/>
    <col min="9" max="9" width="13.140625" customWidth="1"/>
    <col min="10" max="10" width="13.140625" style="49" customWidth="1"/>
    <col min="11" max="11" width="13.140625" style="8" customWidth="1"/>
    <col min="12" max="12" width="2" customWidth="1"/>
    <col min="13" max="13" width="13.140625" style="9" customWidth="1"/>
    <col min="14" max="14" width="13.140625" customWidth="1"/>
    <col min="15" max="15" width="15" style="8" bestFit="1" customWidth="1"/>
    <col min="16" max="16" width="1.5703125" customWidth="1"/>
    <col min="17" max="18" width="13.140625" customWidth="1"/>
    <col min="19" max="19" width="13.140625" style="8" customWidth="1"/>
    <col min="20" max="20" width="2.140625" customWidth="1"/>
    <col min="21" max="22" width="13" customWidth="1"/>
    <col min="23" max="23" width="15" style="8" bestFit="1" customWidth="1"/>
    <col min="24" max="24" width="2.5703125" customWidth="1"/>
    <col min="25" max="26" width="13.140625" customWidth="1"/>
    <col min="27" max="27" width="2.140625" customWidth="1"/>
    <col min="28" max="29" width="13" customWidth="1"/>
  </cols>
  <sheetData>
    <row r="1" spans="1:29" ht="15.75" x14ac:dyDescent="0.25">
      <c r="A1" s="7" t="str">
        <f>+KYAW!A1</f>
        <v>Kentucky American Water Company</v>
      </c>
    </row>
    <row r="2" spans="1:29" ht="15.75" x14ac:dyDescent="0.25">
      <c r="A2" s="7" t="s">
        <v>24</v>
      </c>
    </row>
    <row r="4" spans="1:29" x14ac:dyDescent="0.25">
      <c r="E4" s="165" t="s">
        <v>0</v>
      </c>
      <c r="F4" s="165"/>
      <c r="G4" s="165"/>
      <c r="I4" s="165" t="s">
        <v>1</v>
      </c>
      <c r="J4" s="165"/>
      <c r="K4" s="165"/>
      <c r="M4" s="165" t="s">
        <v>2</v>
      </c>
      <c r="N4" s="165"/>
      <c r="O4" s="165"/>
      <c r="Q4" s="165" t="s">
        <v>8</v>
      </c>
      <c r="R4" s="165"/>
      <c r="S4" s="165"/>
      <c r="U4" s="165" t="s">
        <v>9</v>
      </c>
      <c r="V4" s="165"/>
      <c r="W4" s="165"/>
      <c r="Y4" s="165" t="s">
        <v>10</v>
      </c>
      <c r="Z4" s="165"/>
      <c r="AB4" s="165" t="str">
        <f>"Total " &amp; A2</f>
        <v>Total 1202 Central</v>
      </c>
      <c r="AC4" s="165"/>
    </row>
    <row r="5" spans="1:29" ht="30" x14ac:dyDescent="0.25">
      <c r="B5" s="10" t="s">
        <v>11</v>
      </c>
      <c r="C5" s="10" t="s">
        <v>4</v>
      </c>
      <c r="D5" s="11" t="s">
        <v>12</v>
      </c>
      <c r="E5" s="12" t="s">
        <v>3</v>
      </c>
      <c r="F5" s="93" t="s">
        <v>13</v>
      </c>
      <c r="G5" s="12" t="s">
        <v>14</v>
      </c>
      <c r="H5" s="13"/>
      <c r="I5" s="12" t="s">
        <v>3</v>
      </c>
      <c r="J5" s="91" t="s">
        <v>13</v>
      </c>
      <c r="K5" s="12" t="s">
        <v>14</v>
      </c>
      <c r="M5" s="12" t="s">
        <v>3</v>
      </c>
      <c r="N5" s="12" t="s">
        <v>13</v>
      </c>
      <c r="O5" s="12" t="s">
        <v>14</v>
      </c>
      <c r="Q5" s="12" t="s">
        <v>3</v>
      </c>
      <c r="R5" s="12" t="s">
        <v>13</v>
      </c>
      <c r="S5" s="12" t="s">
        <v>14</v>
      </c>
      <c r="U5" s="12" t="s">
        <v>3</v>
      </c>
      <c r="V5" s="12" t="s">
        <v>13</v>
      </c>
      <c r="W5" s="12" t="s">
        <v>14</v>
      </c>
      <c r="Y5" s="12" t="s">
        <v>3</v>
      </c>
      <c r="Z5" s="12" t="s">
        <v>13</v>
      </c>
      <c r="AB5" s="12" t="s">
        <v>3</v>
      </c>
      <c r="AC5" s="12" t="s">
        <v>13</v>
      </c>
    </row>
    <row r="6" spans="1:29" ht="15.75" hidden="1" customHeight="1" outlineLevel="1" x14ac:dyDescent="0.25">
      <c r="B6">
        <v>1</v>
      </c>
      <c r="C6">
        <v>2008</v>
      </c>
      <c r="D6" s="14">
        <v>1</v>
      </c>
      <c r="E6" s="1">
        <v>102661</v>
      </c>
      <c r="F6" s="94">
        <v>468584.53</v>
      </c>
      <c r="G6" s="16">
        <f>ROUND(IF(E6=0,0,F6/E6),4)</f>
        <v>4.5644</v>
      </c>
      <c r="I6" s="1">
        <v>8431</v>
      </c>
      <c r="J6" s="98">
        <v>291539.65000000002</v>
      </c>
      <c r="K6" s="16">
        <f>ROUND(IF(I6=0,0,J6/I6),4)</f>
        <v>34.579500000000003</v>
      </c>
      <c r="M6" s="1">
        <v>21</v>
      </c>
      <c r="N6" s="1">
        <v>42439.14</v>
      </c>
      <c r="O6" s="16">
        <f>ROUND(IF(M6=0,0,N6/M6),4)</f>
        <v>2020.9114</v>
      </c>
      <c r="Q6" s="1">
        <v>484</v>
      </c>
      <c r="R6" s="1">
        <v>86138.63</v>
      </c>
      <c r="S6" s="16">
        <f>ROUND(IF(Q6=0,0,R6/Q6),4)</f>
        <v>177.97239999999999</v>
      </c>
      <c r="U6" s="1">
        <v>11</v>
      </c>
      <c r="V6" s="1">
        <v>31038.87</v>
      </c>
      <c r="W6" s="16">
        <f>ROUND(IF(U6=0,0,V6/U6),4)</f>
        <v>2821.7154999999998</v>
      </c>
      <c r="Y6" s="1">
        <v>0</v>
      </c>
      <c r="Z6" s="1">
        <v>0</v>
      </c>
      <c r="AB6" s="3">
        <f t="shared" ref="AB6:AB69" si="0">+E6+I6+M6+Q6+U6+Y6</f>
        <v>111608</v>
      </c>
      <c r="AC6" s="3">
        <f t="shared" ref="AC6:AC69" si="1">+F6+J6+N6+R6+V6+Z6</f>
        <v>919740.82000000007</v>
      </c>
    </row>
    <row r="7" spans="1:29" hidden="1" outlineLevel="1" x14ac:dyDescent="0.25">
      <c r="B7">
        <f>+B6+1</f>
        <v>2</v>
      </c>
      <c r="C7">
        <v>2008</v>
      </c>
      <c r="D7" s="14">
        <v>2</v>
      </c>
      <c r="E7" s="1">
        <v>102645</v>
      </c>
      <c r="F7" s="94">
        <v>464560.67</v>
      </c>
      <c r="G7" s="16">
        <f t="shared" ref="G7:G17" si="2">ROUND(IF(E7=0,0,F7/E7),4)</f>
        <v>4.5259</v>
      </c>
      <c r="I7" s="1">
        <v>8427</v>
      </c>
      <c r="J7" s="98">
        <v>307708.58</v>
      </c>
      <c r="K7" s="16">
        <f t="shared" ref="K7:K17" si="3">ROUND(IF(I7=0,0,J7/I7),4)</f>
        <v>36.514600000000002</v>
      </c>
      <c r="M7" s="1">
        <v>21</v>
      </c>
      <c r="N7" s="1">
        <v>50171.73</v>
      </c>
      <c r="O7" s="16">
        <f t="shared" ref="O7:O17" si="4">ROUND(IF(M7=0,0,N7/M7),4)</f>
        <v>2389.13</v>
      </c>
      <c r="Q7" s="1">
        <v>489</v>
      </c>
      <c r="R7" s="1">
        <v>112182.05</v>
      </c>
      <c r="S7" s="16">
        <f t="shared" ref="S7:S17" si="5">ROUND(IF(Q7=0,0,R7/Q7),4)</f>
        <v>229.4111</v>
      </c>
      <c r="U7" s="1">
        <v>11</v>
      </c>
      <c r="V7" s="1">
        <v>35328.199999999997</v>
      </c>
      <c r="W7" s="16">
        <f t="shared" ref="W7:W17" si="6">ROUND(IF(U7=0,0,V7/U7),4)</f>
        <v>3211.6545000000001</v>
      </c>
      <c r="Y7" s="1">
        <v>0</v>
      </c>
      <c r="Z7" s="1">
        <v>0</v>
      </c>
      <c r="AB7" s="3">
        <f t="shared" si="0"/>
        <v>111593</v>
      </c>
      <c r="AC7" s="3">
        <f t="shared" si="1"/>
        <v>969951.23</v>
      </c>
    </row>
    <row r="8" spans="1:29" hidden="1" outlineLevel="1" x14ac:dyDescent="0.25">
      <c r="B8">
        <f t="shared" ref="B8:B71" si="7">+B7+1</f>
        <v>3</v>
      </c>
      <c r="C8">
        <v>2008</v>
      </c>
      <c r="D8">
        <v>3</v>
      </c>
      <c r="E8" s="1">
        <v>102859</v>
      </c>
      <c r="F8" s="94">
        <v>411738.06</v>
      </c>
      <c r="G8" s="16">
        <f t="shared" si="2"/>
        <v>4.0029000000000003</v>
      </c>
      <c r="I8" s="1">
        <v>8421</v>
      </c>
      <c r="J8" s="98">
        <v>271285.89</v>
      </c>
      <c r="K8" s="16">
        <f t="shared" si="3"/>
        <v>32.215400000000002</v>
      </c>
      <c r="M8" s="1">
        <v>21</v>
      </c>
      <c r="N8" s="1">
        <v>47650.06</v>
      </c>
      <c r="O8" s="16">
        <f t="shared" si="4"/>
        <v>2269.0504999999998</v>
      </c>
      <c r="Q8" s="1">
        <v>492</v>
      </c>
      <c r="R8" s="1">
        <v>107764.06</v>
      </c>
      <c r="S8" s="16">
        <f t="shared" si="5"/>
        <v>219.0326</v>
      </c>
      <c r="U8" s="1">
        <v>11</v>
      </c>
      <c r="V8" s="1">
        <v>33767.019999999997</v>
      </c>
      <c r="W8" s="16">
        <f t="shared" si="6"/>
        <v>3069.7291</v>
      </c>
      <c r="Y8" s="1">
        <v>0</v>
      </c>
      <c r="Z8" s="1">
        <v>0</v>
      </c>
      <c r="AB8" s="3">
        <f t="shared" si="0"/>
        <v>111804</v>
      </c>
      <c r="AC8" s="3">
        <f t="shared" si="1"/>
        <v>872205.09000000008</v>
      </c>
    </row>
    <row r="9" spans="1:29" hidden="1" outlineLevel="1" x14ac:dyDescent="0.25">
      <c r="B9">
        <f t="shared" si="7"/>
        <v>4</v>
      </c>
      <c r="C9">
        <v>2008</v>
      </c>
      <c r="D9">
        <v>4</v>
      </c>
      <c r="E9" s="1">
        <v>102829</v>
      </c>
      <c r="F9" s="94">
        <v>415183.3</v>
      </c>
      <c r="G9" s="16">
        <f t="shared" si="2"/>
        <v>4.0376000000000003</v>
      </c>
      <c r="I9" s="1">
        <v>8586</v>
      </c>
      <c r="J9" s="98">
        <v>283443.43</v>
      </c>
      <c r="K9" s="16">
        <f t="shared" si="3"/>
        <v>33.012300000000003</v>
      </c>
      <c r="M9" s="1">
        <v>21</v>
      </c>
      <c r="N9" s="1">
        <v>48779.61</v>
      </c>
      <c r="O9" s="16">
        <f t="shared" si="4"/>
        <v>2322.8386</v>
      </c>
      <c r="Q9" s="1">
        <v>490</v>
      </c>
      <c r="R9" s="1">
        <v>134408.47</v>
      </c>
      <c r="S9" s="16">
        <f t="shared" si="5"/>
        <v>274.303</v>
      </c>
      <c r="U9" s="1">
        <v>11</v>
      </c>
      <c r="V9" s="1">
        <v>31894.66</v>
      </c>
      <c r="W9" s="16">
        <f t="shared" si="6"/>
        <v>2899.5145000000002</v>
      </c>
      <c r="Y9" s="1">
        <v>0</v>
      </c>
      <c r="Z9" s="1">
        <v>0</v>
      </c>
      <c r="AB9" s="3">
        <f t="shared" si="0"/>
        <v>111937</v>
      </c>
      <c r="AC9" s="3">
        <f t="shared" si="1"/>
        <v>913709.47</v>
      </c>
    </row>
    <row r="10" spans="1:29" hidden="1" outlineLevel="1" x14ac:dyDescent="0.25">
      <c r="B10">
        <f t="shared" si="7"/>
        <v>5</v>
      </c>
      <c r="C10">
        <v>2008</v>
      </c>
      <c r="D10">
        <v>5</v>
      </c>
      <c r="E10" s="1">
        <v>103038</v>
      </c>
      <c r="F10" s="94">
        <v>474588.32</v>
      </c>
      <c r="G10" s="16">
        <f t="shared" si="2"/>
        <v>4.6059999999999999</v>
      </c>
      <c r="I10" s="1">
        <v>8594</v>
      </c>
      <c r="J10" s="98">
        <v>327449.15000000002</v>
      </c>
      <c r="K10" s="16">
        <f t="shared" si="3"/>
        <v>38.1021</v>
      </c>
      <c r="M10" s="1">
        <v>21</v>
      </c>
      <c r="N10" s="1">
        <v>59444.58</v>
      </c>
      <c r="O10" s="16">
        <f t="shared" si="4"/>
        <v>2830.6943000000001</v>
      </c>
      <c r="Q10" s="1">
        <v>492</v>
      </c>
      <c r="R10" s="1">
        <v>120760.38</v>
      </c>
      <c r="S10" s="16">
        <f t="shared" si="5"/>
        <v>245.4479</v>
      </c>
      <c r="U10" s="1">
        <v>11</v>
      </c>
      <c r="V10" s="1">
        <v>32995.81</v>
      </c>
      <c r="W10" s="16">
        <f t="shared" si="6"/>
        <v>2999.6190999999999</v>
      </c>
      <c r="Y10" s="1">
        <v>0</v>
      </c>
      <c r="Z10" s="1">
        <v>0</v>
      </c>
      <c r="AB10" s="3">
        <f t="shared" si="0"/>
        <v>112156</v>
      </c>
      <c r="AC10" s="3">
        <f t="shared" si="1"/>
        <v>1015238.24</v>
      </c>
    </row>
    <row r="11" spans="1:29" hidden="1" outlineLevel="1" x14ac:dyDescent="0.25">
      <c r="B11">
        <f t="shared" si="7"/>
        <v>6</v>
      </c>
      <c r="C11">
        <v>2008</v>
      </c>
      <c r="D11">
        <v>6</v>
      </c>
      <c r="E11" s="1">
        <v>103063</v>
      </c>
      <c r="F11" s="94">
        <v>545421.06000000006</v>
      </c>
      <c r="G11" s="16">
        <f t="shared" si="2"/>
        <v>5.2920999999999996</v>
      </c>
      <c r="I11" s="1">
        <v>8591</v>
      </c>
      <c r="J11" s="98">
        <v>346882.85</v>
      </c>
      <c r="K11" s="16">
        <f t="shared" si="3"/>
        <v>40.377499999999998</v>
      </c>
      <c r="M11" s="1">
        <v>21</v>
      </c>
      <c r="N11" s="1">
        <v>40474.74</v>
      </c>
      <c r="O11" s="16">
        <f t="shared" si="4"/>
        <v>1927.3686</v>
      </c>
      <c r="Q11" s="1">
        <v>494</v>
      </c>
      <c r="R11" s="1">
        <v>135872.43</v>
      </c>
      <c r="S11" s="16">
        <f t="shared" si="5"/>
        <v>275.04539999999997</v>
      </c>
      <c r="U11" s="1">
        <v>11</v>
      </c>
      <c r="V11" s="1">
        <v>38361.57</v>
      </c>
      <c r="W11" s="16">
        <f t="shared" si="6"/>
        <v>3487.4155000000001</v>
      </c>
      <c r="Y11" s="1">
        <v>0</v>
      </c>
      <c r="Z11" s="1">
        <v>0</v>
      </c>
      <c r="AB11" s="3">
        <f t="shared" si="0"/>
        <v>112180</v>
      </c>
      <c r="AC11" s="3">
        <f t="shared" si="1"/>
        <v>1107012.6500000001</v>
      </c>
    </row>
    <row r="12" spans="1:29" hidden="1" outlineLevel="1" x14ac:dyDescent="0.25">
      <c r="B12">
        <f t="shared" si="7"/>
        <v>7</v>
      </c>
      <c r="C12">
        <v>2008</v>
      </c>
      <c r="D12">
        <v>7</v>
      </c>
      <c r="E12" s="1">
        <v>103266</v>
      </c>
      <c r="F12" s="94">
        <v>604671.35</v>
      </c>
      <c r="G12" s="16">
        <f t="shared" si="2"/>
        <v>5.8555000000000001</v>
      </c>
      <c r="I12" s="1">
        <v>8583</v>
      </c>
      <c r="J12" s="98">
        <v>383623.21</v>
      </c>
      <c r="K12" s="16">
        <f t="shared" si="3"/>
        <v>44.695700000000002</v>
      </c>
      <c r="M12" s="1">
        <v>21</v>
      </c>
      <c r="N12" s="1">
        <v>63781.79</v>
      </c>
      <c r="O12" s="16">
        <f t="shared" si="4"/>
        <v>3037.2280999999998</v>
      </c>
      <c r="Q12" s="1">
        <v>497</v>
      </c>
      <c r="R12" s="1">
        <v>147424.67000000001</v>
      </c>
      <c r="S12" s="16">
        <f t="shared" si="5"/>
        <v>296.62909999999999</v>
      </c>
      <c r="U12" s="1">
        <v>11</v>
      </c>
      <c r="V12" s="1">
        <v>46370.95</v>
      </c>
      <c r="W12" s="16">
        <f t="shared" si="6"/>
        <v>4215.5409</v>
      </c>
      <c r="Y12" s="1">
        <v>0</v>
      </c>
      <c r="Z12" s="1">
        <v>0</v>
      </c>
      <c r="AB12" s="3">
        <f t="shared" si="0"/>
        <v>112378</v>
      </c>
      <c r="AC12" s="3">
        <f t="shared" si="1"/>
        <v>1245871.97</v>
      </c>
    </row>
    <row r="13" spans="1:29" hidden="1" outlineLevel="1" x14ac:dyDescent="0.25">
      <c r="B13">
        <f t="shared" si="7"/>
        <v>8</v>
      </c>
      <c r="C13">
        <v>2008</v>
      </c>
      <c r="D13">
        <v>8</v>
      </c>
      <c r="E13" s="1">
        <v>103674</v>
      </c>
      <c r="F13" s="94">
        <v>700166.12</v>
      </c>
      <c r="G13" s="16">
        <f t="shared" si="2"/>
        <v>6.7534999999999998</v>
      </c>
      <c r="I13" s="1">
        <v>8619</v>
      </c>
      <c r="J13" s="98">
        <v>473329.1</v>
      </c>
      <c r="K13" s="16">
        <f t="shared" si="3"/>
        <v>54.916899999999998</v>
      </c>
      <c r="M13" s="1">
        <v>21</v>
      </c>
      <c r="N13" s="1">
        <v>57515.37</v>
      </c>
      <c r="O13" s="16">
        <f t="shared" si="4"/>
        <v>2738.8271</v>
      </c>
      <c r="Q13" s="1">
        <v>497</v>
      </c>
      <c r="R13" s="1">
        <v>184998.27</v>
      </c>
      <c r="S13" s="16">
        <f t="shared" si="5"/>
        <v>372.22989999999999</v>
      </c>
      <c r="U13" s="1">
        <v>11</v>
      </c>
      <c r="V13" s="1">
        <v>55987.89</v>
      </c>
      <c r="W13" s="16">
        <f t="shared" si="6"/>
        <v>5089.8082000000004</v>
      </c>
      <c r="Y13" s="1">
        <v>0</v>
      </c>
      <c r="Z13" s="1">
        <v>0</v>
      </c>
      <c r="AB13" s="3">
        <f t="shared" si="0"/>
        <v>112822</v>
      </c>
      <c r="AC13" s="3">
        <f t="shared" si="1"/>
        <v>1471996.75</v>
      </c>
    </row>
    <row r="14" spans="1:29" hidden="1" outlineLevel="1" x14ac:dyDescent="0.25">
      <c r="B14">
        <f t="shared" si="7"/>
        <v>9</v>
      </c>
      <c r="C14">
        <v>2008</v>
      </c>
      <c r="D14">
        <v>9</v>
      </c>
      <c r="E14" s="1">
        <v>103637</v>
      </c>
      <c r="F14" s="94">
        <v>669778</v>
      </c>
      <c r="G14" s="16">
        <f t="shared" si="2"/>
        <v>6.4626999999999999</v>
      </c>
      <c r="I14" s="1">
        <v>8634</v>
      </c>
      <c r="J14" s="98">
        <v>432402</v>
      </c>
      <c r="K14" s="16">
        <f t="shared" si="3"/>
        <v>50.081299999999999</v>
      </c>
      <c r="M14" s="1">
        <v>21</v>
      </c>
      <c r="N14" s="1">
        <v>61522</v>
      </c>
      <c r="O14" s="16">
        <f t="shared" si="4"/>
        <v>2929.6190000000001</v>
      </c>
      <c r="Q14" s="1">
        <v>499</v>
      </c>
      <c r="R14" s="1">
        <v>196335.12</v>
      </c>
      <c r="S14" s="16">
        <f t="shared" si="5"/>
        <v>393.4572</v>
      </c>
      <c r="U14" s="1">
        <v>11</v>
      </c>
      <c r="V14" s="1">
        <v>59134</v>
      </c>
      <c r="W14" s="16">
        <f t="shared" si="6"/>
        <v>5375.8181999999997</v>
      </c>
      <c r="Y14" s="1">
        <v>0</v>
      </c>
      <c r="Z14" s="1">
        <v>0</v>
      </c>
      <c r="AB14" s="3">
        <f t="shared" si="0"/>
        <v>112802</v>
      </c>
      <c r="AC14" s="3">
        <f t="shared" si="1"/>
        <v>1419171.12</v>
      </c>
    </row>
    <row r="15" spans="1:29" hidden="1" outlineLevel="1" x14ac:dyDescent="0.25">
      <c r="B15">
        <f t="shared" si="7"/>
        <v>10</v>
      </c>
      <c r="C15">
        <v>2008</v>
      </c>
      <c r="D15">
        <v>10</v>
      </c>
      <c r="E15" s="1">
        <v>103578</v>
      </c>
      <c r="F15" s="94">
        <v>614116.86</v>
      </c>
      <c r="G15" s="16">
        <f t="shared" si="2"/>
        <v>5.9290000000000003</v>
      </c>
      <c r="I15" s="1">
        <v>8631</v>
      </c>
      <c r="J15" s="98">
        <v>407327.11</v>
      </c>
      <c r="K15" s="16">
        <f t="shared" si="3"/>
        <v>47.1935</v>
      </c>
      <c r="M15" s="1">
        <v>22</v>
      </c>
      <c r="N15" s="1">
        <v>56430.69</v>
      </c>
      <c r="O15" s="16">
        <f t="shared" si="4"/>
        <v>2565.0313999999998</v>
      </c>
      <c r="Q15" s="1">
        <v>499</v>
      </c>
      <c r="R15" s="1">
        <v>168789.83</v>
      </c>
      <c r="S15" s="16">
        <f t="shared" si="5"/>
        <v>338.25619999999998</v>
      </c>
      <c r="U15" s="1">
        <v>12</v>
      </c>
      <c r="V15" s="1">
        <v>63484.88</v>
      </c>
      <c r="W15" s="16">
        <f t="shared" si="6"/>
        <v>5290.4066999999995</v>
      </c>
      <c r="Y15" s="1">
        <v>0</v>
      </c>
      <c r="Z15" s="1">
        <v>0</v>
      </c>
      <c r="AB15" s="3">
        <f t="shared" si="0"/>
        <v>112742</v>
      </c>
      <c r="AC15" s="3">
        <f t="shared" si="1"/>
        <v>1310149.3699999999</v>
      </c>
    </row>
    <row r="16" spans="1:29" hidden="1" outlineLevel="1" x14ac:dyDescent="0.25">
      <c r="B16">
        <f t="shared" si="7"/>
        <v>11</v>
      </c>
      <c r="C16">
        <v>2008</v>
      </c>
      <c r="D16">
        <v>11</v>
      </c>
      <c r="E16" s="1">
        <v>103505</v>
      </c>
      <c r="F16" s="94">
        <v>497874</v>
      </c>
      <c r="G16" s="16">
        <f t="shared" si="2"/>
        <v>4.8101000000000003</v>
      </c>
      <c r="I16" s="1">
        <v>8609</v>
      </c>
      <c r="J16" s="98">
        <v>346963</v>
      </c>
      <c r="K16" s="16">
        <f t="shared" si="3"/>
        <v>40.302399999999999</v>
      </c>
      <c r="M16" s="1">
        <v>22</v>
      </c>
      <c r="N16" s="1">
        <v>50377.54</v>
      </c>
      <c r="O16" s="16">
        <f t="shared" si="4"/>
        <v>2289.8881999999999</v>
      </c>
      <c r="Q16" s="1">
        <v>499</v>
      </c>
      <c r="R16" s="1">
        <v>147149.01</v>
      </c>
      <c r="S16" s="16">
        <f t="shared" si="5"/>
        <v>294.88780000000003</v>
      </c>
      <c r="U16" s="1">
        <v>12</v>
      </c>
      <c r="V16" s="1">
        <v>62747.29</v>
      </c>
      <c r="W16" s="16">
        <f t="shared" si="6"/>
        <v>5228.9408000000003</v>
      </c>
      <c r="Y16" s="1">
        <v>0</v>
      </c>
      <c r="Z16" s="1">
        <v>0</v>
      </c>
      <c r="AB16" s="3">
        <f t="shared" si="0"/>
        <v>112647</v>
      </c>
      <c r="AC16" s="3">
        <f t="shared" si="1"/>
        <v>1105110.8400000001</v>
      </c>
    </row>
    <row r="17" spans="2:29" hidden="1" outlineLevel="1" x14ac:dyDescent="0.25">
      <c r="B17">
        <f t="shared" si="7"/>
        <v>12</v>
      </c>
      <c r="C17">
        <v>2008</v>
      </c>
      <c r="D17">
        <v>12</v>
      </c>
      <c r="E17" s="1">
        <v>103348</v>
      </c>
      <c r="F17" s="94">
        <v>438104</v>
      </c>
      <c r="G17" s="16">
        <f t="shared" si="2"/>
        <v>4.2390999999999996</v>
      </c>
      <c r="I17" s="1">
        <v>8584</v>
      </c>
      <c r="J17" s="98">
        <v>271204</v>
      </c>
      <c r="K17" s="16">
        <f t="shared" si="3"/>
        <v>31.594100000000001</v>
      </c>
      <c r="M17" s="1">
        <v>22</v>
      </c>
      <c r="N17" s="1">
        <v>41932.699999999997</v>
      </c>
      <c r="O17" s="16">
        <f t="shared" si="4"/>
        <v>1906.0318</v>
      </c>
      <c r="Q17" s="1">
        <v>498</v>
      </c>
      <c r="R17" s="1">
        <v>108871</v>
      </c>
      <c r="S17" s="16">
        <f t="shared" si="5"/>
        <v>218.6165</v>
      </c>
      <c r="U17" s="1">
        <v>12</v>
      </c>
      <c r="V17" s="1">
        <v>33189.53</v>
      </c>
      <c r="W17" s="16">
        <f t="shared" si="6"/>
        <v>2765.7941999999998</v>
      </c>
      <c r="Y17" s="1">
        <v>0</v>
      </c>
      <c r="Z17" s="1">
        <v>0</v>
      </c>
      <c r="AB17" s="3">
        <f t="shared" si="0"/>
        <v>112464</v>
      </c>
      <c r="AC17" s="3">
        <f t="shared" si="1"/>
        <v>893301.23</v>
      </c>
    </row>
    <row r="18" spans="2:29" ht="15.75" hidden="1" customHeight="1" outlineLevel="1" x14ac:dyDescent="0.25">
      <c r="B18">
        <f t="shared" si="7"/>
        <v>13</v>
      </c>
      <c r="C18">
        <v>2009</v>
      </c>
      <c r="D18" s="14">
        <v>1</v>
      </c>
      <c r="E18" s="1">
        <v>103355</v>
      </c>
      <c r="F18" s="94">
        <v>504330.11</v>
      </c>
      <c r="G18" s="16">
        <f>ROUND(IF(E18=0,0,F18/E18),4)</f>
        <v>4.8795999999999999</v>
      </c>
      <c r="I18" s="1">
        <v>8575</v>
      </c>
      <c r="J18" s="98">
        <v>297094.37</v>
      </c>
      <c r="K18" s="16">
        <f>ROUND(IF(I18=0,0,J18/I18),4)</f>
        <v>34.646599999999999</v>
      </c>
      <c r="M18" s="1">
        <v>22</v>
      </c>
      <c r="N18" s="1">
        <v>33851.480000000003</v>
      </c>
      <c r="O18" s="16">
        <f>ROUND(IF(M18=0,0,N18/M18),4)</f>
        <v>1538.7036000000001</v>
      </c>
      <c r="Q18" s="1">
        <v>498</v>
      </c>
      <c r="R18" s="1">
        <v>110796.56</v>
      </c>
      <c r="S18" s="16">
        <f>ROUND(IF(Q18=0,0,R18/Q18),4)</f>
        <v>222.48310000000001</v>
      </c>
      <c r="U18" s="1">
        <v>12</v>
      </c>
      <c r="V18" s="1">
        <v>38571.769999999997</v>
      </c>
      <c r="W18" s="16">
        <f>ROUND(IF(U18=0,0,V18/U18),4)</f>
        <v>3214.3141999999998</v>
      </c>
      <c r="Y18" s="1">
        <v>0</v>
      </c>
      <c r="Z18" s="1">
        <v>0</v>
      </c>
      <c r="AB18" s="3">
        <f t="shared" si="0"/>
        <v>112462</v>
      </c>
      <c r="AC18" s="3">
        <f t="shared" si="1"/>
        <v>984644.29</v>
      </c>
    </row>
    <row r="19" spans="2:29" hidden="1" outlineLevel="1" x14ac:dyDescent="0.25">
      <c r="B19">
        <f t="shared" si="7"/>
        <v>14</v>
      </c>
      <c r="C19">
        <v>2009</v>
      </c>
      <c r="D19" s="14">
        <v>2</v>
      </c>
      <c r="E19" s="1">
        <v>103416</v>
      </c>
      <c r="F19" s="94">
        <v>438162.29</v>
      </c>
      <c r="G19" s="16">
        <f t="shared" ref="G19:G29" si="8">ROUND(IF(E19=0,0,F19/E19),4)</f>
        <v>4.2369000000000003</v>
      </c>
      <c r="I19" s="1">
        <v>8562</v>
      </c>
      <c r="J19" s="98">
        <v>290954.96000000002</v>
      </c>
      <c r="K19" s="16">
        <f t="shared" ref="K19:K29" si="9">ROUND(IF(I19=0,0,J19/I19),4)</f>
        <v>33.982100000000003</v>
      </c>
      <c r="M19" s="1">
        <v>22</v>
      </c>
      <c r="N19" s="1">
        <v>33722.080000000002</v>
      </c>
      <c r="O19" s="16">
        <f t="shared" ref="O19:O29" si="10">ROUND(IF(M19=0,0,N19/M19),4)</f>
        <v>1532.8217999999999</v>
      </c>
      <c r="Q19" s="1">
        <v>497</v>
      </c>
      <c r="R19" s="1">
        <v>106528.94</v>
      </c>
      <c r="S19" s="16">
        <f t="shared" ref="S19:S29" si="11">ROUND(IF(Q19=0,0,R19/Q19),4)</f>
        <v>214.34389999999999</v>
      </c>
      <c r="U19" s="1">
        <v>12</v>
      </c>
      <c r="V19" s="1">
        <v>35002.79</v>
      </c>
      <c r="W19" s="16">
        <f t="shared" ref="W19:W29" si="12">ROUND(IF(U19=0,0,V19/U19),4)</f>
        <v>2916.8991999999998</v>
      </c>
      <c r="Y19" s="1">
        <v>0</v>
      </c>
      <c r="Z19" s="1">
        <v>0</v>
      </c>
      <c r="AB19" s="3">
        <f t="shared" si="0"/>
        <v>112509</v>
      </c>
      <c r="AC19" s="3">
        <f t="shared" si="1"/>
        <v>904371.06</v>
      </c>
    </row>
    <row r="20" spans="2:29" hidden="1" outlineLevel="1" x14ac:dyDescent="0.25">
      <c r="B20">
        <f t="shared" si="7"/>
        <v>15</v>
      </c>
      <c r="C20">
        <v>2009</v>
      </c>
      <c r="D20">
        <v>3</v>
      </c>
      <c r="E20" s="1">
        <v>103450</v>
      </c>
      <c r="F20" s="94">
        <v>413162.2</v>
      </c>
      <c r="G20" s="16">
        <f t="shared" si="8"/>
        <v>3.9937999999999998</v>
      </c>
      <c r="I20" s="1">
        <v>8566</v>
      </c>
      <c r="J20" s="98">
        <v>268820.06</v>
      </c>
      <c r="K20" s="16">
        <f t="shared" si="9"/>
        <v>31.382200000000001</v>
      </c>
      <c r="M20" s="1">
        <v>22</v>
      </c>
      <c r="N20" s="1">
        <v>36875.86</v>
      </c>
      <c r="O20" s="16">
        <f t="shared" si="10"/>
        <v>1676.1755000000001</v>
      </c>
      <c r="Q20" s="1">
        <v>495</v>
      </c>
      <c r="R20" s="1">
        <v>93563.05</v>
      </c>
      <c r="S20" s="16">
        <f t="shared" si="11"/>
        <v>189.0163</v>
      </c>
      <c r="U20" s="1">
        <v>12</v>
      </c>
      <c r="V20" s="1">
        <v>34846.449999999997</v>
      </c>
      <c r="W20" s="16">
        <f t="shared" si="12"/>
        <v>2903.8708000000001</v>
      </c>
      <c r="Y20" s="1">
        <v>0</v>
      </c>
      <c r="Z20" s="1">
        <v>0</v>
      </c>
      <c r="AB20" s="3">
        <f t="shared" si="0"/>
        <v>112545</v>
      </c>
      <c r="AC20" s="3">
        <f t="shared" si="1"/>
        <v>847267.62</v>
      </c>
    </row>
    <row r="21" spans="2:29" hidden="1" outlineLevel="1" x14ac:dyDescent="0.25">
      <c r="B21">
        <f t="shared" si="7"/>
        <v>16</v>
      </c>
      <c r="C21">
        <v>2009</v>
      </c>
      <c r="D21">
        <v>4</v>
      </c>
      <c r="E21" s="1">
        <v>103594</v>
      </c>
      <c r="F21" s="94">
        <v>447751.53</v>
      </c>
      <c r="G21" s="16">
        <f t="shared" si="8"/>
        <v>4.3221999999999996</v>
      </c>
      <c r="I21" s="1">
        <v>8611</v>
      </c>
      <c r="J21" s="98">
        <v>297593.36</v>
      </c>
      <c r="K21" s="16">
        <f t="shared" si="9"/>
        <v>34.559699999999999</v>
      </c>
      <c r="M21" s="1">
        <v>22</v>
      </c>
      <c r="N21" s="1">
        <v>35693.919999999998</v>
      </c>
      <c r="O21" s="16">
        <f t="shared" si="10"/>
        <v>1622.4509</v>
      </c>
      <c r="Q21" s="1">
        <v>496</v>
      </c>
      <c r="R21" s="1">
        <v>100645.97</v>
      </c>
      <c r="S21" s="16">
        <f t="shared" si="11"/>
        <v>202.9153</v>
      </c>
      <c r="U21" s="1">
        <v>12</v>
      </c>
      <c r="V21" s="1">
        <v>28289.77</v>
      </c>
      <c r="W21" s="16">
        <f t="shared" si="12"/>
        <v>2357.4807999999998</v>
      </c>
      <c r="Y21" s="1">
        <v>0</v>
      </c>
      <c r="Z21" s="1">
        <v>0</v>
      </c>
      <c r="AB21" s="3">
        <f t="shared" si="0"/>
        <v>112735</v>
      </c>
      <c r="AC21" s="3">
        <f t="shared" si="1"/>
        <v>909974.55</v>
      </c>
    </row>
    <row r="22" spans="2:29" hidden="1" outlineLevel="1" x14ac:dyDescent="0.25">
      <c r="B22">
        <f t="shared" si="7"/>
        <v>17</v>
      </c>
      <c r="C22">
        <v>2009</v>
      </c>
      <c r="D22">
        <v>5</v>
      </c>
      <c r="E22" s="1">
        <v>103726</v>
      </c>
      <c r="F22" s="94">
        <v>442653.64</v>
      </c>
      <c r="G22" s="16">
        <f t="shared" si="8"/>
        <v>4.2675000000000001</v>
      </c>
      <c r="I22" s="1">
        <v>8635</v>
      </c>
      <c r="J22" s="98">
        <v>298780.40999999997</v>
      </c>
      <c r="K22" s="16">
        <f t="shared" si="9"/>
        <v>34.601100000000002</v>
      </c>
      <c r="M22" s="1">
        <v>21</v>
      </c>
      <c r="N22" s="1">
        <v>36900.559999999998</v>
      </c>
      <c r="O22" s="16">
        <f t="shared" si="10"/>
        <v>1757.1695</v>
      </c>
      <c r="Q22" s="1">
        <v>498</v>
      </c>
      <c r="R22" s="1">
        <v>110351.4</v>
      </c>
      <c r="S22" s="16">
        <f t="shared" si="11"/>
        <v>221.58920000000001</v>
      </c>
      <c r="U22" s="1">
        <v>12</v>
      </c>
      <c r="V22" s="1">
        <v>34326.559999999998</v>
      </c>
      <c r="W22" s="16">
        <f t="shared" si="12"/>
        <v>2860.5466999999999</v>
      </c>
      <c r="Y22" s="1">
        <v>0</v>
      </c>
      <c r="Z22" s="1">
        <v>0</v>
      </c>
      <c r="AB22" s="3">
        <f t="shared" si="0"/>
        <v>112892</v>
      </c>
      <c r="AC22" s="3">
        <f t="shared" si="1"/>
        <v>923012.57000000007</v>
      </c>
    </row>
    <row r="23" spans="2:29" hidden="1" outlineLevel="1" x14ac:dyDescent="0.25">
      <c r="B23">
        <f t="shared" si="7"/>
        <v>18</v>
      </c>
      <c r="C23">
        <v>2009</v>
      </c>
      <c r="D23">
        <v>6</v>
      </c>
      <c r="E23" s="1">
        <v>103763</v>
      </c>
      <c r="F23" s="94">
        <v>519683.94</v>
      </c>
      <c r="G23" s="16">
        <f t="shared" si="8"/>
        <v>5.0084</v>
      </c>
      <c r="I23" s="1">
        <v>8652</v>
      </c>
      <c r="J23" s="98">
        <v>327961.53000000003</v>
      </c>
      <c r="K23" s="16">
        <f t="shared" si="9"/>
        <v>37.905900000000003</v>
      </c>
      <c r="M23" s="1">
        <v>22</v>
      </c>
      <c r="N23" s="1">
        <v>37629.910000000003</v>
      </c>
      <c r="O23" s="16">
        <f t="shared" si="10"/>
        <v>1710.4504999999999</v>
      </c>
      <c r="Q23" s="1">
        <v>501</v>
      </c>
      <c r="R23" s="1">
        <v>119484.93</v>
      </c>
      <c r="S23" s="16">
        <f t="shared" si="11"/>
        <v>238.49289999999999</v>
      </c>
      <c r="U23" s="1">
        <v>12</v>
      </c>
      <c r="V23" s="1">
        <v>40920.629999999997</v>
      </c>
      <c r="W23" s="16">
        <f t="shared" si="12"/>
        <v>3410.0524999999998</v>
      </c>
      <c r="Y23" s="1">
        <v>0</v>
      </c>
      <c r="Z23" s="1">
        <v>0</v>
      </c>
      <c r="AB23" s="3">
        <f t="shared" si="0"/>
        <v>112950</v>
      </c>
      <c r="AC23" s="3">
        <f t="shared" si="1"/>
        <v>1045680.9400000001</v>
      </c>
    </row>
    <row r="24" spans="2:29" hidden="1" outlineLevel="1" x14ac:dyDescent="0.25">
      <c r="B24">
        <f t="shared" si="7"/>
        <v>19</v>
      </c>
      <c r="C24">
        <v>2009</v>
      </c>
      <c r="D24">
        <v>7</v>
      </c>
      <c r="E24" s="1">
        <v>103765</v>
      </c>
      <c r="F24" s="94">
        <v>587453.59</v>
      </c>
      <c r="G24" s="16">
        <f t="shared" si="8"/>
        <v>5.6614000000000004</v>
      </c>
      <c r="I24" s="1">
        <v>8641</v>
      </c>
      <c r="J24" s="98">
        <v>372896.01</v>
      </c>
      <c r="K24" s="16">
        <f t="shared" si="9"/>
        <v>43.154299999999999</v>
      </c>
      <c r="M24" s="1">
        <v>22</v>
      </c>
      <c r="N24" s="1">
        <v>54191.66</v>
      </c>
      <c r="O24" s="16">
        <f t="shared" si="10"/>
        <v>2463.2573000000002</v>
      </c>
      <c r="Q24" s="1">
        <v>505</v>
      </c>
      <c r="R24" s="1">
        <v>137055.67999999999</v>
      </c>
      <c r="S24" s="16">
        <f t="shared" si="11"/>
        <v>271.3974</v>
      </c>
      <c r="U24" s="1">
        <v>12</v>
      </c>
      <c r="V24" s="1">
        <v>55179.25</v>
      </c>
      <c r="W24" s="16">
        <f t="shared" si="12"/>
        <v>4598.2708000000002</v>
      </c>
      <c r="Y24" s="1">
        <v>0</v>
      </c>
      <c r="Z24" s="1">
        <v>0</v>
      </c>
      <c r="AB24" s="3">
        <f t="shared" si="0"/>
        <v>112945</v>
      </c>
      <c r="AC24" s="3">
        <f t="shared" si="1"/>
        <v>1206776.19</v>
      </c>
    </row>
    <row r="25" spans="2:29" hidden="1" outlineLevel="1" x14ac:dyDescent="0.25">
      <c r="B25">
        <f t="shared" si="7"/>
        <v>20</v>
      </c>
      <c r="C25">
        <v>2009</v>
      </c>
      <c r="D25">
        <v>8</v>
      </c>
      <c r="E25" s="1">
        <v>104013</v>
      </c>
      <c r="F25" s="94">
        <v>543613.24</v>
      </c>
      <c r="G25" s="16">
        <f t="shared" si="8"/>
        <v>5.2263999999999999</v>
      </c>
      <c r="I25" s="1">
        <v>8636</v>
      </c>
      <c r="J25" s="98">
        <v>371652.75</v>
      </c>
      <c r="K25" s="16">
        <f t="shared" si="9"/>
        <v>43.035299999999999</v>
      </c>
      <c r="M25" s="1">
        <v>22</v>
      </c>
      <c r="N25" s="1">
        <v>51017.25</v>
      </c>
      <c r="O25" s="16">
        <f t="shared" si="10"/>
        <v>2318.9659000000001</v>
      </c>
      <c r="Q25" s="1">
        <v>502</v>
      </c>
      <c r="R25" s="1">
        <v>152319.25</v>
      </c>
      <c r="S25" s="16">
        <f t="shared" si="11"/>
        <v>303.4248</v>
      </c>
      <c r="U25" s="1">
        <v>12</v>
      </c>
      <c r="V25" s="1">
        <v>47458.5</v>
      </c>
      <c r="W25" s="16">
        <f t="shared" si="12"/>
        <v>3954.875</v>
      </c>
      <c r="Y25" s="1">
        <v>0</v>
      </c>
      <c r="Z25" s="1">
        <v>0</v>
      </c>
      <c r="AB25" s="3">
        <f t="shared" si="0"/>
        <v>113185</v>
      </c>
      <c r="AC25" s="3">
        <f t="shared" si="1"/>
        <v>1166060.99</v>
      </c>
    </row>
    <row r="26" spans="2:29" hidden="1" outlineLevel="1" x14ac:dyDescent="0.25">
      <c r="B26">
        <f t="shared" si="7"/>
        <v>21</v>
      </c>
      <c r="C26">
        <v>2009</v>
      </c>
      <c r="D26">
        <v>9</v>
      </c>
      <c r="E26" s="1">
        <v>103969</v>
      </c>
      <c r="F26" s="94">
        <v>532940.4</v>
      </c>
      <c r="G26" s="16">
        <f t="shared" si="8"/>
        <v>5.1260000000000003</v>
      </c>
      <c r="I26" s="1">
        <v>8649</v>
      </c>
      <c r="J26" s="98">
        <v>349791.04</v>
      </c>
      <c r="K26" s="16">
        <f t="shared" si="9"/>
        <v>40.442900000000002</v>
      </c>
      <c r="M26" s="1">
        <v>22</v>
      </c>
      <c r="N26" s="1">
        <v>53149.5</v>
      </c>
      <c r="O26" s="16">
        <f t="shared" si="10"/>
        <v>2415.8863999999999</v>
      </c>
      <c r="Q26" s="1">
        <v>506</v>
      </c>
      <c r="R26" s="1">
        <v>143312.25</v>
      </c>
      <c r="S26" s="16">
        <f t="shared" si="11"/>
        <v>283.22579999999999</v>
      </c>
      <c r="U26" s="1">
        <v>12</v>
      </c>
      <c r="V26" s="1">
        <v>40936.5</v>
      </c>
      <c r="W26" s="16">
        <f t="shared" si="12"/>
        <v>3411.375</v>
      </c>
      <c r="Y26" s="1">
        <v>0</v>
      </c>
      <c r="Z26" s="1">
        <v>0</v>
      </c>
      <c r="AB26" s="3">
        <f t="shared" si="0"/>
        <v>113158</v>
      </c>
      <c r="AC26" s="3">
        <f t="shared" si="1"/>
        <v>1120129.69</v>
      </c>
    </row>
    <row r="27" spans="2:29" hidden="1" outlineLevel="1" x14ac:dyDescent="0.25">
      <c r="B27">
        <f t="shared" si="7"/>
        <v>22</v>
      </c>
      <c r="C27">
        <v>2009</v>
      </c>
      <c r="D27">
        <v>10</v>
      </c>
      <c r="E27" s="1">
        <v>104019</v>
      </c>
      <c r="F27" s="94">
        <v>491108.95</v>
      </c>
      <c r="G27" s="16">
        <f t="shared" si="8"/>
        <v>4.7213000000000003</v>
      </c>
      <c r="I27" s="1">
        <v>8635</v>
      </c>
      <c r="J27" s="98">
        <v>339068.5</v>
      </c>
      <c r="K27" s="16">
        <f t="shared" si="9"/>
        <v>39.266800000000003</v>
      </c>
      <c r="M27" s="1">
        <v>22</v>
      </c>
      <c r="N27" s="1">
        <v>55113.75</v>
      </c>
      <c r="O27" s="16">
        <f t="shared" si="10"/>
        <v>2505.1705000000002</v>
      </c>
      <c r="Q27" s="1">
        <v>505</v>
      </c>
      <c r="R27" s="1">
        <v>137881.5</v>
      </c>
      <c r="S27" s="16">
        <f t="shared" si="11"/>
        <v>273.03269999999998</v>
      </c>
      <c r="U27" s="1">
        <v>12</v>
      </c>
      <c r="V27" s="1">
        <v>41442</v>
      </c>
      <c r="W27" s="16">
        <f t="shared" si="12"/>
        <v>3453.5</v>
      </c>
      <c r="Y27" s="1">
        <v>0</v>
      </c>
      <c r="Z27" s="1">
        <v>0</v>
      </c>
      <c r="AB27" s="3">
        <f t="shared" si="0"/>
        <v>113193</v>
      </c>
      <c r="AC27" s="3">
        <f t="shared" si="1"/>
        <v>1064614.7</v>
      </c>
    </row>
    <row r="28" spans="2:29" hidden="1" outlineLevel="1" x14ac:dyDescent="0.25">
      <c r="B28">
        <f t="shared" si="7"/>
        <v>23</v>
      </c>
      <c r="C28">
        <v>2009</v>
      </c>
      <c r="D28">
        <v>11</v>
      </c>
      <c r="E28" s="1">
        <v>103965</v>
      </c>
      <c r="F28" s="94">
        <v>431280.52</v>
      </c>
      <c r="G28" s="16">
        <f t="shared" si="8"/>
        <v>4.1482999999999999</v>
      </c>
      <c r="I28" s="1">
        <v>8589</v>
      </c>
      <c r="J28" s="98">
        <v>284855.12</v>
      </c>
      <c r="K28" s="16">
        <f t="shared" si="9"/>
        <v>33.165100000000002</v>
      </c>
      <c r="M28" s="1">
        <v>21</v>
      </c>
      <c r="N28" s="1">
        <v>46430.25</v>
      </c>
      <c r="O28" s="16">
        <f t="shared" si="10"/>
        <v>2210.9643000000001</v>
      </c>
      <c r="Q28" s="1">
        <v>506</v>
      </c>
      <c r="R28" s="1">
        <v>108525.75</v>
      </c>
      <c r="S28" s="16">
        <f t="shared" si="11"/>
        <v>214.4778</v>
      </c>
      <c r="U28" s="1">
        <v>12</v>
      </c>
      <c r="V28" s="1">
        <v>34494.75</v>
      </c>
      <c r="W28" s="16">
        <f t="shared" si="12"/>
        <v>2874.5625</v>
      </c>
      <c r="Y28" s="1">
        <v>0</v>
      </c>
      <c r="Z28" s="1">
        <v>0</v>
      </c>
      <c r="AB28" s="3">
        <f t="shared" si="0"/>
        <v>113093</v>
      </c>
      <c r="AC28" s="3">
        <f t="shared" si="1"/>
        <v>905586.39</v>
      </c>
    </row>
    <row r="29" spans="2:29" hidden="1" outlineLevel="1" x14ac:dyDescent="0.25">
      <c r="B29">
        <f t="shared" si="7"/>
        <v>24</v>
      </c>
      <c r="C29">
        <v>2009</v>
      </c>
      <c r="D29">
        <v>12</v>
      </c>
      <c r="E29" s="1">
        <v>103877</v>
      </c>
      <c r="F29" s="94">
        <v>450690.77</v>
      </c>
      <c r="G29" s="16">
        <f t="shared" si="8"/>
        <v>4.3387000000000002</v>
      </c>
      <c r="I29" s="1">
        <v>8601</v>
      </c>
      <c r="J29" s="98">
        <v>278279.38</v>
      </c>
      <c r="K29" s="16">
        <f t="shared" si="9"/>
        <v>32.354300000000002</v>
      </c>
      <c r="M29" s="1">
        <v>22</v>
      </c>
      <c r="N29" s="1">
        <v>38476.5</v>
      </c>
      <c r="O29" s="16">
        <f t="shared" si="10"/>
        <v>1748.9318000000001</v>
      </c>
      <c r="Q29" s="1">
        <v>506</v>
      </c>
      <c r="R29" s="1">
        <v>98823</v>
      </c>
      <c r="S29" s="16">
        <f t="shared" si="11"/>
        <v>195.30240000000001</v>
      </c>
      <c r="U29" s="1">
        <v>12</v>
      </c>
      <c r="V29" s="1">
        <v>35559</v>
      </c>
      <c r="W29" s="16">
        <f t="shared" si="12"/>
        <v>2963.25</v>
      </c>
      <c r="Y29" s="1">
        <v>0</v>
      </c>
      <c r="Z29" s="1">
        <v>0</v>
      </c>
      <c r="AB29" s="3">
        <f t="shared" si="0"/>
        <v>113018</v>
      </c>
      <c r="AC29" s="3">
        <f t="shared" si="1"/>
        <v>901828.65</v>
      </c>
    </row>
    <row r="30" spans="2:29" ht="15.75" hidden="1" customHeight="1" outlineLevel="1" x14ac:dyDescent="0.25">
      <c r="B30">
        <f t="shared" si="7"/>
        <v>25</v>
      </c>
      <c r="C30">
        <v>2010</v>
      </c>
      <c r="D30" s="14">
        <v>1</v>
      </c>
      <c r="E30" s="1">
        <v>103964</v>
      </c>
      <c r="F30" s="94">
        <v>481537.64</v>
      </c>
      <c r="G30" s="16">
        <f>ROUND(IF(E30=0,0,F30/E30),4)</f>
        <v>4.6318000000000001</v>
      </c>
      <c r="I30" s="1">
        <v>8560</v>
      </c>
      <c r="J30" s="98">
        <v>289875.15999999997</v>
      </c>
      <c r="K30" s="16">
        <f>ROUND(IF(I30=0,0,J30/I30),4)</f>
        <v>33.863900000000001</v>
      </c>
      <c r="M30" s="1">
        <v>23</v>
      </c>
      <c r="N30" s="1">
        <v>48087.75</v>
      </c>
      <c r="O30" s="16">
        <f>ROUND(IF(M30=0,0,N30/M30),4)</f>
        <v>2090.7716999999998</v>
      </c>
      <c r="Q30" s="1">
        <v>508</v>
      </c>
      <c r="R30" s="1">
        <v>107542.5</v>
      </c>
      <c r="S30" s="16">
        <f>ROUND(IF(Q30=0,0,R30/Q30),4)</f>
        <v>211.6978</v>
      </c>
      <c r="U30" s="1">
        <v>12</v>
      </c>
      <c r="V30" s="1">
        <v>40256.25</v>
      </c>
      <c r="W30" s="16">
        <f>ROUND(IF(U30=0,0,V30/U30),4)</f>
        <v>3354.6875</v>
      </c>
      <c r="Y30" s="1">
        <v>0</v>
      </c>
      <c r="Z30" s="1">
        <v>0</v>
      </c>
      <c r="AB30" s="3">
        <f t="shared" si="0"/>
        <v>113067</v>
      </c>
      <c r="AC30" s="3">
        <f t="shared" si="1"/>
        <v>967299.3</v>
      </c>
    </row>
    <row r="31" spans="2:29" hidden="1" outlineLevel="1" x14ac:dyDescent="0.25">
      <c r="B31">
        <f t="shared" si="7"/>
        <v>26</v>
      </c>
      <c r="C31">
        <v>2010</v>
      </c>
      <c r="D31" s="14">
        <v>2</v>
      </c>
      <c r="E31" s="1">
        <v>104144</v>
      </c>
      <c r="F31" s="94">
        <v>404311.19</v>
      </c>
      <c r="G31" s="16">
        <f t="shared" ref="G31:G41" si="13">ROUND(IF(E31=0,0,F31/E31),4)</f>
        <v>3.8822000000000001</v>
      </c>
      <c r="I31" s="1">
        <v>8544</v>
      </c>
      <c r="J31" s="98">
        <v>257809.68</v>
      </c>
      <c r="K31" s="16">
        <f t="shared" ref="K31:K41" si="14">ROUND(IF(I31=0,0,J31/I31),4)</f>
        <v>30.174399999999999</v>
      </c>
      <c r="M31" s="1">
        <v>23</v>
      </c>
      <c r="N31" s="1">
        <v>34344.75</v>
      </c>
      <c r="O31" s="16">
        <f t="shared" ref="O31:O41" si="15">ROUND(IF(M31=0,0,N31/M31),4)</f>
        <v>1493.25</v>
      </c>
      <c r="Q31" s="1">
        <v>510</v>
      </c>
      <c r="R31" s="1">
        <v>105917.25</v>
      </c>
      <c r="S31" s="16">
        <f t="shared" ref="S31:S41" si="16">ROUND(IF(Q31=0,0,R31/Q31),4)</f>
        <v>207.68090000000001</v>
      </c>
      <c r="U31" s="1">
        <v>12</v>
      </c>
      <c r="V31" s="1">
        <v>34311</v>
      </c>
      <c r="W31" s="16">
        <f t="shared" ref="W31:W41" si="17">ROUND(IF(U31=0,0,V31/U31),4)</f>
        <v>2859.25</v>
      </c>
      <c r="Y31" s="1">
        <v>0</v>
      </c>
      <c r="Z31" s="1">
        <v>0</v>
      </c>
      <c r="AB31" s="3">
        <f t="shared" si="0"/>
        <v>113233</v>
      </c>
      <c r="AC31" s="3">
        <f t="shared" si="1"/>
        <v>836693.87</v>
      </c>
    </row>
    <row r="32" spans="2:29" hidden="1" outlineLevel="1" x14ac:dyDescent="0.25">
      <c r="B32">
        <f t="shared" si="7"/>
        <v>27</v>
      </c>
      <c r="C32">
        <v>2010</v>
      </c>
      <c r="D32">
        <v>3</v>
      </c>
      <c r="E32" s="1">
        <v>104248</v>
      </c>
      <c r="F32" s="94">
        <v>411927.45</v>
      </c>
      <c r="G32" s="16">
        <f t="shared" si="13"/>
        <v>3.9514</v>
      </c>
      <c r="I32" s="1">
        <v>8561</v>
      </c>
      <c r="J32" s="98">
        <v>261999.5</v>
      </c>
      <c r="K32" s="16">
        <f t="shared" si="14"/>
        <v>30.6038</v>
      </c>
      <c r="M32" s="1">
        <v>23</v>
      </c>
      <c r="N32" s="1">
        <v>38146.5</v>
      </c>
      <c r="O32" s="16">
        <f t="shared" si="15"/>
        <v>1658.5435</v>
      </c>
      <c r="Q32" s="1">
        <v>515</v>
      </c>
      <c r="R32" s="1">
        <v>108330.75</v>
      </c>
      <c r="S32" s="16">
        <f t="shared" si="16"/>
        <v>210.351</v>
      </c>
      <c r="U32" s="1">
        <v>12</v>
      </c>
      <c r="V32" s="1">
        <v>32851.5</v>
      </c>
      <c r="W32" s="16">
        <f t="shared" si="17"/>
        <v>2737.625</v>
      </c>
      <c r="Y32" s="1">
        <v>0</v>
      </c>
      <c r="Z32" s="1">
        <v>0</v>
      </c>
      <c r="AB32" s="3">
        <f t="shared" si="0"/>
        <v>113359</v>
      </c>
      <c r="AC32" s="3">
        <f t="shared" si="1"/>
        <v>853255.7</v>
      </c>
    </row>
    <row r="33" spans="2:29" hidden="1" outlineLevel="1" x14ac:dyDescent="0.25">
      <c r="B33">
        <f t="shared" si="7"/>
        <v>28</v>
      </c>
      <c r="C33">
        <v>2010</v>
      </c>
      <c r="D33">
        <v>4</v>
      </c>
      <c r="E33" s="1">
        <v>104479</v>
      </c>
      <c r="F33" s="94">
        <v>479370.82</v>
      </c>
      <c r="G33" s="16">
        <f t="shared" si="13"/>
        <v>4.5881999999999996</v>
      </c>
      <c r="I33" s="1">
        <v>8585</v>
      </c>
      <c r="J33" s="98">
        <v>323077.90999999997</v>
      </c>
      <c r="K33" s="16">
        <f t="shared" si="14"/>
        <v>37.632800000000003</v>
      </c>
      <c r="M33" s="1">
        <v>23</v>
      </c>
      <c r="N33" s="1">
        <v>45960.75</v>
      </c>
      <c r="O33" s="16">
        <f t="shared" si="15"/>
        <v>1998.2935</v>
      </c>
      <c r="Q33" s="1">
        <v>518</v>
      </c>
      <c r="R33" s="1">
        <v>107872.82</v>
      </c>
      <c r="S33" s="16">
        <f t="shared" si="16"/>
        <v>208.24870000000001</v>
      </c>
      <c r="U33" s="1">
        <v>12</v>
      </c>
      <c r="V33" s="1">
        <v>35161.5</v>
      </c>
      <c r="W33" s="16">
        <f t="shared" si="17"/>
        <v>2930.125</v>
      </c>
      <c r="Y33" s="1">
        <v>0</v>
      </c>
      <c r="Z33" s="1">
        <v>0</v>
      </c>
      <c r="AB33" s="3">
        <f t="shared" si="0"/>
        <v>113617</v>
      </c>
      <c r="AC33" s="3">
        <f t="shared" si="1"/>
        <v>991443.8</v>
      </c>
    </row>
    <row r="34" spans="2:29" hidden="1" outlineLevel="1" x14ac:dyDescent="0.25">
      <c r="B34">
        <f t="shared" si="7"/>
        <v>29</v>
      </c>
      <c r="C34">
        <v>2010</v>
      </c>
      <c r="D34">
        <v>5</v>
      </c>
      <c r="E34" s="1">
        <v>104591</v>
      </c>
      <c r="F34" s="94">
        <v>445676.61</v>
      </c>
      <c r="G34" s="16">
        <f t="shared" si="13"/>
        <v>4.2610999999999999</v>
      </c>
      <c r="I34" s="1">
        <v>8613</v>
      </c>
      <c r="J34" s="98">
        <v>298353.52</v>
      </c>
      <c r="K34" s="16">
        <f t="shared" si="14"/>
        <v>34.639899999999997</v>
      </c>
      <c r="M34" s="1">
        <v>23</v>
      </c>
      <c r="N34" s="1">
        <v>46396.5</v>
      </c>
      <c r="O34" s="16">
        <f t="shared" si="15"/>
        <v>2017.2391</v>
      </c>
      <c r="Q34" s="1">
        <v>518</v>
      </c>
      <c r="R34" s="1">
        <v>127022.25</v>
      </c>
      <c r="S34" s="16">
        <f t="shared" si="16"/>
        <v>245.2167</v>
      </c>
      <c r="U34" s="1">
        <v>12</v>
      </c>
      <c r="V34" s="1">
        <v>33468</v>
      </c>
      <c r="W34" s="16">
        <f t="shared" si="17"/>
        <v>2789</v>
      </c>
      <c r="Y34" s="1">
        <v>0</v>
      </c>
      <c r="Z34" s="1">
        <v>0</v>
      </c>
      <c r="AB34" s="3">
        <f t="shared" si="0"/>
        <v>113757</v>
      </c>
      <c r="AC34" s="3">
        <f t="shared" si="1"/>
        <v>950916.88</v>
      </c>
    </row>
    <row r="35" spans="2:29" hidden="1" outlineLevel="1" x14ac:dyDescent="0.25">
      <c r="B35">
        <f t="shared" si="7"/>
        <v>30</v>
      </c>
      <c r="C35">
        <v>2010</v>
      </c>
      <c r="D35">
        <v>6</v>
      </c>
      <c r="E35" s="1">
        <v>104567</v>
      </c>
      <c r="F35" s="94">
        <v>505209.01</v>
      </c>
      <c r="G35" s="16">
        <f t="shared" si="13"/>
        <v>4.8314000000000004</v>
      </c>
      <c r="I35" s="1">
        <v>8641</v>
      </c>
      <c r="J35" s="98">
        <v>367375.12</v>
      </c>
      <c r="K35" s="16">
        <f t="shared" si="14"/>
        <v>42.515300000000003</v>
      </c>
      <c r="M35" s="1">
        <v>23</v>
      </c>
      <c r="N35" s="1">
        <v>43417.5</v>
      </c>
      <c r="O35" s="16">
        <f t="shared" si="15"/>
        <v>1887.7174</v>
      </c>
      <c r="Q35" s="1">
        <v>518</v>
      </c>
      <c r="R35" s="1">
        <v>114855</v>
      </c>
      <c r="S35" s="16">
        <f t="shared" si="16"/>
        <v>221.7278</v>
      </c>
      <c r="U35" s="1">
        <v>12</v>
      </c>
      <c r="V35" s="1">
        <v>37783.5</v>
      </c>
      <c r="W35" s="16">
        <f t="shared" si="17"/>
        <v>3148.625</v>
      </c>
      <c r="Y35" s="1">
        <v>0</v>
      </c>
      <c r="Z35" s="1">
        <v>0</v>
      </c>
      <c r="AB35" s="3">
        <f t="shared" si="0"/>
        <v>113761</v>
      </c>
      <c r="AC35" s="3">
        <f t="shared" si="1"/>
        <v>1068640.1299999999</v>
      </c>
    </row>
    <row r="36" spans="2:29" hidden="1" outlineLevel="1" x14ac:dyDescent="0.25">
      <c r="B36">
        <f t="shared" si="7"/>
        <v>31</v>
      </c>
      <c r="C36">
        <v>2010</v>
      </c>
      <c r="D36">
        <v>7</v>
      </c>
      <c r="E36" s="1">
        <v>104644</v>
      </c>
      <c r="F36" s="94">
        <v>601295.37</v>
      </c>
      <c r="G36" s="16">
        <f t="shared" si="13"/>
        <v>5.7461000000000002</v>
      </c>
      <c r="I36" s="1">
        <v>8642</v>
      </c>
      <c r="J36" s="98">
        <v>388741.22</v>
      </c>
      <c r="K36" s="16">
        <f t="shared" si="14"/>
        <v>44.982799999999997</v>
      </c>
      <c r="M36" s="1">
        <v>23</v>
      </c>
      <c r="N36" s="1">
        <v>59718.75</v>
      </c>
      <c r="O36" s="16">
        <f t="shared" si="15"/>
        <v>2596.4674</v>
      </c>
      <c r="Q36" s="1">
        <v>515</v>
      </c>
      <c r="R36" s="1">
        <v>151497.75</v>
      </c>
      <c r="S36" s="16">
        <f t="shared" si="16"/>
        <v>294.17039999999997</v>
      </c>
      <c r="U36" s="1">
        <v>12</v>
      </c>
      <c r="V36" s="1">
        <v>47260.5</v>
      </c>
      <c r="W36" s="16">
        <f t="shared" si="17"/>
        <v>3938.375</v>
      </c>
      <c r="Y36" s="1">
        <v>0</v>
      </c>
      <c r="Z36" s="1">
        <v>0</v>
      </c>
      <c r="AB36" s="3">
        <f t="shared" si="0"/>
        <v>113836</v>
      </c>
      <c r="AC36" s="3">
        <f t="shared" si="1"/>
        <v>1248513.5899999999</v>
      </c>
    </row>
    <row r="37" spans="2:29" hidden="1" outlineLevel="1" x14ac:dyDescent="0.25">
      <c r="B37">
        <f t="shared" si="7"/>
        <v>32</v>
      </c>
      <c r="C37">
        <v>2010</v>
      </c>
      <c r="D37">
        <v>8</v>
      </c>
      <c r="E37" s="1">
        <v>104744</v>
      </c>
      <c r="F37" s="94">
        <v>563127.75</v>
      </c>
      <c r="G37" s="16">
        <f t="shared" si="13"/>
        <v>5.3761999999999999</v>
      </c>
      <c r="I37" s="1">
        <v>8649</v>
      </c>
      <c r="J37" s="98">
        <v>379285.25</v>
      </c>
      <c r="K37" s="16">
        <f t="shared" si="14"/>
        <v>43.853099999999998</v>
      </c>
      <c r="M37" s="1">
        <v>22</v>
      </c>
      <c r="N37" s="1">
        <v>57981.75</v>
      </c>
      <c r="O37" s="16">
        <f t="shared" si="15"/>
        <v>2635.5340999999999</v>
      </c>
      <c r="Q37" s="1">
        <v>518</v>
      </c>
      <c r="R37" s="1">
        <v>173734.25</v>
      </c>
      <c r="S37" s="16">
        <f t="shared" si="16"/>
        <v>335.39429999999999</v>
      </c>
      <c r="U37" s="1">
        <v>12</v>
      </c>
      <c r="V37" s="1">
        <v>43922.25</v>
      </c>
      <c r="W37" s="16">
        <f t="shared" si="17"/>
        <v>3660.1875</v>
      </c>
      <c r="Y37" s="1">
        <v>0</v>
      </c>
      <c r="Z37" s="1">
        <v>0</v>
      </c>
      <c r="AB37" s="3">
        <f t="shared" si="0"/>
        <v>113945</v>
      </c>
      <c r="AC37" s="3">
        <f t="shared" si="1"/>
        <v>1218051.25</v>
      </c>
    </row>
    <row r="38" spans="2:29" hidden="1" outlineLevel="1" x14ac:dyDescent="0.25">
      <c r="B38">
        <f t="shared" si="7"/>
        <v>33</v>
      </c>
      <c r="C38">
        <v>2010</v>
      </c>
      <c r="D38">
        <v>9</v>
      </c>
      <c r="E38" s="1">
        <v>104784</v>
      </c>
      <c r="F38" s="94">
        <v>647310.55000000005</v>
      </c>
      <c r="G38" s="16">
        <f t="shared" si="13"/>
        <v>6.1776</v>
      </c>
      <c r="I38" s="1">
        <v>8660</v>
      </c>
      <c r="J38" s="98">
        <v>454998.67</v>
      </c>
      <c r="K38" s="16">
        <f t="shared" si="14"/>
        <v>52.540300000000002</v>
      </c>
      <c r="M38" s="1">
        <v>23</v>
      </c>
      <c r="N38" s="1">
        <v>59306.25</v>
      </c>
      <c r="O38" s="16">
        <f t="shared" si="15"/>
        <v>2578.5326</v>
      </c>
      <c r="Q38" s="1">
        <v>519</v>
      </c>
      <c r="R38" s="1">
        <v>194643.75</v>
      </c>
      <c r="S38" s="16">
        <f t="shared" si="16"/>
        <v>375.03609999999998</v>
      </c>
      <c r="U38" s="1">
        <v>12</v>
      </c>
      <c r="V38" s="1">
        <v>53575.5</v>
      </c>
      <c r="W38" s="16">
        <f t="shared" si="17"/>
        <v>4464.625</v>
      </c>
      <c r="Y38" s="1">
        <v>0</v>
      </c>
      <c r="Z38" s="1">
        <v>0</v>
      </c>
      <c r="AB38" s="3">
        <f t="shared" si="0"/>
        <v>113998</v>
      </c>
      <c r="AC38" s="3">
        <f t="shared" si="1"/>
        <v>1409834.72</v>
      </c>
    </row>
    <row r="39" spans="2:29" hidden="1" outlineLevel="1" x14ac:dyDescent="0.25">
      <c r="B39">
        <f t="shared" si="7"/>
        <v>34</v>
      </c>
      <c r="C39">
        <v>2010</v>
      </c>
      <c r="D39">
        <v>10</v>
      </c>
      <c r="E39" s="1">
        <v>104671</v>
      </c>
      <c r="F39" s="94">
        <v>606686</v>
      </c>
      <c r="G39" s="16">
        <f t="shared" si="13"/>
        <v>5.7961</v>
      </c>
      <c r="I39" s="1">
        <v>8645</v>
      </c>
      <c r="J39" s="98">
        <v>393006.25</v>
      </c>
      <c r="K39" s="16">
        <f t="shared" si="14"/>
        <v>45.460500000000003</v>
      </c>
      <c r="M39" s="1">
        <v>23</v>
      </c>
      <c r="N39" s="1">
        <v>50753.25</v>
      </c>
      <c r="O39" s="16">
        <f t="shared" si="15"/>
        <v>2206.663</v>
      </c>
      <c r="Q39" s="1">
        <v>517</v>
      </c>
      <c r="R39" s="1">
        <v>183374.03</v>
      </c>
      <c r="S39" s="16">
        <f t="shared" si="16"/>
        <v>354.68860000000001</v>
      </c>
      <c r="U39" s="1">
        <v>12</v>
      </c>
      <c r="V39" s="1">
        <v>55509.75</v>
      </c>
      <c r="W39" s="16">
        <f t="shared" si="17"/>
        <v>4625.8125</v>
      </c>
      <c r="Y39" s="1">
        <v>0</v>
      </c>
      <c r="Z39" s="1">
        <v>0</v>
      </c>
      <c r="AB39" s="3">
        <f t="shared" si="0"/>
        <v>113868</v>
      </c>
      <c r="AC39" s="3">
        <f t="shared" si="1"/>
        <v>1289329.28</v>
      </c>
    </row>
    <row r="40" spans="2:29" hidden="1" outlineLevel="1" x14ac:dyDescent="0.25">
      <c r="B40">
        <f t="shared" si="7"/>
        <v>35</v>
      </c>
      <c r="C40">
        <v>2010</v>
      </c>
      <c r="D40">
        <v>11</v>
      </c>
      <c r="E40" s="1">
        <v>104617</v>
      </c>
      <c r="F40" s="94">
        <v>495687.25</v>
      </c>
      <c r="G40" s="16">
        <f t="shared" si="13"/>
        <v>4.7381000000000002</v>
      </c>
      <c r="I40" s="1">
        <v>8625</v>
      </c>
      <c r="J40" s="98">
        <v>335635.75</v>
      </c>
      <c r="K40" s="16">
        <f t="shared" si="14"/>
        <v>38.914299999999997</v>
      </c>
      <c r="M40" s="1">
        <v>23</v>
      </c>
      <c r="N40" s="1">
        <v>42375</v>
      </c>
      <c r="O40" s="16">
        <f t="shared" si="15"/>
        <v>1842.3913</v>
      </c>
      <c r="Q40" s="1">
        <v>510</v>
      </c>
      <c r="R40" s="1">
        <v>132022.5</v>
      </c>
      <c r="S40" s="16">
        <f t="shared" si="16"/>
        <v>258.86759999999998</v>
      </c>
      <c r="U40" s="1">
        <v>12</v>
      </c>
      <c r="V40" s="1">
        <v>55548.75</v>
      </c>
      <c r="W40" s="16">
        <f t="shared" si="17"/>
        <v>4629.0625</v>
      </c>
      <c r="Y40" s="1">
        <v>0</v>
      </c>
      <c r="Z40" s="1">
        <v>0</v>
      </c>
      <c r="AB40" s="3">
        <f t="shared" si="0"/>
        <v>113787</v>
      </c>
      <c r="AC40" s="3">
        <f t="shared" si="1"/>
        <v>1061269.25</v>
      </c>
    </row>
    <row r="41" spans="2:29" hidden="1" outlineLevel="1" x14ac:dyDescent="0.25">
      <c r="B41">
        <f t="shared" si="7"/>
        <v>36</v>
      </c>
      <c r="C41">
        <v>2010</v>
      </c>
      <c r="D41">
        <v>12</v>
      </c>
      <c r="E41" s="1">
        <v>104725</v>
      </c>
      <c r="F41" s="94">
        <v>404997</v>
      </c>
      <c r="G41" s="16">
        <f t="shared" si="13"/>
        <v>3.8672</v>
      </c>
      <c r="I41" s="1">
        <v>8609</v>
      </c>
      <c r="J41" s="98">
        <v>305207</v>
      </c>
      <c r="K41" s="16">
        <f t="shared" si="14"/>
        <v>35.452100000000002</v>
      </c>
      <c r="M41" s="1">
        <v>22</v>
      </c>
      <c r="N41" s="1">
        <v>40937.25</v>
      </c>
      <c r="O41" s="16">
        <f t="shared" si="15"/>
        <v>1860.7841000000001</v>
      </c>
      <c r="Q41" s="1">
        <v>509</v>
      </c>
      <c r="R41" s="1">
        <v>96555</v>
      </c>
      <c r="S41" s="16">
        <f t="shared" si="16"/>
        <v>189.69550000000001</v>
      </c>
      <c r="U41" s="1">
        <v>12</v>
      </c>
      <c r="V41" s="1">
        <v>16382.25</v>
      </c>
      <c r="W41" s="16">
        <f t="shared" si="17"/>
        <v>1365.1875</v>
      </c>
      <c r="Y41" s="1">
        <v>0</v>
      </c>
      <c r="Z41" s="1">
        <v>0</v>
      </c>
      <c r="AB41" s="3">
        <f t="shared" si="0"/>
        <v>113877</v>
      </c>
      <c r="AC41" s="3">
        <f t="shared" si="1"/>
        <v>864078.5</v>
      </c>
    </row>
    <row r="42" spans="2:29" ht="15.75" hidden="1" customHeight="1" outlineLevel="1" x14ac:dyDescent="0.25">
      <c r="B42">
        <f t="shared" si="7"/>
        <v>37</v>
      </c>
      <c r="C42">
        <v>2011</v>
      </c>
      <c r="D42" s="14">
        <v>1</v>
      </c>
      <c r="E42" s="1">
        <v>104782</v>
      </c>
      <c r="F42" s="94">
        <v>522209.29</v>
      </c>
      <c r="G42" s="16">
        <f>ROUND(IF(E42=0,0,F42/E42),4)</f>
        <v>4.9837999999999996</v>
      </c>
      <c r="I42" s="1">
        <v>8599</v>
      </c>
      <c r="J42" s="98">
        <v>304475</v>
      </c>
      <c r="K42" s="16">
        <f>ROUND(IF(I42=0,0,J42/I42),4)</f>
        <v>35.408200000000001</v>
      </c>
      <c r="M42" s="1">
        <v>22</v>
      </c>
      <c r="N42" s="1">
        <v>29901.75</v>
      </c>
      <c r="O42" s="16">
        <f>ROUND(IF(M42=0,0,N42/M42),4)</f>
        <v>1359.1704999999999</v>
      </c>
      <c r="Q42" s="1">
        <v>513</v>
      </c>
      <c r="R42" s="1">
        <v>93693.75</v>
      </c>
      <c r="S42" s="16">
        <f>ROUND(IF(Q42=0,0,R42/Q42),4)</f>
        <v>182.63890000000001</v>
      </c>
      <c r="U42" s="1">
        <v>12</v>
      </c>
      <c r="V42" s="1">
        <v>40779</v>
      </c>
      <c r="W42" s="16">
        <f>ROUND(IF(U42=0,0,V42/U42),4)</f>
        <v>3398.25</v>
      </c>
      <c r="Y42" s="1">
        <v>0</v>
      </c>
      <c r="Z42" s="1">
        <v>0</v>
      </c>
      <c r="AB42" s="3">
        <f t="shared" si="0"/>
        <v>113928</v>
      </c>
      <c r="AC42" s="3">
        <f t="shared" si="1"/>
        <v>991058.79</v>
      </c>
    </row>
    <row r="43" spans="2:29" hidden="1" outlineLevel="1" x14ac:dyDescent="0.25">
      <c r="B43">
        <f t="shared" si="7"/>
        <v>38</v>
      </c>
      <c r="C43">
        <v>2011</v>
      </c>
      <c r="D43" s="14">
        <v>2</v>
      </c>
      <c r="E43" s="1">
        <v>104727</v>
      </c>
      <c r="F43" s="94">
        <v>401793.5</v>
      </c>
      <c r="G43" s="16">
        <f t="shared" ref="G43:G118" si="18">ROUND(IF(E43=0,0,F43/E43),4)</f>
        <v>3.8365999999999998</v>
      </c>
      <c r="I43" s="1">
        <v>8566</v>
      </c>
      <c r="J43" s="98">
        <v>262901.75</v>
      </c>
      <c r="K43" s="16">
        <f t="shared" ref="K43:K118" si="19">ROUND(IF(I43=0,0,J43/I43),4)</f>
        <v>30.691299999999998</v>
      </c>
      <c r="M43" s="1">
        <v>22</v>
      </c>
      <c r="N43" s="1">
        <v>37290</v>
      </c>
      <c r="O43" s="16">
        <f t="shared" ref="O43:O118" si="20">ROUND(IF(M43=0,0,N43/M43),4)</f>
        <v>1695</v>
      </c>
      <c r="Q43" s="1">
        <v>510</v>
      </c>
      <c r="R43" s="1">
        <v>87587.25</v>
      </c>
      <c r="S43" s="16">
        <f t="shared" ref="S43:S118" si="21">ROUND(IF(Q43=0,0,R43/Q43),4)</f>
        <v>171.7397</v>
      </c>
      <c r="U43" s="1">
        <v>12</v>
      </c>
      <c r="V43" s="1">
        <v>29749.5</v>
      </c>
      <c r="W43" s="16">
        <f t="shared" ref="W43:W118" si="22">ROUND(IF(U43=0,0,V43/U43),4)</f>
        <v>2479.125</v>
      </c>
      <c r="Y43" s="1">
        <v>0</v>
      </c>
      <c r="Z43" s="1">
        <v>0</v>
      </c>
      <c r="AB43" s="3">
        <f t="shared" si="0"/>
        <v>113837</v>
      </c>
      <c r="AC43" s="3">
        <f t="shared" si="1"/>
        <v>819322</v>
      </c>
    </row>
    <row r="44" spans="2:29" hidden="1" outlineLevel="1" x14ac:dyDescent="0.25">
      <c r="B44">
        <f t="shared" si="7"/>
        <v>39</v>
      </c>
      <c r="C44">
        <v>2011</v>
      </c>
      <c r="D44">
        <v>3</v>
      </c>
      <c r="E44" s="1">
        <v>104927</v>
      </c>
      <c r="F44" s="94">
        <v>398144.23</v>
      </c>
      <c r="G44" s="16">
        <f t="shared" si="18"/>
        <v>3.7945000000000002</v>
      </c>
      <c r="I44" s="1">
        <v>8562</v>
      </c>
      <c r="J44" s="98">
        <v>261738.5</v>
      </c>
      <c r="K44" s="16">
        <f t="shared" si="19"/>
        <v>30.569800000000001</v>
      </c>
      <c r="M44" s="1">
        <v>22</v>
      </c>
      <c r="N44" s="1">
        <v>35547</v>
      </c>
      <c r="O44" s="16">
        <f t="shared" si="20"/>
        <v>1615.7727</v>
      </c>
      <c r="Q44" s="1">
        <v>511</v>
      </c>
      <c r="R44" s="1">
        <v>93714</v>
      </c>
      <c r="S44" s="16">
        <f t="shared" si="21"/>
        <v>183.39330000000001</v>
      </c>
      <c r="U44" s="1">
        <v>12</v>
      </c>
      <c r="V44" s="1">
        <v>28011.75</v>
      </c>
      <c r="W44" s="16">
        <f t="shared" si="22"/>
        <v>2334.3125</v>
      </c>
      <c r="Y44" s="1">
        <v>0</v>
      </c>
      <c r="Z44" s="1">
        <v>0</v>
      </c>
      <c r="AB44" s="3">
        <f t="shared" si="0"/>
        <v>114034</v>
      </c>
      <c r="AC44" s="3">
        <f t="shared" si="1"/>
        <v>817155.48</v>
      </c>
    </row>
    <row r="45" spans="2:29" hidden="1" outlineLevel="1" x14ac:dyDescent="0.25">
      <c r="B45">
        <f t="shared" si="7"/>
        <v>40</v>
      </c>
      <c r="C45">
        <v>2011</v>
      </c>
      <c r="D45">
        <v>4</v>
      </c>
      <c r="E45" s="1">
        <v>105156</v>
      </c>
      <c r="F45" s="94">
        <v>424421.47</v>
      </c>
      <c r="G45" s="16">
        <f t="shared" si="18"/>
        <v>4.0361000000000002</v>
      </c>
      <c r="I45" s="1">
        <v>8583</v>
      </c>
      <c r="J45" s="98">
        <v>285504.5</v>
      </c>
      <c r="K45" s="16">
        <f t="shared" si="19"/>
        <v>33.264000000000003</v>
      </c>
      <c r="M45" s="1">
        <v>23</v>
      </c>
      <c r="N45" s="1">
        <v>39598.5</v>
      </c>
      <c r="O45" s="16">
        <f t="shared" si="20"/>
        <v>1721.6739</v>
      </c>
      <c r="Q45" s="1">
        <v>513</v>
      </c>
      <c r="R45" s="1">
        <v>98230.5</v>
      </c>
      <c r="S45" s="16">
        <f t="shared" si="21"/>
        <v>191.48249999999999</v>
      </c>
      <c r="U45" s="1">
        <v>12</v>
      </c>
      <c r="V45" s="1">
        <v>31137</v>
      </c>
      <c r="W45" s="16">
        <f t="shared" si="22"/>
        <v>2594.75</v>
      </c>
      <c r="Y45" s="1">
        <v>0</v>
      </c>
      <c r="Z45" s="1">
        <v>0</v>
      </c>
      <c r="AB45" s="3">
        <f t="shared" si="0"/>
        <v>114287</v>
      </c>
      <c r="AC45" s="3">
        <f t="shared" si="1"/>
        <v>878891.97</v>
      </c>
    </row>
    <row r="46" spans="2:29" hidden="1" outlineLevel="1" x14ac:dyDescent="0.25">
      <c r="B46">
        <f t="shared" si="7"/>
        <v>41</v>
      </c>
      <c r="C46">
        <v>2011</v>
      </c>
      <c r="D46">
        <v>5</v>
      </c>
      <c r="E46" s="1">
        <v>105354</v>
      </c>
      <c r="F46" s="94">
        <v>429035.52000000002</v>
      </c>
      <c r="G46" s="16">
        <f t="shared" si="18"/>
        <v>4.0723000000000003</v>
      </c>
      <c r="I46" s="1">
        <v>8599</v>
      </c>
      <c r="J46" s="98">
        <v>283176.95</v>
      </c>
      <c r="K46" s="16">
        <f t="shared" si="19"/>
        <v>32.931399999999996</v>
      </c>
      <c r="M46" s="1">
        <v>23</v>
      </c>
      <c r="N46" s="1">
        <v>32567.25</v>
      </c>
      <c r="O46" s="16">
        <f t="shared" si="20"/>
        <v>1415.9674</v>
      </c>
      <c r="Q46" s="1">
        <v>512</v>
      </c>
      <c r="R46" s="1">
        <v>105325.5</v>
      </c>
      <c r="S46" s="16">
        <f t="shared" si="21"/>
        <v>205.7139</v>
      </c>
      <c r="U46" s="1">
        <v>12</v>
      </c>
      <c r="V46" s="1">
        <v>28593</v>
      </c>
      <c r="W46" s="16">
        <f t="shared" si="22"/>
        <v>2382.75</v>
      </c>
      <c r="Y46" s="1">
        <v>0</v>
      </c>
      <c r="Z46" s="1">
        <v>0</v>
      </c>
      <c r="AB46" s="3">
        <f t="shared" si="0"/>
        <v>114500</v>
      </c>
      <c r="AC46" s="3">
        <f t="shared" si="1"/>
        <v>878698.22</v>
      </c>
    </row>
    <row r="47" spans="2:29" hidden="1" outlineLevel="1" x14ac:dyDescent="0.25">
      <c r="B47">
        <f t="shared" si="7"/>
        <v>42</v>
      </c>
      <c r="C47">
        <v>2011</v>
      </c>
      <c r="D47">
        <v>6</v>
      </c>
      <c r="E47" s="1">
        <v>105332</v>
      </c>
      <c r="F47" s="94">
        <v>521614.38</v>
      </c>
      <c r="G47" s="16">
        <f t="shared" si="18"/>
        <v>4.9520999999999997</v>
      </c>
      <c r="I47" s="1">
        <v>8621</v>
      </c>
      <c r="J47" s="98">
        <v>318975.65000000002</v>
      </c>
      <c r="K47" s="16">
        <f t="shared" si="19"/>
        <v>36.9998</v>
      </c>
      <c r="M47" s="1">
        <v>23</v>
      </c>
      <c r="N47" s="1">
        <v>31494.75</v>
      </c>
      <c r="O47" s="16">
        <f t="shared" si="20"/>
        <v>1369.337</v>
      </c>
      <c r="Q47" s="1">
        <v>512</v>
      </c>
      <c r="R47" s="1">
        <v>114262.5</v>
      </c>
      <c r="S47" s="16">
        <f t="shared" si="21"/>
        <v>223.16890000000001</v>
      </c>
      <c r="U47" s="1">
        <v>12</v>
      </c>
      <c r="V47" s="1">
        <v>49648.5</v>
      </c>
      <c r="W47" s="16">
        <f t="shared" si="22"/>
        <v>4137.375</v>
      </c>
      <c r="Y47" s="1">
        <v>0</v>
      </c>
      <c r="Z47" s="1">
        <v>0</v>
      </c>
      <c r="AB47" s="3">
        <f t="shared" si="0"/>
        <v>114500</v>
      </c>
      <c r="AC47" s="3">
        <f t="shared" si="1"/>
        <v>1035995.78</v>
      </c>
    </row>
    <row r="48" spans="2:29" hidden="1" outlineLevel="1" x14ac:dyDescent="0.25">
      <c r="B48">
        <f t="shared" si="7"/>
        <v>43</v>
      </c>
      <c r="C48">
        <v>2011</v>
      </c>
      <c r="D48">
        <v>7</v>
      </c>
      <c r="E48" s="1">
        <v>105420</v>
      </c>
      <c r="F48" s="94">
        <v>575626.25</v>
      </c>
      <c r="G48" s="16">
        <f t="shared" si="18"/>
        <v>5.4603000000000002</v>
      </c>
      <c r="I48" s="1">
        <v>8630</v>
      </c>
      <c r="J48" s="98">
        <v>379422.5</v>
      </c>
      <c r="K48" s="16">
        <f t="shared" si="19"/>
        <v>43.965499999999999</v>
      </c>
      <c r="M48" s="1">
        <v>23</v>
      </c>
      <c r="N48" s="1">
        <v>48409.5</v>
      </c>
      <c r="O48" s="16">
        <f t="shared" si="20"/>
        <v>2104.7609000000002</v>
      </c>
      <c r="Q48" s="1">
        <v>516</v>
      </c>
      <c r="R48" s="1">
        <v>146872.5</v>
      </c>
      <c r="S48" s="16">
        <f t="shared" si="21"/>
        <v>284.63659999999999</v>
      </c>
      <c r="U48" s="1">
        <v>12</v>
      </c>
      <c r="V48" s="1">
        <v>38277</v>
      </c>
      <c r="W48" s="16">
        <f t="shared" si="22"/>
        <v>3189.75</v>
      </c>
      <c r="Y48" s="1">
        <v>0</v>
      </c>
      <c r="Z48" s="1">
        <v>0</v>
      </c>
      <c r="AB48" s="3">
        <f t="shared" si="0"/>
        <v>114601</v>
      </c>
      <c r="AC48" s="3">
        <f t="shared" si="1"/>
        <v>1188607.75</v>
      </c>
    </row>
    <row r="49" spans="2:29" hidden="1" outlineLevel="1" x14ac:dyDescent="0.25">
      <c r="B49">
        <f t="shared" si="7"/>
        <v>44</v>
      </c>
      <c r="C49">
        <v>2011</v>
      </c>
      <c r="D49">
        <v>8</v>
      </c>
      <c r="E49" s="1">
        <v>105596</v>
      </c>
      <c r="F49" s="94">
        <v>534270.23</v>
      </c>
      <c r="G49" s="16">
        <f t="shared" si="18"/>
        <v>5.0595999999999997</v>
      </c>
      <c r="I49" s="1">
        <v>8629</v>
      </c>
      <c r="J49" s="98">
        <v>368895.75</v>
      </c>
      <c r="K49" s="16">
        <f t="shared" si="19"/>
        <v>42.750700000000002</v>
      </c>
      <c r="M49" s="1">
        <v>23</v>
      </c>
      <c r="N49" s="1">
        <v>50901.75</v>
      </c>
      <c r="O49" s="16">
        <f t="shared" si="20"/>
        <v>2213.1196</v>
      </c>
      <c r="Q49" s="1">
        <v>517</v>
      </c>
      <c r="R49" s="1">
        <v>153471</v>
      </c>
      <c r="S49" s="16">
        <f t="shared" si="21"/>
        <v>296.84910000000002</v>
      </c>
      <c r="U49" s="1">
        <v>12</v>
      </c>
      <c r="V49" s="1">
        <v>46500.75</v>
      </c>
      <c r="W49" s="16">
        <f t="shared" si="22"/>
        <v>3875.0625</v>
      </c>
      <c r="Y49" s="1">
        <v>0</v>
      </c>
      <c r="Z49" s="1">
        <v>0</v>
      </c>
      <c r="AB49" s="3">
        <f t="shared" si="0"/>
        <v>114777</v>
      </c>
      <c r="AC49" s="3">
        <f t="shared" si="1"/>
        <v>1154039.48</v>
      </c>
    </row>
    <row r="50" spans="2:29" hidden="1" outlineLevel="1" x14ac:dyDescent="0.25">
      <c r="B50">
        <f t="shared" si="7"/>
        <v>45</v>
      </c>
      <c r="C50">
        <v>2011</v>
      </c>
      <c r="D50">
        <v>9</v>
      </c>
      <c r="E50" s="1">
        <v>105658</v>
      </c>
      <c r="F50" s="94">
        <v>587829.17000000004</v>
      </c>
      <c r="G50" s="16">
        <f t="shared" si="18"/>
        <v>5.5635000000000003</v>
      </c>
      <c r="I50" s="1">
        <v>8624</v>
      </c>
      <c r="J50" s="98">
        <v>404898.02</v>
      </c>
      <c r="K50" s="16">
        <f t="shared" si="19"/>
        <v>46.950099999999999</v>
      </c>
      <c r="M50" s="1">
        <v>23</v>
      </c>
      <c r="N50" s="1">
        <v>55152</v>
      </c>
      <c r="O50" s="16">
        <f t="shared" si="20"/>
        <v>2397.913</v>
      </c>
      <c r="Q50" s="1">
        <v>519</v>
      </c>
      <c r="R50" s="1">
        <v>164125.5</v>
      </c>
      <c r="S50" s="16">
        <f t="shared" si="21"/>
        <v>316.23410000000001</v>
      </c>
      <c r="U50" s="1">
        <v>12</v>
      </c>
      <c r="V50" s="1">
        <v>53333.25</v>
      </c>
      <c r="W50" s="16">
        <f t="shared" si="22"/>
        <v>4444.4375</v>
      </c>
      <c r="Y50" s="1">
        <v>0</v>
      </c>
      <c r="Z50" s="1">
        <v>0</v>
      </c>
      <c r="AB50" s="3">
        <f t="shared" si="0"/>
        <v>114836</v>
      </c>
      <c r="AC50" s="3">
        <f t="shared" si="1"/>
        <v>1265337.94</v>
      </c>
    </row>
    <row r="51" spans="2:29" hidden="1" outlineLevel="1" x14ac:dyDescent="0.25">
      <c r="B51">
        <f t="shared" si="7"/>
        <v>46</v>
      </c>
      <c r="C51">
        <v>2011</v>
      </c>
      <c r="D51">
        <v>10</v>
      </c>
      <c r="E51" s="1">
        <v>105596</v>
      </c>
      <c r="F51" s="94">
        <v>462957.76</v>
      </c>
      <c r="G51" s="16">
        <f t="shared" si="18"/>
        <v>4.3841999999999999</v>
      </c>
      <c r="I51" s="1">
        <v>8612</v>
      </c>
      <c r="J51" s="98">
        <v>314655.07</v>
      </c>
      <c r="K51" s="16">
        <f t="shared" si="19"/>
        <v>36.536799999999999</v>
      </c>
      <c r="M51" s="1">
        <v>23</v>
      </c>
      <c r="N51" s="1">
        <v>43126.5</v>
      </c>
      <c r="O51" s="16">
        <f t="shared" si="20"/>
        <v>1875.0652</v>
      </c>
      <c r="Q51" s="1">
        <v>517</v>
      </c>
      <c r="R51" s="1">
        <v>126620.25</v>
      </c>
      <c r="S51" s="16">
        <f t="shared" si="21"/>
        <v>244.9134</v>
      </c>
      <c r="U51" s="1">
        <v>12</v>
      </c>
      <c r="V51" s="1">
        <v>34313.25</v>
      </c>
      <c r="W51" s="16">
        <f t="shared" si="22"/>
        <v>2859.4375</v>
      </c>
      <c r="Y51" s="1">
        <v>0</v>
      </c>
      <c r="Z51" s="1">
        <v>0</v>
      </c>
      <c r="AB51" s="3">
        <f t="shared" si="0"/>
        <v>114760</v>
      </c>
      <c r="AC51" s="3">
        <f t="shared" si="1"/>
        <v>981672.83000000007</v>
      </c>
    </row>
    <row r="52" spans="2:29" hidden="1" outlineLevel="1" x14ac:dyDescent="0.25">
      <c r="B52">
        <f t="shared" si="7"/>
        <v>47</v>
      </c>
      <c r="C52">
        <v>2011</v>
      </c>
      <c r="D52">
        <v>11</v>
      </c>
      <c r="E52" s="1">
        <v>105501</v>
      </c>
      <c r="F52" s="94">
        <v>410075.68</v>
      </c>
      <c r="G52" s="16">
        <f t="shared" si="18"/>
        <v>3.8868999999999998</v>
      </c>
      <c r="I52" s="1">
        <v>8605</v>
      </c>
      <c r="J52" s="98">
        <v>280800</v>
      </c>
      <c r="K52" s="16">
        <f t="shared" si="19"/>
        <v>32.632199999999997</v>
      </c>
      <c r="M52" s="1">
        <v>23</v>
      </c>
      <c r="N52" s="1">
        <v>38820</v>
      </c>
      <c r="O52" s="16">
        <f t="shared" si="20"/>
        <v>1687.8261</v>
      </c>
      <c r="Q52" s="1">
        <v>515</v>
      </c>
      <c r="R52" s="1">
        <v>101790</v>
      </c>
      <c r="S52" s="16">
        <f t="shared" si="21"/>
        <v>197.65049999999999</v>
      </c>
      <c r="U52" s="1">
        <v>12</v>
      </c>
      <c r="V52" s="1">
        <v>30807.75</v>
      </c>
      <c r="W52" s="16">
        <f t="shared" si="22"/>
        <v>2567.3125</v>
      </c>
      <c r="Y52" s="1">
        <v>0</v>
      </c>
      <c r="Z52" s="1">
        <v>0</v>
      </c>
      <c r="AB52" s="3">
        <f t="shared" si="0"/>
        <v>114656</v>
      </c>
      <c r="AC52" s="3">
        <f t="shared" si="1"/>
        <v>862293.42999999993</v>
      </c>
    </row>
    <row r="53" spans="2:29" hidden="1" outlineLevel="1" x14ac:dyDescent="0.25">
      <c r="B53">
        <f t="shared" si="7"/>
        <v>48</v>
      </c>
      <c r="C53">
        <v>2011</v>
      </c>
      <c r="D53">
        <v>12</v>
      </c>
      <c r="E53" s="1">
        <v>105385</v>
      </c>
      <c r="F53" s="94">
        <v>420990.5</v>
      </c>
      <c r="G53" s="16">
        <f t="shared" si="18"/>
        <v>3.9948000000000001</v>
      </c>
      <c r="I53" s="1">
        <v>8583</v>
      </c>
      <c r="J53" s="98">
        <v>262772.05</v>
      </c>
      <c r="K53" s="16">
        <f t="shared" si="19"/>
        <v>30.615400000000001</v>
      </c>
      <c r="M53" s="1">
        <v>23</v>
      </c>
      <c r="N53" s="1">
        <v>37606.5</v>
      </c>
      <c r="O53" s="16">
        <f t="shared" si="20"/>
        <v>1635.0652</v>
      </c>
      <c r="Q53" s="1">
        <v>517</v>
      </c>
      <c r="R53" s="1">
        <v>94172.75</v>
      </c>
      <c r="S53" s="16">
        <f t="shared" si="21"/>
        <v>182.1523</v>
      </c>
      <c r="U53" s="1">
        <v>12</v>
      </c>
      <c r="V53" s="1">
        <v>30095.25</v>
      </c>
      <c r="W53" s="16">
        <f t="shared" si="22"/>
        <v>2507.9375</v>
      </c>
      <c r="Y53" s="1">
        <v>0</v>
      </c>
      <c r="Z53" s="1">
        <v>0</v>
      </c>
      <c r="AB53" s="3">
        <f t="shared" si="0"/>
        <v>114520</v>
      </c>
      <c r="AC53" s="3">
        <f t="shared" si="1"/>
        <v>845637.05</v>
      </c>
    </row>
    <row r="54" spans="2:29" ht="15.75" hidden="1" customHeight="1" outlineLevel="1" x14ac:dyDescent="0.25">
      <c r="B54">
        <f t="shared" si="7"/>
        <v>49</v>
      </c>
      <c r="C54">
        <v>2012</v>
      </c>
      <c r="D54" s="14">
        <v>1</v>
      </c>
      <c r="E54" s="1">
        <v>105589</v>
      </c>
      <c r="F54" s="94">
        <v>447663</v>
      </c>
      <c r="G54" s="16">
        <f>ROUND(IF(E54=0,0,F54/E54),4)</f>
        <v>4.2397</v>
      </c>
      <c r="I54" s="1">
        <v>8568</v>
      </c>
      <c r="J54" s="98">
        <v>268643.74</v>
      </c>
      <c r="K54" s="16">
        <f>ROUND(IF(I54=0,0,J54/I54),4)</f>
        <v>31.354299999999999</v>
      </c>
      <c r="M54" s="1">
        <v>23</v>
      </c>
      <c r="N54" s="1">
        <v>37349.25</v>
      </c>
      <c r="O54" s="16">
        <f>ROUND(IF(M54=0,0,N54/M54),4)</f>
        <v>1623.8804</v>
      </c>
      <c r="Q54" s="1">
        <v>516</v>
      </c>
      <c r="R54" s="1">
        <v>83463.75</v>
      </c>
      <c r="S54" s="16">
        <f>ROUND(IF(Q54=0,0,R54/Q54),4)</f>
        <v>161.75149999999999</v>
      </c>
      <c r="U54" s="1">
        <v>12</v>
      </c>
      <c r="V54" s="1">
        <v>34911</v>
      </c>
      <c r="W54" s="16">
        <f>ROUND(IF(U54=0,0,V54/U54),4)</f>
        <v>2909.25</v>
      </c>
      <c r="Y54" s="1">
        <v>0</v>
      </c>
      <c r="Z54" s="1">
        <v>0</v>
      </c>
      <c r="AB54" s="3">
        <f t="shared" si="0"/>
        <v>114708</v>
      </c>
      <c r="AC54" s="3">
        <f t="shared" si="1"/>
        <v>872030.74</v>
      </c>
    </row>
    <row r="55" spans="2:29" hidden="1" outlineLevel="1" x14ac:dyDescent="0.25">
      <c r="B55">
        <f t="shared" si="7"/>
        <v>50</v>
      </c>
      <c r="C55">
        <v>2012</v>
      </c>
      <c r="D55" s="14">
        <v>2</v>
      </c>
      <c r="E55" s="1">
        <v>105809</v>
      </c>
      <c r="F55" s="94">
        <v>399389.75</v>
      </c>
      <c r="G55" s="16">
        <f t="shared" ref="G55:G65" si="23">ROUND(IF(E55=0,0,F55/E55),4)</f>
        <v>3.7746</v>
      </c>
      <c r="I55" s="1">
        <v>8553</v>
      </c>
      <c r="J55" s="98">
        <v>265679.75</v>
      </c>
      <c r="K55" s="16">
        <f t="shared" ref="K55:K65" si="24">ROUND(IF(I55=0,0,J55/I55),4)</f>
        <v>31.062799999999999</v>
      </c>
      <c r="M55" s="1">
        <v>23</v>
      </c>
      <c r="N55" s="1">
        <v>40715.25</v>
      </c>
      <c r="O55" s="16">
        <f t="shared" ref="O55:O65" si="25">ROUND(IF(M55=0,0,N55/M55),4)</f>
        <v>1770.2283</v>
      </c>
      <c r="Q55" s="1">
        <v>515</v>
      </c>
      <c r="R55" s="1">
        <v>83804.25</v>
      </c>
      <c r="S55" s="16">
        <f t="shared" ref="S55:S65" si="26">ROUND(IF(Q55=0,0,R55/Q55),4)</f>
        <v>162.72669999999999</v>
      </c>
      <c r="U55" s="1">
        <v>12</v>
      </c>
      <c r="V55" s="1">
        <v>30229.5</v>
      </c>
      <c r="W55" s="16">
        <f t="shared" ref="W55:W65" si="27">ROUND(IF(U55=0,0,V55/U55),4)</f>
        <v>2519.125</v>
      </c>
      <c r="Y55" s="1">
        <v>0</v>
      </c>
      <c r="Z55" s="1">
        <v>0</v>
      </c>
      <c r="AB55" s="3">
        <f t="shared" si="0"/>
        <v>114912</v>
      </c>
      <c r="AC55" s="3">
        <f t="shared" si="1"/>
        <v>819818.5</v>
      </c>
    </row>
    <row r="56" spans="2:29" hidden="1" outlineLevel="1" x14ac:dyDescent="0.25">
      <c r="B56">
        <f t="shared" si="7"/>
        <v>51</v>
      </c>
      <c r="C56">
        <v>2012</v>
      </c>
      <c r="D56">
        <v>3</v>
      </c>
      <c r="E56" s="1">
        <v>106080</v>
      </c>
      <c r="F56" s="94">
        <v>401575.5</v>
      </c>
      <c r="G56" s="16">
        <f t="shared" si="23"/>
        <v>3.7856000000000001</v>
      </c>
      <c r="I56" s="1">
        <v>8558</v>
      </c>
      <c r="J56" s="98">
        <v>263490.5</v>
      </c>
      <c r="K56" s="16">
        <f t="shared" si="24"/>
        <v>30.788799999999998</v>
      </c>
      <c r="M56" s="1">
        <v>23</v>
      </c>
      <c r="N56" s="1">
        <v>40547.25</v>
      </c>
      <c r="O56" s="16">
        <f t="shared" si="25"/>
        <v>1762.9239</v>
      </c>
      <c r="Q56" s="1">
        <v>513</v>
      </c>
      <c r="R56" s="1">
        <v>77120.25</v>
      </c>
      <c r="S56" s="16">
        <f t="shared" si="26"/>
        <v>150.33189999999999</v>
      </c>
      <c r="U56" s="1">
        <v>12</v>
      </c>
      <c r="V56" s="1">
        <v>29295.75</v>
      </c>
      <c r="W56" s="16">
        <f t="shared" si="27"/>
        <v>2441.3125</v>
      </c>
      <c r="Y56" s="1">
        <v>0</v>
      </c>
      <c r="Z56" s="1">
        <v>0</v>
      </c>
      <c r="AB56" s="3">
        <f t="shared" si="0"/>
        <v>115186</v>
      </c>
      <c r="AC56" s="3">
        <f t="shared" si="1"/>
        <v>812029.25</v>
      </c>
    </row>
    <row r="57" spans="2:29" hidden="1" outlineLevel="1" x14ac:dyDescent="0.25">
      <c r="B57">
        <f t="shared" si="7"/>
        <v>52</v>
      </c>
      <c r="C57">
        <v>2012</v>
      </c>
      <c r="D57">
        <v>4</v>
      </c>
      <c r="E57" s="1">
        <v>106301</v>
      </c>
      <c r="F57" s="94">
        <v>418763</v>
      </c>
      <c r="G57" s="16">
        <f t="shared" si="23"/>
        <v>3.9394</v>
      </c>
      <c r="I57" s="1">
        <v>8609</v>
      </c>
      <c r="J57" s="98">
        <v>276644.27</v>
      </c>
      <c r="K57" s="16">
        <f t="shared" si="24"/>
        <v>32.134300000000003</v>
      </c>
      <c r="M57" s="1">
        <v>23</v>
      </c>
      <c r="N57" s="1">
        <v>44777.25</v>
      </c>
      <c r="O57" s="16">
        <f t="shared" si="25"/>
        <v>1946.837</v>
      </c>
      <c r="Q57" s="1">
        <v>515</v>
      </c>
      <c r="R57" s="1">
        <v>96008.25</v>
      </c>
      <c r="S57" s="16">
        <f t="shared" si="26"/>
        <v>186.4238</v>
      </c>
      <c r="U57" s="1">
        <v>12</v>
      </c>
      <c r="V57" s="1">
        <v>26947.5</v>
      </c>
      <c r="W57" s="16">
        <f t="shared" si="27"/>
        <v>2245.625</v>
      </c>
      <c r="Y57" s="1">
        <v>0</v>
      </c>
      <c r="Z57" s="1">
        <v>0</v>
      </c>
      <c r="AB57" s="3">
        <f t="shared" si="0"/>
        <v>115460</v>
      </c>
      <c r="AC57" s="3">
        <f t="shared" si="1"/>
        <v>863140.27</v>
      </c>
    </row>
    <row r="58" spans="2:29" hidden="1" outlineLevel="1" x14ac:dyDescent="0.25">
      <c r="B58">
        <f t="shared" si="7"/>
        <v>53</v>
      </c>
      <c r="C58">
        <v>2012</v>
      </c>
      <c r="D58">
        <v>5</v>
      </c>
      <c r="E58" s="1">
        <v>106450</v>
      </c>
      <c r="F58" s="94">
        <v>442902.25</v>
      </c>
      <c r="G58" s="16">
        <f t="shared" si="23"/>
        <v>4.1607000000000003</v>
      </c>
      <c r="I58" s="1">
        <v>8637</v>
      </c>
      <c r="J58" s="98">
        <v>299717.75</v>
      </c>
      <c r="K58" s="16">
        <f t="shared" si="24"/>
        <v>34.701599999999999</v>
      </c>
      <c r="M58" s="1">
        <v>23</v>
      </c>
      <c r="N58" s="1">
        <v>42015</v>
      </c>
      <c r="O58" s="16">
        <f t="shared" si="25"/>
        <v>1826.7391</v>
      </c>
      <c r="Q58" s="1">
        <v>517</v>
      </c>
      <c r="R58" s="1">
        <v>103866</v>
      </c>
      <c r="S58" s="16">
        <f t="shared" si="26"/>
        <v>200.9014</v>
      </c>
      <c r="U58" s="1">
        <v>12</v>
      </c>
      <c r="V58" s="1">
        <v>31335.75</v>
      </c>
      <c r="W58" s="16">
        <f t="shared" si="27"/>
        <v>2611.3125</v>
      </c>
      <c r="Y58" s="1">
        <v>0</v>
      </c>
      <c r="Z58" s="1">
        <v>0</v>
      </c>
      <c r="AB58" s="3">
        <f t="shared" si="0"/>
        <v>115639</v>
      </c>
      <c r="AC58" s="3">
        <f t="shared" si="1"/>
        <v>919836.75</v>
      </c>
    </row>
    <row r="59" spans="2:29" hidden="1" outlineLevel="1" x14ac:dyDescent="0.25">
      <c r="B59">
        <f t="shared" si="7"/>
        <v>54</v>
      </c>
      <c r="C59">
        <v>2012</v>
      </c>
      <c r="D59">
        <v>6</v>
      </c>
      <c r="E59" s="1">
        <v>106700</v>
      </c>
      <c r="F59" s="94">
        <v>605527.13</v>
      </c>
      <c r="G59" s="16">
        <f t="shared" si="23"/>
        <v>5.6749999999999998</v>
      </c>
      <c r="I59" s="1">
        <v>8663</v>
      </c>
      <c r="J59" s="98">
        <v>368437</v>
      </c>
      <c r="K59" s="16">
        <f t="shared" si="24"/>
        <v>42.53</v>
      </c>
      <c r="M59" s="1">
        <v>23</v>
      </c>
      <c r="N59" s="1">
        <v>48432</v>
      </c>
      <c r="O59" s="16">
        <f t="shared" si="25"/>
        <v>2105.7390999999998</v>
      </c>
      <c r="Q59" s="1">
        <v>517</v>
      </c>
      <c r="R59" s="1">
        <v>146698.5</v>
      </c>
      <c r="S59" s="16">
        <f t="shared" si="26"/>
        <v>283.74950000000001</v>
      </c>
      <c r="U59" s="1">
        <v>12</v>
      </c>
      <c r="V59" s="1">
        <v>46179.75</v>
      </c>
      <c r="W59" s="16">
        <f t="shared" si="27"/>
        <v>3848.3125</v>
      </c>
      <c r="Y59" s="1">
        <v>0</v>
      </c>
      <c r="Z59" s="1">
        <v>0</v>
      </c>
      <c r="AB59" s="3">
        <f t="shared" si="0"/>
        <v>115915</v>
      </c>
      <c r="AC59" s="3">
        <f t="shared" si="1"/>
        <v>1215274.3799999999</v>
      </c>
    </row>
    <row r="60" spans="2:29" hidden="1" outlineLevel="1" x14ac:dyDescent="0.25">
      <c r="B60">
        <f t="shared" si="7"/>
        <v>55</v>
      </c>
      <c r="C60">
        <v>2012</v>
      </c>
      <c r="D60">
        <v>7</v>
      </c>
      <c r="E60" s="1">
        <v>106804</v>
      </c>
      <c r="F60" s="94">
        <v>705446.25</v>
      </c>
      <c r="G60" s="16">
        <f t="shared" si="23"/>
        <v>6.6051000000000002</v>
      </c>
      <c r="I60" s="1">
        <v>8686</v>
      </c>
      <c r="J60" s="98">
        <v>427160.62</v>
      </c>
      <c r="K60" s="16">
        <f t="shared" si="24"/>
        <v>49.178100000000001</v>
      </c>
      <c r="M60" s="1">
        <v>24</v>
      </c>
      <c r="N60" s="1">
        <v>56091</v>
      </c>
      <c r="O60" s="16">
        <f t="shared" si="25"/>
        <v>2337.125</v>
      </c>
      <c r="Q60" s="1">
        <v>518</v>
      </c>
      <c r="R60" s="1">
        <v>168723</v>
      </c>
      <c r="S60" s="16">
        <f t="shared" si="26"/>
        <v>325.7201</v>
      </c>
      <c r="U60" s="1">
        <v>12</v>
      </c>
      <c r="V60" s="1">
        <v>39630</v>
      </c>
      <c r="W60" s="16">
        <f t="shared" si="27"/>
        <v>3302.5</v>
      </c>
      <c r="Y60" s="1">
        <v>0</v>
      </c>
      <c r="Z60" s="1">
        <v>0</v>
      </c>
      <c r="AB60" s="3">
        <f t="shared" si="0"/>
        <v>116044</v>
      </c>
      <c r="AC60" s="3">
        <f t="shared" si="1"/>
        <v>1397050.87</v>
      </c>
    </row>
    <row r="61" spans="2:29" hidden="1" outlineLevel="1" x14ac:dyDescent="0.25">
      <c r="B61">
        <f t="shared" si="7"/>
        <v>56</v>
      </c>
      <c r="C61">
        <v>2012</v>
      </c>
      <c r="D61">
        <v>8</v>
      </c>
      <c r="E61" s="1">
        <v>107029</v>
      </c>
      <c r="F61" s="94">
        <v>642753.44750000001</v>
      </c>
      <c r="G61" s="16">
        <f t="shared" si="23"/>
        <v>6.0053999999999998</v>
      </c>
      <c r="I61" s="1">
        <v>8685</v>
      </c>
      <c r="J61" s="98">
        <v>435022.25</v>
      </c>
      <c r="K61" s="16">
        <f t="shared" si="24"/>
        <v>50.088900000000002</v>
      </c>
      <c r="M61" s="1">
        <v>24</v>
      </c>
      <c r="N61" s="1">
        <v>55705.5</v>
      </c>
      <c r="O61" s="16">
        <f t="shared" si="25"/>
        <v>2321.0625</v>
      </c>
      <c r="Q61" s="1">
        <v>519</v>
      </c>
      <c r="R61" s="1">
        <v>172221.25</v>
      </c>
      <c r="S61" s="16">
        <f t="shared" si="26"/>
        <v>331.8329</v>
      </c>
      <c r="U61" s="1">
        <v>12</v>
      </c>
      <c r="V61" s="1">
        <v>68214</v>
      </c>
      <c r="W61" s="16">
        <f t="shared" si="27"/>
        <v>5684.5</v>
      </c>
      <c r="Y61" s="1">
        <v>0</v>
      </c>
      <c r="Z61" s="1">
        <v>0</v>
      </c>
      <c r="AB61" s="3">
        <f t="shared" si="0"/>
        <v>116269</v>
      </c>
      <c r="AC61" s="3">
        <f t="shared" si="1"/>
        <v>1373916.4475</v>
      </c>
    </row>
    <row r="62" spans="2:29" hidden="1" outlineLevel="1" x14ac:dyDescent="0.25">
      <c r="B62">
        <f t="shared" si="7"/>
        <v>57</v>
      </c>
      <c r="C62">
        <v>2012</v>
      </c>
      <c r="D62">
        <v>9</v>
      </c>
      <c r="E62" s="1">
        <v>107127</v>
      </c>
      <c r="F62" s="94">
        <v>514212.03749999998</v>
      </c>
      <c r="G62" s="16">
        <f t="shared" si="23"/>
        <v>4.8</v>
      </c>
      <c r="I62" s="1">
        <v>8693</v>
      </c>
      <c r="J62" s="98">
        <v>385270.66</v>
      </c>
      <c r="K62" s="16">
        <f t="shared" si="24"/>
        <v>44.319600000000001</v>
      </c>
      <c r="M62" s="1">
        <v>24</v>
      </c>
      <c r="N62" s="1">
        <v>61458</v>
      </c>
      <c r="O62" s="16">
        <f t="shared" si="25"/>
        <v>2560.75</v>
      </c>
      <c r="Q62" s="1">
        <v>518</v>
      </c>
      <c r="R62" s="1">
        <v>188937</v>
      </c>
      <c r="S62" s="16">
        <f t="shared" si="26"/>
        <v>364.7432</v>
      </c>
      <c r="U62" s="1">
        <v>12</v>
      </c>
      <c r="V62" s="1">
        <v>52184.25</v>
      </c>
      <c r="W62" s="16">
        <f t="shared" si="27"/>
        <v>4348.6875</v>
      </c>
      <c r="Y62" s="1">
        <v>0</v>
      </c>
      <c r="Z62" s="1">
        <v>0</v>
      </c>
      <c r="AB62" s="3">
        <f t="shared" si="0"/>
        <v>116374</v>
      </c>
      <c r="AC62" s="3">
        <f t="shared" si="1"/>
        <v>1202061.9475</v>
      </c>
    </row>
    <row r="63" spans="2:29" hidden="1" outlineLevel="1" x14ac:dyDescent="0.25">
      <c r="B63">
        <f t="shared" si="7"/>
        <v>58</v>
      </c>
      <c r="C63">
        <v>2012</v>
      </c>
      <c r="D63">
        <v>10</v>
      </c>
      <c r="E63" s="1">
        <v>107099</v>
      </c>
      <c r="F63" s="94">
        <v>494362.73749999999</v>
      </c>
      <c r="G63" s="16">
        <f t="shared" si="23"/>
        <v>4.6158999999999999</v>
      </c>
      <c r="I63" s="1">
        <v>8664</v>
      </c>
      <c r="J63" s="98">
        <v>346072.5</v>
      </c>
      <c r="K63" s="16">
        <f t="shared" si="24"/>
        <v>39.9437</v>
      </c>
      <c r="M63" s="1">
        <v>24</v>
      </c>
      <c r="N63" s="1">
        <v>41031.75</v>
      </c>
      <c r="O63" s="16">
        <f t="shared" si="25"/>
        <v>1709.6563000000001</v>
      </c>
      <c r="Q63" s="1">
        <v>517</v>
      </c>
      <c r="R63" s="1">
        <v>130021.5</v>
      </c>
      <c r="S63" s="16">
        <f t="shared" si="26"/>
        <v>251.4923</v>
      </c>
      <c r="U63" s="1">
        <v>12</v>
      </c>
      <c r="V63" s="1">
        <v>33090.75</v>
      </c>
      <c r="W63" s="16">
        <f t="shared" si="27"/>
        <v>2757.5625</v>
      </c>
      <c r="Y63" s="1">
        <v>0</v>
      </c>
      <c r="Z63" s="1">
        <v>0</v>
      </c>
      <c r="AB63" s="3">
        <f t="shared" si="0"/>
        <v>116316</v>
      </c>
      <c r="AC63" s="3">
        <f t="shared" si="1"/>
        <v>1044579.2375</v>
      </c>
    </row>
    <row r="64" spans="2:29" hidden="1" outlineLevel="1" x14ac:dyDescent="0.25">
      <c r="B64">
        <f t="shared" si="7"/>
        <v>59</v>
      </c>
      <c r="C64">
        <v>2012</v>
      </c>
      <c r="D64">
        <v>11</v>
      </c>
      <c r="E64" s="1">
        <v>107148</v>
      </c>
      <c r="F64" s="94">
        <v>449637.5</v>
      </c>
      <c r="G64" s="16">
        <f t="shared" si="23"/>
        <v>4.1963999999999997</v>
      </c>
      <c r="I64" s="1">
        <v>8655</v>
      </c>
      <c r="J64" s="98">
        <v>313647</v>
      </c>
      <c r="K64" s="16">
        <f t="shared" si="24"/>
        <v>36.238799999999998</v>
      </c>
      <c r="M64" s="1">
        <v>25</v>
      </c>
      <c r="N64" s="1">
        <v>43691.25</v>
      </c>
      <c r="O64" s="16">
        <f t="shared" si="25"/>
        <v>1747.65</v>
      </c>
      <c r="Q64" s="1">
        <v>518</v>
      </c>
      <c r="R64" s="1">
        <v>118923</v>
      </c>
      <c r="S64" s="16">
        <f t="shared" si="26"/>
        <v>229.58109999999999</v>
      </c>
      <c r="U64" s="1">
        <v>12</v>
      </c>
      <c r="V64" s="1">
        <v>37727.25</v>
      </c>
      <c r="W64" s="16">
        <f t="shared" si="27"/>
        <v>3143.9375</v>
      </c>
      <c r="Y64" s="1">
        <v>0</v>
      </c>
      <c r="Z64" s="1">
        <v>0</v>
      </c>
      <c r="AB64" s="3">
        <f t="shared" si="0"/>
        <v>116358</v>
      </c>
      <c r="AC64" s="3">
        <f t="shared" si="1"/>
        <v>963626</v>
      </c>
    </row>
    <row r="65" spans="2:29" hidden="1" outlineLevel="1" x14ac:dyDescent="0.25">
      <c r="B65">
        <f t="shared" si="7"/>
        <v>60</v>
      </c>
      <c r="C65">
        <v>2012</v>
      </c>
      <c r="D65">
        <v>12</v>
      </c>
      <c r="E65" s="1">
        <v>107197</v>
      </c>
      <c r="F65" s="94">
        <v>401566.75</v>
      </c>
      <c r="G65" s="16">
        <f t="shared" si="23"/>
        <v>3.7461000000000002</v>
      </c>
      <c r="I65" s="1">
        <v>8636</v>
      </c>
      <c r="J65" s="98">
        <v>259075.5</v>
      </c>
      <c r="K65" s="16">
        <f t="shared" si="24"/>
        <v>29.999500000000001</v>
      </c>
      <c r="M65" s="1">
        <v>24</v>
      </c>
      <c r="N65" s="1">
        <v>41670.75</v>
      </c>
      <c r="O65" s="16">
        <f t="shared" si="25"/>
        <v>1736.2813000000001</v>
      </c>
      <c r="Q65" s="1">
        <v>516</v>
      </c>
      <c r="R65" s="1">
        <v>99909</v>
      </c>
      <c r="S65" s="16">
        <f t="shared" si="26"/>
        <v>193.62209999999999</v>
      </c>
      <c r="U65" s="1">
        <v>12</v>
      </c>
      <c r="V65" s="1">
        <v>29537.25</v>
      </c>
      <c r="W65" s="16">
        <f t="shared" si="27"/>
        <v>2461.4375</v>
      </c>
      <c r="Y65" s="1">
        <v>0</v>
      </c>
      <c r="Z65" s="1">
        <v>0</v>
      </c>
      <c r="AB65" s="3">
        <f t="shared" si="0"/>
        <v>116385</v>
      </c>
      <c r="AC65" s="3">
        <f t="shared" si="1"/>
        <v>831759.25</v>
      </c>
    </row>
    <row r="66" spans="2:29" hidden="1" outlineLevel="1" x14ac:dyDescent="0.25">
      <c r="B66">
        <f t="shared" si="7"/>
        <v>61</v>
      </c>
      <c r="C66">
        <v>2013</v>
      </c>
      <c r="D66">
        <v>1</v>
      </c>
      <c r="E66" s="1">
        <v>107400</v>
      </c>
      <c r="F66" s="94">
        <v>453216.25</v>
      </c>
      <c r="G66" s="16">
        <f t="shared" si="18"/>
        <v>4.2199</v>
      </c>
      <c r="I66" s="1">
        <v>8629</v>
      </c>
      <c r="J66" s="98">
        <v>250528.5</v>
      </c>
      <c r="K66" s="16">
        <f t="shared" si="19"/>
        <v>29.033300000000001</v>
      </c>
      <c r="M66" s="1">
        <v>24</v>
      </c>
      <c r="N66" s="1">
        <v>34616.25</v>
      </c>
      <c r="O66" s="16">
        <f t="shared" si="20"/>
        <v>1442.3438000000001</v>
      </c>
      <c r="Q66" s="1">
        <v>515</v>
      </c>
      <c r="R66" s="1">
        <v>90552.75</v>
      </c>
      <c r="S66" s="16">
        <f t="shared" si="21"/>
        <v>175.8306</v>
      </c>
      <c r="U66" s="1">
        <v>12</v>
      </c>
      <c r="V66" s="1">
        <v>27779.25</v>
      </c>
      <c r="W66" s="16">
        <f t="shared" si="22"/>
        <v>2314.9375</v>
      </c>
      <c r="Y66" s="1">
        <v>0</v>
      </c>
      <c r="Z66" s="1">
        <v>0</v>
      </c>
      <c r="AB66" s="3">
        <f t="shared" si="0"/>
        <v>116580</v>
      </c>
      <c r="AC66" s="3">
        <f t="shared" si="1"/>
        <v>856693</v>
      </c>
    </row>
    <row r="67" spans="2:29" hidden="1" outlineLevel="1" x14ac:dyDescent="0.25">
      <c r="B67">
        <f t="shared" si="7"/>
        <v>62</v>
      </c>
      <c r="C67">
        <v>2013</v>
      </c>
      <c r="D67">
        <v>2</v>
      </c>
      <c r="E67" s="1">
        <v>107544</v>
      </c>
      <c r="F67" s="94">
        <v>419293.33</v>
      </c>
      <c r="G67" s="16">
        <f t="shared" si="18"/>
        <v>3.8988</v>
      </c>
      <c r="I67" s="1">
        <v>8628</v>
      </c>
      <c r="J67" s="98">
        <v>270628.5</v>
      </c>
      <c r="K67" s="16">
        <f t="shared" si="19"/>
        <v>31.366299999999999</v>
      </c>
      <c r="M67" s="1">
        <v>24</v>
      </c>
      <c r="N67" s="1">
        <v>41222.25</v>
      </c>
      <c r="O67" s="16">
        <f t="shared" si="20"/>
        <v>1717.5938000000001</v>
      </c>
      <c r="Q67" s="1">
        <v>516</v>
      </c>
      <c r="R67" s="1">
        <v>98357.25</v>
      </c>
      <c r="S67" s="16">
        <f t="shared" si="21"/>
        <v>190.6148</v>
      </c>
      <c r="U67" s="1">
        <v>12</v>
      </c>
      <c r="V67" s="1">
        <v>32207.25</v>
      </c>
      <c r="W67" s="16">
        <f t="shared" si="22"/>
        <v>2683.9375</v>
      </c>
      <c r="Y67" s="1">
        <v>0</v>
      </c>
      <c r="Z67" s="1">
        <v>0</v>
      </c>
      <c r="AB67" s="3">
        <f t="shared" si="0"/>
        <v>116724</v>
      </c>
      <c r="AC67" s="3">
        <f t="shared" si="1"/>
        <v>861708.58000000007</v>
      </c>
    </row>
    <row r="68" spans="2:29" hidden="1" outlineLevel="1" x14ac:dyDescent="0.25">
      <c r="B68">
        <f t="shared" si="7"/>
        <v>63</v>
      </c>
      <c r="C68">
        <v>2013</v>
      </c>
      <c r="D68">
        <v>3</v>
      </c>
      <c r="E68" s="1">
        <v>107715</v>
      </c>
      <c r="F68" s="94">
        <v>393684.75</v>
      </c>
      <c r="G68" s="16">
        <f t="shared" si="18"/>
        <v>3.6549</v>
      </c>
      <c r="I68" s="1">
        <v>8640</v>
      </c>
      <c r="J68" s="98">
        <v>267230.75</v>
      </c>
      <c r="K68" s="16">
        <f t="shared" si="19"/>
        <v>30.929500000000001</v>
      </c>
      <c r="M68" s="1">
        <v>24</v>
      </c>
      <c r="N68" s="1">
        <v>38369.25</v>
      </c>
      <c r="O68" s="16">
        <f t="shared" si="20"/>
        <v>1598.7188000000001</v>
      </c>
      <c r="Q68" s="1">
        <v>516</v>
      </c>
      <c r="R68" s="1">
        <v>83898</v>
      </c>
      <c r="S68" s="16">
        <f t="shared" si="21"/>
        <v>162.59299999999999</v>
      </c>
      <c r="U68" s="1">
        <v>11</v>
      </c>
      <c r="V68" s="1">
        <v>26944.5</v>
      </c>
      <c r="W68" s="16">
        <f t="shared" si="22"/>
        <v>2449.5</v>
      </c>
      <c r="Y68" s="1">
        <v>0</v>
      </c>
      <c r="Z68" s="1">
        <v>0</v>
      </c>
      <c r="AB68" s="3">
        <f t="shared" si="0"/>
        <v>116906</v>
      </c>
      <c r="AC68" s="3">
        <f t="shared" si="1"/>
        <v>810127.25</v>
      </c>
    </row>
    <row r="69" spans="2:29" hidden="1" outlineLevel="1" x14ac:dyDescent="0.25">
      <c r="B69">
        <f t="shared" si="7"/>
        <v>64</v>
      </c>
      <c r="C69">
        <v>2013</v>
      </c>
      <c r="D69">
        <v>4</v>
      </c>
      <c r="E69" s="1">
        <v>107884</v>
      </c>
      <c r="F69" s="94">
        <v>407037.57</v>
      </c>
      <c r="G69" s="16">
        <f t="shared" si="18"/>
        <v>3.7728999999999999</v>
      </c>
      <c r="I69" s="1">
        <v>8657</v>
      </c>
      <c r="J69" s="98">
        <v>260445</v>
      </c>
      <c r="K69" s="16">
        <f t="shared" si="19"/>
        <v>30.084900000000001</v>
      </c>
      <c r="M69" s="1">
        <v>24</v>
      </c>
      <c r="N69" s="1">
        <v>42171</v>
      </c>
      <c r="O69" s="16">
        <f t="shared" si="20"/>
        <v>1757.125</v>
      </c>
      <c r="Q69" s="1">
        <v>519</v>
      </c>
      <c r="R69" s="1">
        <v>96254.25</v>
      </c>
      <c r="S69" s="16">
        <f t="shared" si="21"/>
        <v>185.46100000000001</v>
      </c>
      <c r="U69" s="1">
        <v>11</v>
      </c>
      <c r="V69" s="1">
        <v>27348</v>
      </c>
      <c r="W69" s="16">
        <f t="shared" si="22"/>
        <v>2486.1817999999998</v>
      </c>
      <c r="Y69" s="1">
        <v>0</v>
      </c>
      <c r="Z69" s="1">
        <v>0</v>
      </c>
      <c r="AB69" s="3">
        <f t="shared" si="0"/>
        <v>117095</v>
      </c>
      <c r="AC69" s="3">
        <f t="shared" si="1"/>
        <v>833255.82000000007</v>
      </c>
    </row>
    <row r="70" spans="2:29" hidden="1" outlineLevel="1" x14ac:dyDescent="0.25">
      <c r="B70">
        <f t="shared" si="7"/>
        <v>65</v>
      </c>
      <c r="C70">
        <v>2013</v>
      </c>
      <c r="D70">
        <v>5</v>
      </c>
      <c r="E70" s="1">
        <v>109876</v>
      </c>
      <c r="F70" s="94">
        <v>444079.386</v>
      </c>
      <c r="G70" s="16">
        <f t="shared" si="18"/>
        <v>4.0415999999999999</v>
      </c>
      <c r="I70" s="1">
        <v>8789</v>
      </c>
      <c r="J70" s="98">
        <v>238480.796</v>
      </c>
      <c r="K70" s="16">
        <f t="shared" si="19"/>
        <v>27.134</v>
      </c>
      <c r="M70" s="1">
        <v>24</v>
      </c>
      <c r="N70" s="1">
        <v>42130.851999999999</v>
      </c>
      <c r="O70" s="16">
        <f t="shared" si="20"/>
        <v>1755.4521999999999</v>
      </c>
      <c r="Q70" s="1">
        <v>516</v>
      </c>
      <c r="R70" s="1">
        <v>101126.546</v>
      </c>
      <c r="S70" s="16">
        <f t="shared" si="21"/>
        <v>195.98169999999999</v>
      </c>
      <c r="U70" s="1">
        <v>11</v>
      </c>
      <c r="V70" s="1">
        <v>30067.5</v>
      </c>
      <c r="W70" s="16">
        <f t="shared" si="22"/>
        <v>2733.4090999999999</v>
      </c>
      <c r="Y70" s="1">
        <v>0</v>
      </c>
      <c r="Z70" s="1">
        <v>0</v>
      </c>
      <c r="AB70" s="3">
        <f t="shared" ref="AB70:AB133" si="28">+E70+I70+M70+Q70+U70+Y70</f>
        <v>119216</v>
      </c>
      <c r="AC70" s="3">
        <f t="shared" ref="AC70:AC133" si="29">+F70+J70+N70+R70+V70+Z70</f>
        <v>855885.08</v>
      </c>
    </row>
    <row r="71" spans="2:29" hidden="1" outlineLevel="1" x14ac:dyDescent="0.25">
      <c r="B71">
        <f t="shared" si="7"/>
        <v>66</v>
      </c>
      <c r="C71">
        <v>2013</v>
      </c>
      <c r="D71">
        <v>6</v>
      </c>
      <c r="E71" s="1">
        <v>109946</v>
      </c>
      <c r="F71" s="94">
        <v>512424.88</v>
      </c>
      <c r="G71" s="16">
        <f t="shared" si="18"/>
        <v>4.6607000000000003</v>
      </c>
      <c r="I71" s="1">
        <v>8787</v>
      </c>
      <c r="J71" s="98">
        <v>363050.77600000001</v>
      </c>
      <c r="K71" s="16">
        <f t="shared" si="19"/>
        <v>41.316800000000001</v>
      </c>
      <c r="M71" s="1">
        <v>24</v>
      </c>
      <c r="N71" s="1">
        <v>43265.815999999999</v>
      </c>
      <c r="O71" s="16">
        <f t="shared" si="20"/>
        <v>1802.7422999999999</v>
      </c>
      <c r="Q71" s="1">
        <v>517</v>
      </c>
      <c r="R71" s="1">
        <v>128789.667</v>
      </c>
      <c r="S71" s="16">
        <f t="shared" si="21"/>
        <v>249.1096</v>
      </c>
      <c r="U71" s="1">
        <v>11</v>
      </c>
      <c r="V71" s="1">
        <v>51211.072</v>
      </c>
      <c r="W71" s="16">
        <f t="shared" si="22"/>
        <v>4655.5519999999997</v>
      </c>
      <c r="Y71" s="1">
        <v>0</v>
      </c>
      <c r="Z71" s="1">
        <v>0</v>
      </c>
      <c r="AB71" s="3">
        <f t="shared" si="28"/>
        <v>119285</v>
      </c>
      <c r="AC71" s="3">
        <f t="shared" si="29"/>
        <v>1098742.2109999999</v>
      </c>
    </row>
    <row r="72" spans="2:29" hidden="1" outlineLevel="1" x14ac:dyDescent="0.25">
      <c r="B72">
        <f t="shared" ref="B72:B135" si="30">+B71+1</f>
        <v>67</v>
      </c>
      <c r="C72">
        <v>2013</v>
      </c>
      <c r="D72">
        <v>7</v>
      </c>
      <c r="E72" s="1">
        <v>109988</v>
      </c>
      <c r="F72" s="94">
        <v>461450.924</v>
      </c>
      <c r="G72" s="16">
        <f t="shared" si="18"/>
        <v>4.1955</v>
      </c>
      <c r="I72" s="1">
        <v>8797</v>
      </c>
      <c r="J72" s="98">
        <v>337882.07199999999</v>
      </c>
      <c r="K72" s="16">
        <f t="shared" si="19"/>
        <v>38.408799999999999</v>
      </c>
      <c r="M72" s="1">
        <v>25</v>
      </c>
      <c r="N72" s="1">
        <v>57085.116000000002</v>
      </c>
      <c r="O72" s="16">
        <f t="shared" si="20"/>
        <v>2283.4045999999998</v>
      </c>
      <c r="Q72" s="1">
        <v>518</v>
      </c>
      <c r="R72" s="1">
        <v>127793.033</v>
      </c>
      <c r="S72" s="16">
        <f t="shared" si="21"/>
        <v>246.7047</v>
      </c>
      <c r="U72" s="1">
        <v>11</v>
      </c>
      <c r="V72" s="1">
        <v>26892.096000000001</v>
      </c>
      <c r="W72" s="16">
        <f t="shared" si="22"/>
        <v>2444.7359999999999</v>
      </c>
      <c r="Y72" s="1">
        <v>0</v>
      </c>
      <c r="Z72" s="1">
        <v>0</v>
      </c>
      <c r="AB72" s="3">
        <f t="shared" si="28"/>
        <v>119339</v>
      </c>
      <c r="AC72" s="3">
        <f t="shared" si="29"/>
        <v>1011103.241</v>
      </c>
    </row>
    <row r="73" spans="2:29" hidden="1" outlineLevel="1" x14ac:dyDescent="0.25">
      <c r="B73">
        <f t="shared" si="30"/>
        <v>68</v>
      </c>
      <c r="C73">
        <v>2013</v>
      </c>
      <c r="D73">
        <v>8</v>
      </c>
      <c r="E73" s="1">
        <v>110115</v>
      </c>
      <c r="F73" s="94">
        <v>515977.88</v>
      </c>
      <c r="G73" s="16">
        <f t="shared" si="18"/>
        <v>4.6858000000000004</v>
      </c>
      <c r="I73" s="1">
        <v>8850</v>
      </c>
      <c r="J73" s="98">
        <v>348393.72</v>
      </c>
      <c r="K73" s="16">
        <f t="shared" si="19"/>
        <v>39.366500000000002</v>
      </c>
      <c r="M73" s="1">
        <v>24</v>
      </c>
      <c r="N73" s="1">
        <v>49728.54</v>
      </c>
      <c r="O73" s="16">
        <f t="shared" si="20"/>
        <v>2072.0225</v>
      </c>
      <c r="Q73" s="1">
        <v>518</v>
      </c>
      <c r="R73" s="1">
        <v>139437.67000000001</v>
      </c>
      <c r="S73" s="16">
        <f t="shared" si="21"/>
        <v>269.18470000000002</v>
      </c>
      <c r="U73" s="1">
        <v>11</v>
      </c>
      <c r="V73" s="1">
        <v>34604.720000000001</v>
      </c>
      <c r="W73" s="16">
        <f t="shared" si="22"/>
        <v>3145.8836000000001</v>
      </c>
      <c r="Y73" s="1">
        <v>0</v>
      </c>
      <c r="Z73" s="1">
        <v>0</v>
      </c>
      <c r="AB73" s="3">
        <f t="shared" si="28"/>
        <v>119518</v>
      </c>
      <c r="AC73" s="3">
        <f t="shared" si="29"/>
        <v>1088142.53</v>
      </c>
    </row>
    <row r="74" spans="2:29" hidden="1" outlineLevel="1" x14ac:dyDescent="0.25">
      <c r="B74">
        <f t="shared" si="30"/>
        <v>69</v>
      </c>
      <c r="C74">
        <v>2013</v>
      </c>
      <c r="D74">
        <v>9</v>
      </c>
      <c r="E74" s="1">
        <v>110299</v>
      </c>
      <c r="F74" s="94">
        <v>495596.38</v>
      </c>
      <c r="G74" s="16">
        <f t="shared" si="18"/>
        <v>4.4931999999999999</v>
      </c>
      <c r="I74" s="1">
        <v>8858</v>
      </c>
      <c r="J74" s="98">
        <v>329900.15999999997</v>
      </c>
      <c r="K74" s="16">
        <f t="shared" si="19"/>
        <v>37.243200000000002</v>
      </c>
      <c r="M74" s="1">
        <v>24</v>
      </c>
      <c r="N74" s="1">
        <v>52680.14</v>
      </c>
      <c r="O74" s="16">
        <f t="shared" si="20"/>
        <v>2195.0057999999999</v>
      </c>
      <c r="Q74" s="1">
        <v>517</v>
      </c>
      <c r="R74" s="1">
        <v>136462.88</v>
      </c>
      <c r="S74" s="16">
        <f t="shared" si="21"/>
        <v>263.95139999999998</v>
      </c>
      <c r="U74" s="1">
        <v>11</v>
      </c>
      <c r="V74" s="1">
        <v>37757.550000000003</v>
      </c>
      <c r="W74" s="16">
        <f t="shared" si="22"/>
        <v>3432.5045</v>
      </c>
      <c r="Y74" s="1">
        <v>0</v>
      </c>
      <c r="Z74" s="1">
        <v>0</v>
      </c>
      <c r="AB74" s="3">
        <f t="shared" si="28"/>
        <v>119709</v>
      </c>
      <c r="AC74" s="3">
        <f t="shared" si="29"/>
        <v>1052397.1100000001</v>
      </c>
    </row>
    <row r="75" spans="2:29" hidden="1" outlineLevel="1" x14ac:dyDescent="0.25">
      <c r="B75">
        <f t="shared" si="30"/>
        <v>70</v>
      </c>
      <c r="C75">
        <v>2013</v>
      </c>
      <c r="D75">
        <v>10</v>
      </c>
      <c r="E75" s="1">
        <v>110243</v>
      </c>
      <c r="F75" s="94">
        <v>518841.38800000004</v>
      </c>
      <c r="G75" s="16">
        <f t="shared" si="18"/>
        <v>4.7062999999999997</v>
      </c>
      <c r="I75" s="1">
        <v>8826</v>
      </c>
      <c r="J75" s="98">
        <v>315486.20399999997</v>
      </c>
      <c r="K75" s="16">
        <f t="shared" si="19"/>
        <v>35.745100000000001</v>
      </c>
      <c r="M75" s="1">
        <v>24</v>
      </c>
      <c r="N75" s="1">
        <v>47496.504000000001</v>
      </c>
      <c r="O75" s="16">
        <f t="shared" si="20"/>
        <v>1979.021</v>
      </c>
      <c r="Q75" s="1">
        <v>515</v>
      </c>
      <c r="R75" s="1">
        <v>98999.296000000002</v>
      </c>
      <c r="S75" s="16">
        <f t="shared" si="21"/>
        <v>192.23159999999999</v>
      </c>
      <c r="U75" s="1">
        <v>11</v>
      </c>
      <c r="V75" s="1">
        <v>32921.724000000002</v>
      </c>
      <c r="W75" s="16">
        <f t="shared" si="22"/>
        <v>2992.884</v>
      </c>
      <c r="Y75" s="1">
        <v>0</v>
      </c>
      <c r="Z75" s="1">
        <v>0</v>
      </c>
      <c r="AB75" s="3">
        <f t="shared" si="28"/>
        <v>119619</v>
      </c>
      <c r="AC75" s="3">
        <f t="shared" si="29"/>
        <v>1013745.1159999999</v>
      </c>
    </row>
    <row r="76" spans="2:29" hidden="1" outlineLevel="1" x14ac:dyDescent="0.25">
      <c r="B76">
        <f t="shared" si="30"/>
        <v>71</v>
      </c>
      <c r="C76">
        <v>2013</v>
      </c>
      <c r="D76">
        <v>11</v>
      </c>
      <c r="E76" s="1">
        <v>110210</v>
      </c>
      <c r="F76" s="94">
        <v>389969.63999999996</v>
      </c>
      <c r="G76" s="16">
        <f t="shared" si="18"/>
        <v>3.5384000000000002</v>
      </c>
      <c r="I76" s="1">
        <v>8794</v>
      </c>
      <c r="J76" s="98">
        <v>293078.44999999995</v>
      </c>
      <c r="K76" s="16">
        <f t="shared" si="19"/>
        <v>33.327100000000002</v>
      </c>
      <c r="M76" s="1">
        <v>24</v>
      </c>
      <c r="N76" s="1">
        <v>42615.8</v>
      </c>
      <c r="O76" s="16">
        <f t="shared" si="20"/>
        <v>1775.6583000000001</v>
      </c>
      <c r="Q76" s="1">
        <v>515</v>
      </c>
      <c r="R76" s="1">
        <v>132392.26</v>
      </c>
      <c r="S76" s="16">
        <f t="shared" si="21"/>
        <v>257.07229999999998</v>
      </c>
      <c r="U76" s="1">
        <v>11</v>
      </c>
      <c r="V76" s="1">
        <v>33383.99</v>
      </c>
      <c r="W76" s="16">
        <f t="shared" si="22"/>
        <v>3034.9081999999999</v>
      </c>
      <c r="Y76" s="1">
        <v>0</v>
      </c>
      <c r="Z76" s="1">
        <v>0</v>
      </c>
      <c r="AB76" s="3">
        <f t="shared" si="28"/>
        <v>119554</v>
      </c>
      <c r="AC76" s="3">
        <f t="shared" si="29"/>
        <v>891440.1399999999</v>
      </c>
    </row>
    <row r="77" spans="2:29" hidden="1" outlineLevel="1" x14ac:dyDescent="0.25">
      <c r="B77">
        <f t="shared" si="30"/>
        <v>72</v>
      </c>
      <c r="C77">
        <v>2013</v>
      </c>
      <c r="D77">
        <v>12</v>
      </c>
      <c r="E77" s="1">
        <v>110309</v>
      </c>
      <c r="F77" s="94">
        <v>449260.76800000004</v>
      </c>
      <c r="G77" s="16">
        <f t="shared" si="18"/>
        <v>4.0727000000000002</v>
      </c>
      <c r="I77" s="1">
        <v>8791</v>
      </c>
      <c r="J77" s="98">
        <v>266025.45199999999</v>
      </c>
      <c r="K77" s="16">
        <f t="shared" si="19"/>
        <v>30.261099999999999</v>
      </c>
      <c r="M77" s="1">
        <v>24</v>
      </c>
      <c r="N77" s="1">
        <v>36034.152000000002</v>
      </c>
      <c r="O77" s="16">
        <f t="shared" si="20"/>
        <v>1501.423</v>
      </c>
      <c r="Q77" s="1">
        <v>514</v>
      </c>
      <c r="R77" s="1">
        <v>76962.467999999993</v>
      </c>
      <c r="S77" s="16">
        <f t="shared" si="21"/>
        <v>149.73240000000001</v>
      </c>
      <c r="U77" s="1">
        <v>11</v>
      </c>
      <c r="V77" s="1">
        <v>16651.227999999999</v>
      </c>
      <c r="W77" s="16">
        <f t="shared" si="22"/>
        <v>1513.748</v>
      </c>
      <c r="Y77" s="1">
        <v>0</v>
      </c>
      <c r="Z77" s="1">
        <v>0</v>
      </c>
      <c r="AB77" s="3">
        <f t="shared" si="28"/>
        <v>119649</v>
      </c>
      <c r="AC77" s="3">
        <f t="shared" si="29"/>
        <v>844934.06799999997</v>
      </c>
    </row>
    <row r="78" spans="2:29" hidden="1" outlineLevel="1" x14ac:dyDescent="0.25">
      <c r="B78">
        <f t="shared" si="30"/>
        <v>73</v>
      </c>
      <c r="C78">
        <v>2014</v>
      </c>
      <c r="D78">
        <v>1</v>
      </c>
      <c r="E78" s="1">
        <v>110348</v>
      </c>
      <c r="F78" s="94">
        <v>480135.21600000001</v>
      </c>
      <c r="G78" s="16">
        <f t="shared" si="18"/>
        <v>4.3510999999999997</v>
      </c>
      <c r="I78" s="1">
        <v>8788</v>
      </c>
      <c r="J78" s="98">
        <v>308588.14799999999</v>
      </c>
      <c r="K78" s="16">
        <f t="shared" si="19"/>
        <v>35.114699999999999</v>
      </c>
      <c r="M78" s="1">
        <v>25</v>
      </c>
      <c r="N78" s="1">
        <v>43907.6</v>
      </c>
      <c r="O78" s="16">
        <f t="shared" si="20"/>
        <v>1756.3040000000001</v>
      </c>
      <c r="Q78" s="1">
        <v>515</v>
      </c>
      <c r="R78" s="1">
        <v>131853.70000000001</v>
      </c>
      <c r="S78" s="16">
        <f t="shared" si="21"/>
        <v>256.02659999999997</v>
      </c>
      <c r="U78" s="1">
        <v>12</v>
      </c>
      <c r="V78" s="1">
        <v>36239.103999999999</v>
      </c>
      <c r="W78" s="16">
        <f t="shared" si="22"/>
        <v>3019.9252999999999</v>
      </c>
      <c r="Y78" s="1">
        <v>0</v>
      </c>
      <c r="Z78" s="1">
        <v>0</v>
      </c>
      <c r="AB78" s="3">
        <f t="shared" si="28"/>
        <v>119688</v>
      </c>
      <c r="AC78" s="3">
        <f t="shared" si="29"/>
        <v>1000723.7680000002</v>
      </c>
    </row>
    <row r="79" spans="2:29" hidden="1" outlineLevel="1" x14ac:dyDescent="0.25">
      <c r="B79">
        <f t="shared" si="30"/>
        <v>74</v>
      </c>
      <c r="C79">
        <v>2014</v>
      </c>
      <c r="D79">
        <v>2</v>
      </c>
      <c r="E79" s="1">
        <v>110330</v>
      </c>
      <c r="F79" s="94">
        <v>481605.78399999999</v>
      </c>
      <c r="G79" s="16">
        <f t="shared" si="18"/>
        <v>4.3651</v>
      </c>
      <c r="I79" s="1">
        <v>8764</v>
      </c>
      <c r="J79" s="98">
        <v>312669.23600000003</v>
      </c>
      <c r="K79" s="16">
        <f t="shared" si="19"/>
        <v>35.676499999999997</v>
      </c>
      <c r="M79" s="1">
        <v>25</v>
      </c>
      <c r="N79" s="1">
        <v>39488.415999999997</v>
      </c>
      <c r="O79" s="16">
        <f t="shared" si="20"/>
        <v>1579.5365999999999</v>
      </c>
      <c r="Q79" s="1">
        <v>515</v>
      </c>
      <c r="R79" s="1">
        <v>39839.976000000002</v>
      </c>
      <c r="S79" s="16">
        <f t="shared" si="21"/>
        <v>77.359200000000001</v>
      </c>
      <c r="U79" s="1">
        <v>12</v>
      </c>
      <c r="V79" s="1">
        <v>21629.168000000001</v>
      </c>
      <c r="W79" s="16">
        <f t="shared" si="22"/>
        <v>1802.4306999999999</v>
      </c>
      <c r="Y79" s="1">
        <v>0</v>
      </c>
      <c r="Z79" s="1">
        <v>0</v>
      </c>
      <c r="AB79" s="3">
        <f t="shared" si="28"/>
        <v>119646</v>
      </c>
      <c r="AC79" s="3">
        <f t="shared" si="29"/>
        <v>895232.58</v>
      </c>
    </row>
    <row r="80" spans="2:29" hidden="1" outlineLevel="1" x14ac:dyDescent="0.25">
      <c r="B80">
        <f t="shared" si="30"/>
        <v>75</v>
      </c>
      <c r="C80">
        <v>2014</v>
      </c>
      <c r="D80">
        <v>3</v>
      </c>
      <c r="E80" s="1">
        <v>110145</v>
      </c>
      <c r="F80" s="94">
        <v>428857.36799999996</v>
      </c>
      <c r="G80" s="16">
        <f t="shared" si="18"/>
        <v>3.8936000000000002</v>
      </c>
      <c r="I80" s="1">
        <v>8738</v>
      </c>
      <c r="J80" s="98">
        <v>273450.09999999998</v>
      </c>
      <c r="K80" s="16">
        <f t="shared" si="19"/>
        <v>31.2944</v>
      </c>
      <c r="M80" s="1">
        <v>25</v>
      </c>
      <c r="N80" s="1">
        <v>38561.644</v>
      </c>
      <c r="O80" s="16">
        <f t="shared" si="20"/>
        <v>1542.4657999999999</v>
      </c>
      <c r="Q80" s="1">
        <v>515</v>
      </c>
      <c r="R80" s="1">
        <v>79786.915999999997</v>
      </c>
      <c r="S80" s="16">
        <f t="shared" si="21"/>
        <v>154.92609999999999</v>
      </c>
      <c r="U80" s="1">
        <v>12</v>
      </c>
      <c r="V80" s="1">
        <v>55203.148000000001</v>
      </c>
      <c r="W80" s="16">
        <f t="shared" si="22"/>
        <v>4600.2623000000003</v>
      </c>
      <c r="Y80" s="1">
        <v>0</v>
      </c>
      <c r="Z80" s="1">
        <v>0</v>
      </c>
      <c r="AB80" s="3">
        <f t="shared" si="28"/>
        <v>119435</v>
      </c>
      <c r="AC80" s="3">
        <f t="shared" si="29"/>
        <v>875859.17599999986</v>
      </c>
    </row>
    <row r="81" spans="2:29" hidden="1" outlineLevel="1" x14ac:dyDescent="0.25">
      <c r="B81">
        <f t="shared" si="30"/>
        <v>76</v>
      </c>
      <c r="C81">
        <v>2014</v>
      </c>
      <c r="D81">
        <v>4</v>
      </c>
      <c r="E81" s="1">
        <v>110161</v>
      </c>
      <c r="F81" s="94">
        <v>435242.04399999999</v>
      </c>
      <c r="G81" s="16">
        <f t="shared" si="18"/>
        <v>3.9510000000000001</v>
      </c>
      <c r="I81" s="1">
        <v>8739</v>
      </c>
      <c r="J81" s="98">
        <v>294464.41200000001</v>
      </c>
      <c r="K81" s="16">
        <f t="shared" si="19"/>
        <v>33.695399999999999</v>
      </c>
      <c r="M81" s="1">
        <v>25</v>
      </c>
      <c r="N81" s="1">
        <v>41024.807999999997</v>
      </c>
      <c r="O81" s="16">
        <f t="shared" si="20"/>
        <v>1640.9922999999999</v>
      </c>
      <c r="Q81" s="1">
        <v>514</v>
      </c>
      <c r="R81" s="1">
        <v>78973.092000000004</v>
      </c>
      <c r="S81" s="16">
        <f t="shared" si="21"/>
        <v>153.64410000000001</v>
      </c>
      <c r="U81" s="1">
        <v>12</v>
      </c>
      <c r="V81" s="1">
        <v>22612.04</v>
      </c>
      <c r="W81" s="16">
        <f t="shared" si="22"/>
        <v>1884.3367000000001</v>
      </c>
      <c r="Y81" s="1">
        <v>0</v>
      </c>
      <c r="Z81" s="1">
        <v>0</v>
      </c>
      <c r="AB81" s="3">
        <f t="shared" si="28"/>
        <v>119451</v>
      </c>
      <c r="AC81" s="3">
        <f t="shared" si="29"/>
        <v>872316.39599999995</v>
      </c>
    </row>
    <row r="82" spans="2:29" hidden="1" outlineLevel="1" x14ac:dyDescent="0.25">
      <c r="B82">
        <f t="shared" si="30"/>
        <v>77</v>
      </c>
      <c r="C82">
        <v>2014</v>
      </c>
      <c r="D82">
        <v>5</v>
      </c>
      <c r="E82" s="1">
        <v>110125</v>
      </c>
      <c r="F82" s="94">
        <v>442912.76</v>
      </c>
      <c r="G82" s="16">
        <f t="shared" si="18"/>
        <v>4.0218999999999996</v>
      </c>
      <c r="I82" s="1">
        <v>8752</v>
      </c>
      <c r="J82" s="98">
        <v>262916.76400000002</v>
      </c>
      <c r="K82" s="16">
        <f t="shared" si="19"/>
        <v>30.040800000000001</v>
      </c>
      <c r="M82" s="1">
        <v>25</v>
      </c>
      <c r="N82" s="1">
        <v>44675.796000000002</v>
      </c>
      <c r="O82" s="16">
        <f t="shared" si="20"/>
        <v>1787.0318</v>
      </c>
      <c r="Q82" s="1">
        <v>515</v>
      </c>
      <c r="R82" s="1">
        <v>98357.512000000002</v>
      </c>
      <c r="S82" s="16">
        <f t="shared" si="21"/>
        <v>190.9855</v>
      </c>
      <c r="U82" s="1">
        <v>12</v>
      </c>
      <c r="V82" s="1">
        <v>34416.228000000003</v>
      </c>
      <c r="W82" s="16">
        <f t="shared" si="22"/>
        <v>2868.0189999999998</v>
      </c>
      <c r="Y82" s="1">
        <v>0</v>
      </c>
      <c r="Z82" s="1">
        <v>0</v>
      </c>
      <c r="AB82" s="3">
        <f t="shared" si="28"/>
        <v>119429</v>
      </c>
      <c r="AC82" s="3">
        <f t="shared" si="29"/>
        <v>883279.05999999994</v>
      </c>
    </row>
    <row r="83" spans="2:29" hidden="1" outlineLevel="1" x14ac:dyDescent="0.25">
      <c r="B83">
        <f t="shared" si="30"/>
        <v>78</v>
      </c>
      <c r="C83">
        <v>2014</v>
      </c>
      <c r="D83">
        <v>6</v>
      </c>
      <c r="E83" s="1">
        <v>110228</v>
      </c>
      <c r="F83" s="94">
        <v>511860.652</v>
      </c>
      <c r="G83" s="16">
        <f t="shared" si="18"/>
        <v>4.6436999999999999</v>
      </c>
      <c r="I83" s="1">
        <v>8750</v>
      </c>
      <c r="J83" s="98">
        <v>343412.03599999996</v>
      </c>
      <c r="K83" s="16">
        <f t="shared" si="19"/>
        <v>39.247100000000003</v>
      </c>
      <c r="M83" s="1">
        <v>25</v>
      </c>
      <c r="N83" s="1">
        <v>50712.904000000002</v>
      </c>
      <c r="O83" s="16">
        <f t="shared" si="20"/>
        <v>2028.5162</v>
      </c>
      <c r="Q83" s="1">
        <v>515</v>
      </c>
      <c r="R83" s="1">
        <v>117693.31200000001</v>
      </c>
      <c r="S83" s="16">
        <f t="shared" si="21"/>
        <v>228.5307</v>
      </c>
      <c r="U83" s="1">
        <v>12</v>
      </c>
      <c r="V83" s="1">
        <v>35521.771999999997</v>
      </c>
      <c r="W83" s="16">
        <f t="shared" si="22"/>
        <v>2960.1477</v>
      </c>
      <c r="Y83" s="1">
        <v>0</v>
      </c>
      <c r="Z83" s="1">
        <v>0</v>
      </c>
      <c r="AB83" s="3">
        <f t="shared" si="28"/>
        <v>119530</v>
      </c>
      <c r="AC83" s="3">
        <f t="shared" si="29"/>
        <v>1059200.676</v>
      </c>
    </row>
    <row r="84" spans="2:29" hidden="1" outlineLevel="1" x14ac:dyDescent="0.25">
      <c r="B84">
        <f t="shared" si="30"/>
        <v>79</v>
      </c>
      <c r="C84">
        <v>2014</v>
      </c>
      <c r="D84">
        <v>7</v>
      </c>
      <c r="E84" s="1">
        <v>110155</v>
      </c>
      <c r="F84" s="94">
        <v>568783.56799999997</v>
      </c>
      <c r="G84" s="16">
        <f t="shared" si="18"/>
        <v>5.1635</v>
      </c>
      <c r="I84" s="1">
        <v>8753</v>
      </c>
      <c r="J84" s="98">
        <v>331491.15999999997</v>
      </c>
      <c r="K84" s="16">
        <f t="shared" si="19"/>
        <v>37.871699999999997</v>
      </c>
      <c r="M84" s="1">
        <v>25</v>
      </c>
      <c r="N84" s="1">
        <v>55725.252</v>
      </c>
      <c r="O84" s="16">
        <f t="shared" si="20"/>
        <v>2229.0101</v>
      </c>
      <c r="Q84" s="1">
        <v>514</v>
      </c>
      <c r="R84" s="1">
        <v>124009.424</v>
      </c>
      <c r="S84" s="16">
        <f t="shared" si="21"/>
        <v>241.26349999999999</v>
      </c>
      <c r="U84" s="1">
        <v>12</v>
      </c>
      <c r="V84" s="1">
        <v>58035.076000000001</v>
      </c>
      <c r="W84" s="16">
        <f t="shared" si="22"/>
        <v>4836.2563</v>
      </c>
      <c r="Y84" s="1">
        <v>0</v>
      </c>
      <c r="Z84" s="1">
        <v>0</v>
      </c>
      <c r="AB84" s="3">
        <f t="shared" si="28"/>
        <v>119459</v>
      </c>
      <c r="AC84" s="3">
        <f t="shared" si="29"/>
        <v>1138044.48</v>
      </c>
    </row>
    <row r="85" spans="2:29" hidden="1" outlineLevel="1" x14ac:dyDescent="0.25">
      <c r="B85">
        <f t="shared" si="30"/>
        <v>80</v>
      </c>
      <c r="C85">
        <v>2014</v>
      </c>
      <c r="D85">
        <v>8</v>
      </c>
      <c r="E85" s="1">
        <v>110525</v>
      </c>
      <c r="F85" s="94">
        <v>506250.14</v>
      </c>
      <c r="G85" s="16">
        <f t="shared" si="18"/>
        <v>4.5804</v>
      </c>
      <c r="I85" s="1">
        <v>8786</v>
      </c>
      <c r="J85" s="98">
        <v>340379.64400000003</v>
      </c>
      <c r="K85" s="16">
        <f t="shared" si="19"/>
        <v>38.741100000000003</v>
      </c>
      <c r="M85" s="1">
        <v>25</v>
      </c>
      <c r="N85" s="1">
        <v>54550.144</v>
      </c>
      <c r="O85" s="16">
        <f t="shared" si="20"/>
        <v>2182.0057999999999</v>
      </c>
      <c r="Q85" s="1">
        <v>515</v>
      </c>
      <c r="R85" s="1">
        <v>135603.424</v>
      </c>
      <c r="S85" s="16">
        <f t="shared" si="21"/>
        <v>263.30759999999998</v>
      </c>
      <c r="U85" s="1">
        <v>13</v>
      </c>
      <c r="V85" s="1">
        <v>37533.892</v>
      </c>
      <c r="W85" s="16">
        <f t="shared" si="22"/>
        <v>2887.2224999999999</v>
      </c>
      <c r="Y85" s="1">
        <v>0</v>
      </c>
      <c r="Z85" s="1">
        <v>0</v>
      </c>
      <c r="AB85" s="3">
        <f t="shared" si="28"/>
        <v>119864</v>
      </c>
      <c r="AC85" s="3">
        <f t="shared" si="29"/>
        <v>1074317.2439999999</v>
      </c>
    </row>
    <row r="86" spans="2:29" hidden="1" outlineLevel="1" x14ac:dyDescent="0.25">
      <c r="B86">
        <f t="shared" si="30"/>
        <v>81</v>
      </c>
      <c r="C86">
        <v>2014</v>
      </c>
      <c r="D86">
        <v>9</v>
      </c>
      <c r="E86" s="1">
        <v>110652</v>
      </c>
      <c r="F86" s="94">
        <v>506449.10800000001</v>
      </c>
      <c r="G86" s="16">
        <f t="shared" si="18"/>
        <v>4.577</v>
      </c>
      <c r="I86" s="1">
        <v>8792</v>
      </c>
      <c r="J86" s="98">
        <v>337161.74800000002</v>
      </c>
      <c r="K86" s="16">
        <f t="shared" si="19"/>
        <v>38.348700000000001</v>
      </c>
      <c r="M86" s="1">
        <v>25</v>
      </c>
      <c r="N86" s="1">
        <v>59401.671999999999</v>
      </c>
      <c r="O86" s="16">
        <f t="shared" si="20"/>
        <v>2376.0668999999998</v>
      </c>
      <c r="Q86" s="1">
        <v>516</v>
      </c>
      <c r="R86" s="1">
        <v>134331.076</v>
      </c>
      <c r="S86" s="16">
        <f t="shared" si="21"/>
        <v>260.33150000000001</v>
      </c>
      <c r="U86" s="1">
        <v>14</v>
      </c>
      <c r="V86" s="1">
        <v>46193.487999999998</v>
      </c>
      <c r="W86" s="16">
        <f t="shared" si="22"/>
        <v>3299.5349000000001</v>
      </c>
      <c r="Y86" s="1">
        <v>0</v>
      </c>
      <c r="Z86" s="1">
        <v>0</v>
      </c>
      <c r="AB86" s="3">
        <f t="shared" si="28"/>
        <v>119999</v>
      </c>
      <c r="AC86" s="3">
        <f t="shared" si="29"/>
        <v>1083537.0919999999</v>
      </c>
    </row>
    <row r="87" spans="2:29" hidden="1" outlineLevel="1" x14ac:dyDescent="0.25">
      <c r="B87">
        <f t="shared" si="30"/>
        <v>82</v>
      </c>
      <c r="C87">
        <v>2014</v>
      </c>
      <c r="D87">
        <v>10</v>
      </c>
      <c r="E87" s="1">
        <v>110758</v>
      </c>
      <c r="F87" s="94">
        <v>501807.76800000004</v>
      </c>
      <c r="G87" s="16">
        <f t="shared" si="18"/>
        <v>4.5307000000000004</v>
      </c>
      <c r="I87" s="1">
        <v>8769</v>
      </c>
      <c r="J87" s="98">
        <v>374574.46399999998</v>
      </c>
      <c r="K87" s="16">
        <f t="shared" si="19"/>
        <v>42.715800000000002</v>
      </c>
      <c r="M87" s="1">
        <v>25</v>
      </c>
      <c r="N87" s="1">
        <v>47234.703999999998</v>
      </c>
      <c r="O87" s="16">
        <f t="shared" si="20"/>
        <v>1889.3882000000001</v>
      </c>
      <c r="Q87" s="1">
        <v>512</v>
      </c>
      <c r="R87" s="1">
        <v>131678.66800000001</v>
      </c>
      <c r="S87" s="16">
        <f t="shared" si="21"/>
        <v>257.18490000000003</v>
      </c>
      <c r="U87" s="1">
        <v>14</v>
      </c>
      <c r="V87" s="1">
        <v>39033.631999999998</v>
      </c>
      <c r="W87" s="16">
        <f t="shared" si="22"/>
        <v>2788.1165999999998</v>
      </c>
      <c r="Y87" s="1">
        <v>0</v>
      </c>
      <c r="Z87" s="1">
        <v>0</v>
      </c>
      <c r="AB87" s="3">
        <f t="shared" si="28"/>
        <v>120078</v>
      </c>
      <c r="AC87" s="3">
        <f t="shared" si="29"/>
        <v>1094329.236</v>
      </c>
    </row>
    <row r="88" spans="2:29" hidden="1" outlineLevel="1" x14ac:dyDescent="0.25">
      <c r="B88">
        <f t="shared" si="30"/>
        <v>83</v>
      </c>
      <c r="C88">
        <v>2014</v>
      </c>
      <c r="D88">
        <v>11</v>
      </c>
      <c r="E88" s="1">
        <v>110712</v>
      </c>
      <c r="F88" s="94">
        <v>375977.712</v>
      </c>
      <c r="G88" s="16">
        <f t="shared" si="18"/>
        <v>3.3959999999999999</v>
      </c>
      <c r="I88" s="1">
        <v>8751</v>
      </c>
      <c r="J88" s="98">
        <v>247525.916</v>
      </c>
      <c r="K88" s="16">
        <f t="shared" si="19"/>
        <v>28.285399999999999</v>
      </c>
      <c r="M88" s="1">
        <v>25</v>
      </c>
      <c r="N88" s="1">
        <v>45816.495999999999</v>
      </c>
      <c r="O88" s="16">
        <f t="shared" si="20"/>
        <v>1832.6597999999999</v>
      </c>
      <c r="Q88" s="1">
        <v>512</v>
      </c>
      <c r="R88" s="1">
        <v>99761.508000000002</v>
      </c>
      <c r="S88" s="16">
        <f t="shared" si="21"/>
        <v>194.8467</v>
      </c>
      <c r="U88" s="1">
        <v>14</v>
      </c>
      <c r="V88" s="1">
        <v>68237.796000000002</v>
      </c>
      <c r="W88" s="16">
        <f t="shared" si="22"/>
        <v>4874.1283000000003</v>
      </c>
      <c r="Y88" s="1">
        <v>0</v>
      </c>
      <c r="Z88" s="1">
        <v>0</v>
      </c>
      <c r="AB88" s="3">
        <f t="shared" si="28"/>
        <v>120014</v>
      </c>
      <c r="AC88" s="3">
        <f t="shared" si="29"/>
        <v>837319.42800000007</v>
      </c>
    </row>
    <row r="89" spans="2:29" hidden="1" outlineLevel="1" x14ac:dyDescent="0.25">
      <c r="B89">
        <f t="shared" si="30"/>
        <v>84</v>
      </c>
      <c r="C89">
        <v>2014</v>
      </c>
      <c r="D89">
        <v>12</v>
      </c>
      <c r="E89" s="1">
        <v>110805</v>
      </c>
      <c r="F89" s="94">
        <v>436224.62400000001</v>
      </c>
      <c r="G89" s="16">
        <f t="shared" si="18"/>
        <v>3.9369000000000001</v>
      </c>
      <c r="I89" s="1">
        <v>8757</v>
      </c>
      <c r="J89" s="98">
        <v>265780.85600000003</v>
      </c>
      <c r="K89" s="16">
        <f t="shared" si="19"/>
        <v>30.3507</v>
      </c>
      <c r="M89" s="1">
        <v>25</v>
      </c>
      <c r="N89" s="1">
        <v>47137.464</v>
      </c>
      <c r="O89" s="16">
        <f t="shared" si="20"/>
        <v>1885.4985999999999</v>
      </c>
      <c r="Q89" s="1">
        <v>512</v>
      </c>
      <c r="R89" s="1">
        <v>92158.835999999996</v>
      </c>
      <c r="S89" s="16">
        <f t="shared" si="21"/>
        <v>179.99770000000001</v>
      </c>
      <c r="U89" s="1">
        <v>14</v>
      </c>
      <c r="V89" s="1">
        <v>8592.2759999999998</v>
      </c>
      <c r="W89" s="16">
        <f t="shared" si="22"/>
        <v>613.73400000000004</v>
      </c>
      <c r="Y89" s="1">
        <v>0</v>
      </c>
      <c r="Z89" s="1">
        <v>0</v>
      </c>
      <c r="AB89" s="3">
        <f t="shared" si="28"/>
        <v>120113</v>
      </c>
      <c r="AC89" s="3">
        <f t="shared" si="29"/>
        <v>849894.05599999998</v>
      </c>
    </row>
    <row r="90" spans="2:29" hidden="1" outlineLevel="1" x14ac:dyDescent="0.25">
      <c r="B90">
        <f t="shared" si="30"/>
        <v>85</v>
      </c>
      <c r="C90">
        <v>2015</v>
      </c>
      <c r="D90">
        <v>1</v>
      </c>
      <c r="E90" s="1">
        <v>110916</v>
      </c>
      <c r="F90" s="94">
        <v>487266.33199999999</v>
      </c>
      <c r="G90" s="16">
        <f t="shared" si="18"/>
        <v>4.3930999999999996</v>
      </c>
      <c r="I90" s="1">
        <v>8752</v>
      </c>
      <c r="J90" s="98">
        <v>292914.55599999998</v>
      </c>
      <c r="K90" s="16">
        <f t="shared" si="19"/>
        <v>33.468299999999999</v>
      </c>
      <c r="M90" s="1">
        <v>26</v>
      </c>
      <c r="N90" s="1">
        <v>45229.315999999999</v>
      </c>
      <c r="O90" s="16">
        <f t="shared" si="20"/>
        <v>1739.5890999999999</v>
      </c>
      <c r="Q90" s="1">
        <v>512</v>
      </c>
      <c r="R90" s="1">
        <v>78126.356</v>
      </c>
      <c r="S90" s="16">
        <f t="shared" si="21"/>
        <v>152.59049999999999</v>
      </c>
      <c r="U90" s="1">
        <v>14</v>
      </c>
      <c r="V90" s="1">
        <v>31821.416000000001</v>
      </c>
      <c r="W90" s="16">
        <f t="shared" si="22"/>
        <v>2272.9582999999998</v>
      </c>
      <c r="Y90" s="1">
        <v>0</v>
      </c>
      <c r="Z90" s="1">
        <v>0</v>
      </c>
      <c r="AB90" s="3">
        <f t="shared" si="28"/>
        <v>120220</v>
      </c>
      <c r="AC90" s="3">
        <f t="shared" si="29"/>
        <v>935357.97600000002</v>
      </c>
    </row>
    <row r="91" spans="2:29" hidden="1" outlineLevel="1" x14ac:dyDescent="0.25">
      <c r="B91">
        <f t="shared" si="30"/>
        <v>86</v>
      </c>
      <c r="C91">
        <v>2015</v>
      </c>
      <c r="D91">
        <v>2</v>
      </c>
      <c r="E91" s="1">
        <v>111031</v>
      </c>
      <c r="F91" s="94">
        <v>398575.53600000002</v>
      </c>
      <c r="G91" s="16">
        <f t="shared" si="18"/>
        <v>3.5897999999999999</v>
      </c>
      <c r="I91" s="1">
        <v>8750</v>
      </c>
      <c r="J91" s="98">
        <v>250262.508</v>
      </c>
      <c r="K91" s="16">
        <f t="shared" si="19"/>
        <v>28.601400000000002</v>
      </c>
      <c r="M91" s="1">
        <v>25</v>
      </c>
      <c r="N91" s="1">
        <v>44723.667999999998</v>
      </c>
      <c r="O91" s="16">
        <f t="shared" si="20"/>
        <v>1788.9467</v>
      </c>
      <c r="Q91" s="1">
        <v>513</v>
      </c>
      <c r="R91" s="1">
        <v>80362.127999999997</v>
      </c>
      <c r="S91" s="16">
        <f t="shared" si="21"/>
        <v>156.65129999999999</v>
      </c>
      <c r="U91" s="1">
        <v>14</v>
      </c>
      <c r="V91" s="1">
        <v>27805.403999999999</v>
      </c>
      <c r="W91" s="16">
        <f t="shared" si="22"/>
        <v>1986.1003000000001</v>
      </c>
      <c r="Y91" s="1">
        <v>0</v>
      </c>
      <c r="Z91" s="1">
        <v>0</v>
      </c>
      <c r="AB91" s="3">
        <f t="shared" si="28"/>
        <v>120333</v>
      </c>
      <c r="AC91" s="3">
        <f t="shared" si="29"/>
        <v>801729.24399999995</v>
      </c>
    </row>
    <row r="92" spans="2:29" hidden="1" outlineLevel="1" x14ac:dyDescent="0.25">
      <c r="B92">
        <f t="shared" si="30"/>
        <v>87</v>
      </c>
      <c r="C92">
        <v>2015</v>
      </c>
      <c r="D92">
        <v>3</v>
      </c>
      <c r="E92" s="1">
        <v>111257</v>
      </c>
      <c r="F92" s="94">
        <v>463166.64199999999</v>
      </c>
      <c r="G92" s="16">
        <f t="shared" si="18"/>
        <v>4.1630000000000003</v>
      </c>
      <c r="I92" s="1">
        <v>8751</v>
      </c>
      <c r="J92" s="98">
        <v>286546.08399999997</v>
      </c>
      <c r="K92" s="16">
        <f t="shared" si="19"/>
        <v>32.744399999999999</v>
      </c>
      <c r="M92" s="1">
        <v>25</v>
      </c>
      <c r="N92" s="1">
        <v>42618.796000000002</v>
      </c>
      <c r="O92" s="16">
        <f t="shared" si="20"/>
        <v>1704.7518</v>
      </c>
      <c r="Q92" s="1">
        <v>511</v>
      </c>
      <c r="R92" s="1">
        <v>74851.611999999994</v>
      </c>
      <c r="S92" s="16">
        <f t="shared" si="21"/>
        <v>146.48060000000001</v>
      </c>
      <c r="U92" s="1">
        <v>14</v>
      </c>
      <c r="V92" s="1">
        <v>33836.527999999998</v>
      </c>
      <c r="W92" s="16">
        <f t="shared" si="22"/>
        <v>2416.8948999999998</v>
      </c>
      <c r="Y92" s="1">
        <v>0</v>
      </c>
      <c r="Z92" s="1">
        <v>0</v>
      </c>
      <c r="AB92" s="3">
        <f t="shared" si="28"/>
        <v>120558</v>
      </c>
      <c r="AC92" s="3">
        <f t="shared" si="29"/>
        <v>901019.66200000001</v>
      </c>
    </row>
    <row r="93" spans="2:29" hidden="1" outlineLevel="1" x14ac:dyDescent="0.25">
      <c r="B93">
        <f t="shared" si="30"/>
        <v>88</v>
      </c>
      <c r="C93">
        <v>2015</v>
      </c>
      <c r="D93">
        <v>4</v>
      </c>
      <c r="E93" s="1">
        <v>111402</v>
      </c>
      <c r="F93" s="94">
        <v>452348.13800000004</v>
      </c>
      <c r="G93" s="16">
        <f t="shared" si="18"/>
        <v>4.0605000000000002</v>
      </c>
      <c r="I93" s="1">
        <v>8753</v>
      </c>
      <c r="J93" s="98">
        <v>317643.136</v>
      </c>
      <c r="K93" s="16">
        <f t="shared" si="19"/>
        <v>36.2896</v>
      </c>
      <c r="M93" s="1">
        <v>25</v>
      </c>
      <c r="N93" s="1">
        <v>46953.455999999998</v>
      </c>
      <c r="O93" s="16">
        <f t="shared" si="20"/>
        <v>1878.1382000000001</v>
      </c>
      <c r="Q93" s="1">
        <v>528</v>
      </c>
      <c r="R93" s="1">
        <v>98358.262000000002</v>
      </c>
      <c r="S93" s="16">
        <f t="shared" si="21"/>
        <v>186.28460000000001</v>
      </c>
      <c r="U93" s="1">
        <v>14</v>
      </c>
      <c r="V93" s="1">
        <v>31715.948</v>
      </c>
      <c r="W93" s="16">
        <f t="shared" si="22"/>
        <v>2265.4249</v>
      </c>
      <c r="Y93" s="1">
        <v>0</v>
      </c>
      <c r="Z93" s="1">
        <v>0</v>
      </c>
      <c r="AB93" s="3">
        <f t="shared" si="28"/>
        <v>120722</v>
      </c>
      <c r="AC93" s="3">
        <f t="shared" si="29"/>
        <v>947018.94</v>
      </c>
    </row>
    <row r="94" spans="2:29" hidden="1" outlineLevel="1" x14ac:dyDescent="0.25">
      <c r="B94">
        <f t="shared" si="30"/>
        <v>89</v>
      </c>
      <c r="C94">
        <v>2015</v>
      </c>
      <c r="D94">
        <v>5</v>
      </c>
      <c r="E94" s="1">
        <v>111414</v>
      </c>
      <c r="F94" s="94">
        <v>433811.12699999998</v>
      </c>
      <c r="G94" s="16">
        <f t="shared" si="18"/>
        <v>3.8936999999999999</v>
      </c>
      <c r="I94" s="1">
        <v>8765</v>
      </c>
      <c r="J94" s="98">
        <v>306038.897</v>
      </c>
      <c r="K94" s="16">
        <f t="shared" si="19"/>
        <v>34.915999999999997</v>
      </c>
      <c r="M94" s="1">
        <v>26</v>
      </c>
      <c r="N94" s="1">
        <v>52608.336000000003</v>
      </c>
      <c r="O94" s="16">
        <f t="shared" si="20"/>
        <v>2023.3975</v>
      </c>
      <c r="Q94" s="1">
        <v>528</v>
      </c>
      <c r="R94" s="1">
        <v>97775.567999999999</v>
      </c>
      <c r="S94" s="16">
        <f t="shared" si="21"/>
        <v>185.18100000000001</v>
      </c>
      <c r="U94" s="1">
        <v>14</v>
      </c>
      <c r="V94" s="1">
        <v>29629.027999999998</v>
      </c>
      <c r="W94" s="16">
        <f t="shared" si="22"/>
        <v>2116.3591000000001</v>
      </c>
      <c r="Y94" s="1">
        <v>0</v>
      </c>
      <c r="Z94" s="1">
        <v>0</v>
      </c>
      <c r="AB94" s="3">
        <f t="shared" si="28"/>
        <v>120747</v>
      </c>
      <c r="AC94" s="3">
        <f t="shared" si="29"/>
        <v>919862.95600000001</v>
      </c>
    </row>
    <row r="95" spans="2:29" hidden="1" outlineLevel="1" x14ac:dyDescent="0.25">
      <c r="B95">
        <f t="shared" si="30"/>
        <v>90</v>
      </c>
      <c r="C95">
        <v>2015</v>
      </c>
      <c r="D95">
        <v>6</v>
      </c>
      <c r="E95" s="1">
        <v>111749</v>
      </c>
      <c r="F95" s="94">
        <v>551238.60799999989</v>
      </c>
      <c r="G95" s="16">
        <f t="shared" si="18"/>
        <v>4.9328000000000003</v>
      </c>
      <c r="I95" s="1">
        <v>8775</v>
      </c>
      <c r="J95" s="98">
        <v>359292.95399999997</v>
      </c>
      <c r="K95" s="16">
        <f t="shared" si="19"/>
        <v>40.945099999999996</v>
      </c>
      <c r="M95" s="1">
        <v>26</v>
      </c>
      <c r="N95" s="1">
        <v>53419.167999999998</v>
      </c>
      <c r="O95" s="16">
        <f t="shared" si="20"/>
        <v>2054.5834</v>
      </c>
      <c r="Q95" s="1">
        <v>532</v>
      </c>
      <c r="R95" s="1">
        <v>123097.61199999999</v>
      </c>
      <c r="S95" s="16">
        <f t="shared" si="21"/>
        <v>231.38650000000001</v>
      </c>
      <c r="U95" s="1">
        <v>14</v>
      </c>
      <c r="V95" s="1">
        <v>47373.084000000003</v>
      </c>
      <c r="W95" s="16">
        <f t="shared" si="22"/>
        <v>3383.7917000000002</v>
      </c>
      <c r="Y95" s="1">
        <v>0</v>
      </c>
      <c r="Z95" s="1">
        <v>0</v>
      </c>
      <c r="AB95" s="3">
        <f t="shared" si="28"/>
        <v>121096</v>
      </c>
      <c r="AC95" s="3">
        <f t="shared" si="29"/>
        <v>1134421.426</v>
      </c>
    </row>
    <row r="96" spans="2:29" hidden="1" outlineLevel="1" x14ac:dyDescent="0.25">
      <c r="B96">
        <f t="shared" si="30"/>
        <v>91</v>
      </c>
      <c r="C96">
        <v>2015</v>
      </c>
      <c r="D96">
        <v>7</v>
      </c>
      <c r="E96" s="1">
        <v>111900</v>
      </c>
      <c r="F96" s="94">
        <v>502330.62300000002</v>
      </c>
      <c r="G96" s="16">
        <f t="shared" si="18"/>
        <v>4.4890999999999996</v>
      </c>
      <c r="I96" s="1">
        <v>8794</v>
      </c>
      <c r="J96" s="98">
        <v>360031.22499999998</v>
      </c>
      <c r="K96" s="16">
        <f t="shared" si="19"/>
        <v>40.940600000000003</v>
      </c>
      <c r="M96" s="1">
        <v>25</v>
      </c>
      <c r="N96" s="1">
        <v>64498.544000000002</v>
      </c>
      <c r="O96" s="16">
        <f t="shared" si="20"/>
        <v>2579.9418000000001</v>
      </c>
      <c r="Q96" s="1">
        <v>534</v>
      </c>
      <c r="R96" s="1">
        <v>124781.50900000001</v>
      </c>
      <c r="S96" s="16">
        <f t="shared" si="21"/>
        <v>233.67320000000001</v>
      </c>
      <c r="U96" s="1">
        <v>14</v>
      </c>
      <c r="V96" s="1">
        <v>43830.555999999997</v>
      </c>
      <c r="W96" s="16">
        <f t="shared" si="22"/>
        <v>3130.7539999999999</v>
      </c>
      <c r="Y96" s="1">
        <v>0</v>
      </c>
      <c r="Z96" s="1">
        <v>0</v>
      </c>
      <c r="AB96" s="3">
        <f t="shared" si="28"/>
        <v>121267</v>
      </c>
      <c r="AC96" s="3">
        <f t="shared" si="29"/>
        <v>1095472.4570000002</v>
      </c>
    </row>
    <row r="97" spans="2:29" hidden="1" outlineLevel="1" x14ac:dyDescent="0.25">
      <c r="B97">
        <f t="shared" si="30"/>
        <v>92</v>
      </c>
      <c r="C97">
        <v>2015</v>
      </c>
      <c r="D97">
        <v>8</v>
      </c>
      <c r="E97" s="1">
        <v>112086</v>
      </c>
      <c r="F97" s="94">
        <v>504840.73199999996</v>
      </c>
      <c r="G97" s="16">
        <f t="shared" si="18"/>
        <v>4.5039999999999996</v>
      </c>
      <c r="I97" s="1">
        <v>8798</v>
      </c>
      <c r="J97" s="98">
        <v>354736.80700000003</v>
      </c>
      <c r="K97" s="16">
        <f t="shared" si="19"/>
        <v>40.3202</v>
      </c>
      <c r="M97" s="1">
        <v>25</v>
      </c>
      <c r="N97" s="1">
        <v>60203.527999999998</v>
      </c>
      <c r="O97" s="16">
        <f t="shared" si="20"/>
        <v>2408.1410999999998</v>
      </c>
      <c r="Q97" s="1">
        <v>536</v>
      </c>
      <c r="R97" s="1">
        <v>130128.73699999999</v>
      </c>
      <c r="S97" s="16">
        <f t="shared" si="21"/>
        <v>242.7775</v>
      </c>
      <c r="U97" s="1">
        <v>14</v>
      </c>
      <c r="V97" s="1">
        <v>39304.408000000003</v>
      </c>
      <c r="W97" s="16">
        <f t="shared" si="22"/>
        <v>2807.4576999999999</v>
      </c>
      <c r="Y97" s="1">
        <v>0</v>
      </c>
      <c r="Z97" s="1">
        <v>0</v>
      </c>
      <c r="AB97" s="3">
        <f t="shared" si="28"/>
        <v>121459</v>
      </c>
      <c r="AC97" s="3">
        <f t="shared" si="29"/>
        <v>1089214.2120000001</v>
      </c>
    </row>
    <row r="98" spans="2:29" hidden="1" outlineLevel="1" x14ac:dyDescent="0.25">
      <c r="B98">
        <f t="shared" si="30"/>
        <v>93</v>
      </c>
      <c r="C98">
        <v>2015</v>
      </c>
      <c r="D98">
        <v>9</v>
      </c>
      <c r="E98" s="1">
        <v>112249</v>
      </c>
      <c r="F98" s="94">
        <v>564565.34100000001</v>
      </c>
      <c r="G98" s="16">
        <f t="shared" si="18"/>
        <v>5.0296000000000003</v>
      </c>
      <c r="I98" s="1">
        <v>8795</v>
      </c>
      <c r="J98" s="98">
        <v>379853.67299999995</v>
      </c>
      <c r="K98" s="16">
        <f t="shared" si="19"/>
        <v>43.189700000000002</v>
      </c>
      <c r="M98" s="1">
        <v>24</v>
      </c>
      <c r="N98" s="1">
        <v>60576.928999999996</v>
      </c>
      <c r="O98" s="16">
        <f t="shared" si="20"/>
        <v>2524.0387000000001</v>
      </c>
      <c r="Q98" s="1">
        <v>538</v>
      </c>
      <c r="R98" s="1">
        <v>139849.894</v>
      </c>
      <c r="S98" s="16">
        <f t="shared" si="21"/>
        <v>259.94400000000002</v>
      </c>
      <c r="U98" s="1">
        <v>14</v>
      </c>
      <c r="V98" s="1">
        <v>49228.872000000003</v>
      </c>
      <c r="W98" s="16">
        <f t="shared" si="22"/>
        <v>3516.348</v>
      </c>
      <c r="Y98" s="1">
        <v>0</v>
      </c>
      <c r="Z98" s="1">
        <v>0</v>
      </c>
      <c r="AB98" s="3">
        <f t="shared" si="28"/>
        <v>121620</v>
      </c>
      <c r="AC98" s="3">
        <f t="shared" si="29"/>
        <v>1194074.709</v>
      </c>
    </row>
    <row r="99" spans="2:29" hidden="1" outlineLevel="1" x14ac:dyDescent="0.25">
      <c r="B99">
        <f t="shared" si="30"/>
        <v>94</v>
      </c>
      <c r="C99">
        <v>2015</v>
      </c>
      <c r="D99">
        <v>10</v>
      </c>
      <c r="E99" s="1">
        <v>112296</v>
      </c>
      <c r="F99" s="94">
        <v>531742.90599999996</v>
      </c>
      <c r="G99" s="16">
        <f t="shared" si="18"/>
        <v>4.7351999999999999</v>
      </c>
      <c r="I99" s="1">
        <v>8786</v>
      </c>
      <c r="J99" s="98">
        <v>383670.27600000001</v>
      </c>
      <c r="K99" s="16">
        <f t="shared" si="19"/>
        <v>43.668399999999998</v>
      </c>
      <c r="M99" s="1">
        <v>26</v>
      </c>
      <c r="N99" s="1">
        <v>53285.5</v>
      </c>
      <c r="O99" s="16">
        <f t="shared" si="20"/>
        <v>2049.4423000000002</v>
      </c>
      <c r="Q99" s="1">
        <v>537</v>
      </c>
      <c r="R99" s="1">
        <v>138911.82800000001</v>
      </c>
      <c r="S99" s="16">
        <f t="shared" si="21"/>
        <v>258.68119999999999</v>
      </c>
      <c r="U99" s="1">
        <v>14</v>
      </c>
      <c r="V99" s="1">
        <v>47397.767999999996</v>
      </c>
      <c r="W99" s="16">
        <f t="shared" si="22"/>
        <v>3385.5549000000001</v>
      </c>
      <c r="Y99" s="1">
        <v>0</v>
      </c>
      <c r="Z99" s="1">
        <v>0</v>
      </c>
      <c r="AB99" s="3">
        <f t="shared" si="28"/>
        <v>121659</v>
      </c>
      <c r="AC99" s="3">
        <f t="shared" si="29"/>
        <v>1155008.2779999999</v>
      </c>
    </row>
    <row r="100" spans="2:29" hidden="1" outlineLevel="1" x14ac:dyDescent="0.25">
      <c r="B100">
        <f t="shared" si="30"/>
        <v>95</v>
      </c>
      <c r="C100">
        <v>2015</v>
      </c>
      <c r="D100">
        <v>11</v>
      </c>
      <c r="E100" s="1">
        <v>112359</v>
      </c>
      <c r="F100" s="94">
        <v>413308.76900000003</v>
      </c>
      <c r="G100" s="16">
        <f t="shared" si="18"/>
        <v>3.6785000000000001</v>
      </c>
      <c r="I100" s="1">
        <v>8792</v>
      </c>
      <c r="J100" s="98">
        <v>322604.21500000003</v>
      </c>
      <c r="K100" s="16">
        <f t="shared" si="19"/>
        <v>36.692900000000002</v>
      </c>
      <c r="M100" s="1">
        <v>26</v>
      </c>
      <c r="N100" s="1">
        <v>56179.288</v>
      </c>
      <c r="O100" s="16">
        <f t="shared" si="20"/>
        <v>2160.7417999999998</v>
      </c>
      <c r="Q100" s="1">
        <v>532</v>
      </c>
      <c r="R100" s="1">
        <v>101136.33</v>
      </c>
      <c r="S100" s="16">
        <f t="shared" si="21"/>
        <v>190.10589999999999</v>
      </c>
      <c r="U100" s="1">
        <v>14</v>
      </c>
      <c r="V100" s="1">
        <v>35499.332000000002</v>
      </c>
      <c r="W100" s="16">
        <f t="shared" si="22"/>
        <v>2535.6666</v>
      </c>
      <c r="Y100" s="1">
        <v>0</v>
      </c>
      <c r="Z100" s="1">
        <v>0</v>
      </c>
      <c r="AB100" s="3">
        <f t="shared" si="28"/>
        <v>121723</v>
      </c>
      <c r="AC100" s="3">
        <f t="shared" si="29"/>
        <v>928727.93400000012</v>
      </c>
    </row>
    <row r="101" spans="2:29" hidden="1" outlineLevel="1" x14ac:dyDescent="0.25">
      <c r="B101">
        <f t="shared" si="30"/>
        <v>96</v>
      </c>
      <c r="C101">
        <v>2015</v>
      </c>
      <c r="D101">
        <v>12</v>
      </c>
      <c r="E101" s="1">
        <v>112387</v>
      </c>
      <c r="F101" s="94">
        <v>441166.25</v>
      </c>
      <c r="G101" s="16">
        <f t="shared" si="18"/>
        <v>3.9253999999999998</v>
      </c>
      <c r="I101" s="1">
        <v>8780</v>
      </c>
      <c r="J101" s="98">
        <v>272234.09399999998</v>
      </c>
      <c r="K101" s="16">
        <f t="shared" si="19"/>
        <v>31.0062</v>
      </c>
      <c r="M101" s="1">
        <v>27</v>
      </c>
      <c r="N101" s="1">
        <v>49754.116999999998</v>
      </c>
      <c r="O101" s="16">
        <f t="shared" si="20"/>
        <v>1842.7451000000001</v>
      </c>
      <c r="Q101" s="1">
        <v>532</v>
      </c>
      <c r="R101" s="1">
        <v>88466.63</v>
      </c>
      <c r="S101" s="16">
        <f t="shared" si="21"/>
        <v>166.29069999999999</v>
      </c>
      <c r="U101" s="1">
        <v>14</v>
      </c>
      <c r="V101" s="1">
        <v>30917.831999999999</v>
      </c>
      <c r="W101" s="16">
        <f t="shared" si="22"/>
        <v>2208.4166</v>
      </c>
      <c r="Y101" s="1">
        <v>0</v>
      </c>
      <c r="Z101" s="1">
        <v>0</v>
      </c>
      <c r="AB101" s="3">
        <f t="shared" si="28"/>
        <v>121740</v>
      </c>
      <c r="AC101" s="3">
        <f t="shared" si="29"/>
        <v>882538.92300000007</v>
      </c>
    </row>
    <row r="102" spans="2:29" hidden="1" outlineLevel="1" x14ac:dyDescent="0.25">
      <c r="B102">
        <f t="shared" si="30"/>
        <v>97</v>
      </c>
      <c r="C102">
        <v>2016</v>
      </c>
      <c r="D102">
        <v>1</v>
      </c>
      <c r="E102" s="1">
        <v>112355</v>
      </c>
      <c r="F102" s="94">
        <v>427633.696</v>
      </c>
      <c r="G102" s="16">
        <f t="shared" si="18"/>
        <v>3.8060999999999998</v>
      </c>
      <c r="I102" s="1">
        <v>8791</v>
      </c>
      <c r="J102" s="98">
        <v>289184.31300000002</v>
      </c>
      <c r="K102" s="16">
        <f t="shared" si="19"/>
        <v>32.895499999999998</v>
      </c>
      <c r="M102" s="1">
        <v>27</v>
      </c>
      <c r="N102" s="1">
        <v>44792.258999999998</v>
      </c>
      <c r="O102" s="16">
        <f t="shared" si="20"/>
        <v>1658.9726000000001</v>
      </c>
      <c r="Q102" s="1">
        <v>532</v>
      </c>
      <c r="R102" s="1">
        <v>85183.058999999994</v>
      </c>
      <c r="S102" s="16">
        <f t="shared" si="21"/>
        <v>160.11850000000001</v>
      </c>
      <c r="U102" s="1">
        <v>14</v>
      </c>
      <c r="V102" s="1">
        <v>34716.923999999999</v>
      </c>
      <c r="W102" s="16">
        <f t="shared" si="22"/>
        <v>2479.7802999999999</v>
      </c>
      <c r="Y102" s="1">
        <v>26</v>
      </c>
      <c r="Z102" s="1">
        <v>0</v>
      </c>
      <c r="AB102" s="3">
        <f t="shared" si="28"/>
        <v>121745</v>
      </c>
      <c r="AC102" s="3">
        <f t="shared" si="29"/>
        <v>881510.25100000005</v>
      </c>
    </row>
    <row r="103" spans="2:29" hidden="1" outlineLevel="1" x14ac:dyDescent="0.25">
      <c r="B103">
        <f t="shared" si="30"/>
        <v>98</v>
      </c>
      <c r="C103">
        <v>2016</v>
      </c>
      <c r="D103">
        <v>2</v>
      </c>
      <c r="E103" s="1">
        <v>112490</v>
      </c>
      <c r="F103" s="94">
        <v>421002.53100000002</v>
      </c>
      <c r="G103" s="16">
        <f t="shared" si="18"/>
        <v>3.7425999999999999</v>
      </c>
      <c r="I103" s="1">
        <v>8794</v>
      </c>
      <c r="J103" s="98">
        <v>271523.85600000003</v>
      </c>
      <c r="K103" s="16">
        <f t="shared" si="19"/>
        <v>30.876000000000001</v>
      </c>
      <c r="M103" s="1">
        <v>27</v>
      </c>
      <c r="N103" s="1">
        <v>47730.178999999996</v>
      </c>
      <c r="O103" s="16">
        <f t="shared" si="20"/>
        <v>1767.7844</v>
      </c>
      <c r="Q103" s="1">
        <v>532</v>
      </c>
      <c r="R103" s="1">
        <v>77425.551999999996</v>
      </c>
      <c r="S103" s="16">
        <f t="shared" si="21"/>
        <v>145.5368</v>
      </c>
      <c r="U103" s="1">
        <v>14</v>
      </c>
      <c r="V103" s="1">
        <v>32471.428</v>
      </c>
      <c r="W103" s="16">
        <f t="shared" si="22"/>
        <v>2319.3877000000002</v>
      </c>
      <c r="Y103" s="1">
        <v>25</v>
      </c>
      <c r="Z103" s="1">
        <v>0</v>
      </c>
      <c r="AB103" s="3">
        <f t="shared" si="28"/>
        <v>121882</v>
      </c>
      <c r="AC103" s="3">
        <f t="shared" si="29"/>
        <v>850153.54600000009</v>
      </c>
    </row>
    <row r="104" spans="2:29" hidden="1" outlineLevel="1" x14ac:dyDescent="0.25">
      <c r="B104">
        <f t="shared" si="30"/>
        <v>99</v>
      </c>
      <c r="C104">
        <v>2016</v>
      </c>
      <c r="D104">
        <v>3</v>
      </c>
      <c r="E104" s="1">
        <v>112620</v>
      </c>
      <c r="F104" s="94">
        <v>420500.76200000005</v>
      </c>
      <c r="G104" s="16">
        <f t="shared" si="18"/>
        <v>3.7338</v>
      </c>
      <c r="I104" s="1">
        <v>8824</v>
      </c>
      <c r="J104" s="98">
        <v>286767.12599999999</v>
      </c>
      <c r="K104" s="16">
        <f t="shared" si="19"/>
        <v>32.4985</v>
      </c>
      <c r="M104" s="1">
        <v>27</v>
      </c>
      <c r="N104" s="1">
        <v>50238.896000000001</v>
      </c>
      <c r="O104" s="16">
        <f t="shared" si="20"/>
        <v>1860.6999000000001</v>
      </c>
      <c r="Q104" s="1">
        <v>532</v>
      </c>
      <c r="R104" s="1">
        <v>75701.637000000002</v>
      </c>
      <c r="S104" s="16">
        <f t="shared" si="21"/>
        <v>142.2963</v>
      </c>
      <c r="U104" s="1">
        <v>14</v>
      </c>
      <c r="V104" s="1">
        <v>29952.912</v>
      </c>
      <c r="W104" s="16">
        <f t="shared" si="22"/>
        <v>2139.4937</v>
      </c>
      <c r="Y104" s="1">
        <v>25</v>
      </c>
      <c r="Z104" s="1">
        <v>0</v>
      </c>
      <c r="AB104" s="3">
        <f t="shared" si="28"/>
        <v>122042</v>
      </c>
      <c r="AC104" s="3">
        <f t="shared" si="29"/>
        <v>863161.33299999998</v>
      </c>
    </row>
    <row r="105" spans="2:29" hidden="1" outlineLevel="1" x14ac:dyDescent="0.25">
      <c r="B105">
        <f t="shared" si="30"/>
        <v>100</v>
      </c>
      <c r="C105">
        <v>2016</v>
      </c>
      <c r="D105">
        <v>4</v>
      </c>
      <c r="E105" s="1">
        <v>112818</v>
      </c>
      <c r="F105" s="94">
        <v>453357.37800000003</v>
      </c>
      <c r="G105" s="16">
        <f t="shared" si="18"/>
        <v>4.0185000000000004</v>
      </c>
      <c r="I105" s="1">
        <v>8851</v>
      </c>
      <c r="J105" s="98">
        <v>302311.603</v>
      </c>
      <c r="K105" s="16">
        <f t="shared" si="19"/>
        <v>34.1556</v>
      </c>
      <c r="M105" s="1">
        <v>27</v>
      </c>
      <c r="N105" s="1">
        <v>53819.796000000002</v>
      </c>
      <c r="O105" s="16">
        <f t="shared" si="20"/>
        <v>1993.3258000000001</v>
      </c>
      <c r="Q105" s="1">
        <v>532</v>
      </c>
      <c r="R105" s="1">
        <v>90953.057000000001</v>
      </c>
      <c r="S105" s="16">
        <f t="shared" si="21"/>
        <v>170.96440000000001</v>
      </c>
      <c r="U105" s="1">
        <v>14</v>
      </c>
      <c r="V105" s="1">
        <v>36648.26</v>
      </c>
      <c r="W105" s="16">
        <f t="shared" si="22"/>
        <v>2617.7329</v>
      </c>
      <c r="Y105" s="1">
        <v>26</v>
      </c>
      <c r="Z105" s="1">
        <v>0</v>
      </c>
      <c r="AB105" s="3">
        <f t="shared" si="28"/>
        <v>122268</v>
      </c>
      <c r="AC105" s="3">
        <f t="shared" si="29"/>
        <v>937090.09400000004</v>
      </c>
    </row>
    <row r="106" spans="2:29" hidden="1" outlineLevel="1" x14ac:dyDescent="0.25">
      <c r="B106">
        <f t="shared" si="30"/>
        <v>101</v>
      </c>
      <c r="C106">
        <v>2016</v>
      </c>
      <c r="D106">
        <v>5</v>
      </c>
      <c r="E106" s="1">
        <v>113004</v>
      </c>
      <c r="F106" s="94">
        <v>425761.56</v>
      </c>
      <c r="G106" s="16">
        <f t="shared" si="18"/>
        <v>3.7677</v>
      </c>
      <c r="I106" s="1">
        <v>8868</v>
      </c>
      <c r="J106" s="98">
        <v>297235.89799999999</v>
      </c>
      <c r="K106" s="16">
        <f t="shared" si="19"/>
        <v>33.517800000000001</v>
      </c>
      <c r="M106" s="1">
        <v>27</v>
      </c>
      <c r="N106" s="1">
        <v>50763.767999999996</v>
      </c>
      <c r="O106" s="16">
        <f t="shared" si="20"/>
        <v>1880.1396</v>
      </c>
      <c r="Q106" s="1">
        <v>536</v>
      </c>
      <c r="R106" s="1">
        <v>92146.714999999997</v>
      </c>
      <c r="S106" s="16">
        <f t="shared" si="21"/>
        <v>171.91550000000001</v>
      </c>
      <c r="U106" s="1">
        <v>14</v>
      </c>
      <c r="V106" s="1">
        <v>33081.048000000003</v>
      </c>
      <c r="W106" s="16">
        <f t="shared" si="22"/>
        <v>2362.9319999999998</v>
      </c>
      <c r="Y106" s="1">
        <v>29</v>
      </c>
      <c r="Z106" s="1">
        <v>0</v>
      </c>
      <c r="AB106" s="3">
        <f t="shared" si="28"/>
        <v>122478</v>
      </c>
      <c r="AC106" s="3">
        <f t="shared" si="29"/>
        <v>898988.98899999994</v>
      </c>
    </row>
    <row r="107" spans="2:29" hidden="1" outlineLevel="1" x14ac:dyDescent="0.25">
      <c r="B107">
        <f t="shared" si="30"/>
        <v>102</v>
      </c>
      <c r="C107">
        <v>2016</v>
      </c>
      <c r="D107">
        <v>6</v>
      </c>
      <c r="E107" s="1">
        <v>113128</v>
      </c>
      <c r="F107" s="94">
        <v>531263.01800000004</v>
      </c>
      <c r="G107" s="16">
        <f t="shared" si="18"/>
        <v>4.6961000000000004</v>
      </c>
      <c r="I107" s="1">
        <v>8872</v>
      </c>
      <c r="J107" s="98">
        <v>335101.47200000001</v>
      </c>
      <c r="K107" s="16">
        <f t="shared" si="19"/>
        <v>37.770699999999998</v>
      </c>
      <c r="M107" s="1">
        <v>27</v>
      </c>
      <c r="N107" s="1">
        <v>52301.131999999998</v>
      </c>
      <c r="O107" s="16">
        <f t="shared" si="20"/>
        <v>1937.079</v>
      </c>
      <c r="Q107" s="1">
        <v>537</v>
      </c>
      <c r="R107" s="1">
        <v>118453.94899999999</v>
      </c>
      <c r="S107" s="16">
        <f t="shared" si="21"/>
        <v>220.58459999999999</v>
      </c>
      <c r="U107" s="1">
        <v>14</v>
      </c>
      <c r="V107" s="1">
        <v>39556.483999999997</v>
      </c>
      <c r="W107" s="16">
        <f t="shared" si="22"/>
        <v>2825.4630999999999</v>
      </c>
      <c r="Y107" s="1">
        <v>28</v>
      </c>
      <c r="Z107" s="1">
        <v>0</v>
      </c>
      <c r="AB107" s="3">
        <f t="shared" si="28"/>
        <v>122606</v>
      </c>
      <c r="AC107" s="3">
        <f t="shared" si="29"/>
        <v>1076676.0549999999</v>
      </c>
    </row>
    <row r="108" spans="2:29" hidden="1" outlineLevel="1" x14ac:dyDescent="0.25">
      <c r="B108">
        <f t="shared" si="30"/>
        <v>103</v>
      </c>
      <c r="C108">
        <v>2016</v>
      </c>
      <c r="D108">
        <v>7</v>
      </c>
      <c r="E108" s="1">
        <v>113075</v>
      </c>
      <c r="F108" s="94">
        <v>544907.83100000001</v>
      </c>
      <c r="G108" s="16">
        <f t="shared" si="18"/>
        <v>4.819</v>
      </c>
      <c r="I108" s="1">
        <v>8878</v>
      </c>
      <c r="J108" s="98">
        <v>365833.53200000001</v>
      </c>
      <c r="K108" s="16">
        <f t="shared" si="19"/>
        <v>41.206800000000001</v>
      </c>
      <c r="M108" s="1">
        <v>27</v>
      </c>
      <c r="N108" s="1">
        <v>65039.646999999997</v>
      </c>
      <c r="O108" s="16">
        <f t="shared" si="20"/>
        <v>2408.8757999999998</v>
      </c>
      <c r="Q108" s="1">
        <v>535</v>
      </c>
      <c r="R108" s="1">
        <v>137845.96599999999</v>
      </c>
      <c r="S108" s="16">
        <f t="shared" si="21"/>
        <v>257.65600000000001</v>
      </c>
      <c r="U108" s="1">
        <v>14</v>
      </c>
      <c r="V108" s="1">
        <v>51608.26</v>
      </c>
      <c r="W108" s="16">
        <f t="shared" si="22"/>
        <v>3686.3042999999998</v>
      </c>
      <c r="Y108" s="1">
        <v>27</v>
      </c>
      <c r="Z108" s="1">
        <v>0</v>
      </c>
      <c r="AB108" s="3">
        <f t="shared" si="28"/>
        <v>122556</v>
      </c>
      <c r="AC108" s="3">
        <f t="shared" si="29"/>
        <v>1165235.236</v>
      </c>
    </row>
    <row r="109" spans="2:29" hidden="1" outlineLevel="1" x14ac:dyDescent="0.25">
      <c r="B109">
        <f t="shared" si="30"/>
        <v>104</v>
      </c>
      <c r="C109">
        <v>2016</v>
      </c>
      <c r="D109">
        <v>8</v>
      </c>
      <c r="E109" s="1">
        <v>113310</v>
      </c>
      <c r="F109" s="94">
        <v>553793.46100000001</v>
      </c>
      <c r="G109" s="16">
        <f t="shared" si="18"/>
        <v>4.8874000000000004</v>
      </c>
      <c r="I109" s="1">
        <v>8913</v>
      </c>
      <c r="J109" s="98">
        <v>377265.97899999999</v>
      </c>
      <c r="K109" s="16">
        <f t="shared" si="19"/>
        <v>42.327599999999997</v>
      </c>
      <c r="M109" s="1">
        <v>26</v>
      </c>
      <c r="N109" s="1">
        <v>63826.165999999997</v>
      </c>
      <c r="O109" s="16">
        <f t="shared" si="20"/>
        <v>2454.8525</v>
      </c>
      <c r="Q109" s="1">
        <v>535</v>
      </c>
      <c r="R109" s="1">
        <v>144809.56</v>
      </c>
      <c r="S109" s="16">
        <f t="shared" si="21"/>
        <v>270.6721</v>
      </c>
      <c r="U109" s="1">
        <v>14</v>
      </c>
      <c r="V109" s="1">
        <v>44713.944000000003</v>
      </c>
      <c r="W109" s="16">
        <f t="shared" si="22"/>
        <v>3193.8530999999998</v>
      </c>
      <c r="Y109" s="1">
        <v>29</v>
      </c>
      <c r="Z109" s="1">
        <v>0</v>
      </c>
      <c r="AB109" s="3">
        <f t="shared" si="28"/>
        <v>122827</v>
      </c>
      <c r="AC109" s="3">
        <f t="shared" si="29"/>
        <v>1184409.1099999999</v>
      </c>
    </row>
    <row r="110" spans="2:29" hidden="1" outlineLevel="1" x14ac:dyDescent="0.25">
      <c r="B110">
        <f t="shared" si="30"/>
        <v>105</v>
      </c>
      <c r="C110">
        <v>2016</v>
      </c>
      <c r="D110">
        <v>9</v>
      </c>
      <c r="E110" s="1">
        <v>113423</v>
      </c>
      <c r="F110" s="94">
        <v>554090.32699999993</v>
      </c>
      <c r="G110" s="16">
        <f t="shared" si="18"/>
        <v>4.8852000000000002</v>
      </c>
      <c r="I110" s="1">
        <v>8891</v>
      </c>
      <c r="J110" s="98">
        <v>392830.56</v>
      </c>
      <c r="K110" s="16">
        <f t="shared" si="19"/>
        <v>44.182899999999997</v>
      </c>
      <c r="M110" s="1">
        <v>28</v>
      </c>
      <c r="N110" s="1">
        <v>72430.035999999993</v>
      </c>
      <c r="O110" s="16">
        <f t="shared" si="20"/>
        <v>2586.7869999999998</v>
      </c>
      <c r="Q110" s="1">
        <v>535</v>
      </c>
      <c r="R110" s="1">
        <v>167277.22099999999</v>
      </c>
      <c r="S110" s="16">
        <f t="shared" si="21"/>
        <v>312.66770000000002</v>
      </c>
      <c r="U110" s="1">
        <v>14</v>
      </c>
      <c r="V110" s="1">
        <v>54805.807999999997</v>
      </c>
      <c r="W110" s="16">
        <f t="shared" si="22"/>
        <v>3914.7006000000001</v>
      </c>
      <c r="Y110" s="1">
        <v>32</v>
      </c>
      <c r="Z110" s="1">
        <v>0</v>
      </c>
      <c r="AB110" s="3">
        <f t="shared" si="28"/>
        <v>122923</v>
      </c>
      <c r="AC110" s="3">
        <f t="shared" si="29"/>
        <v>1241433.9519999998</v>
      </c>
    </row>
    <row r="111" spans="2:29" hidden="1" outlineLevel="1" x14ac:dyDescent="0.25">
      <c r="B111">
        <f t="shared" si="30"/>
        <v>106</v>
      </c>
      <c r="C111">
        <v>2016</v>
      </c>
      <c r="D111">
        <v>10</v>
      </c>
      <c r="E111" s="1">
        <v>113525</v>
      </c>
      <c r="F111" s="94">
        <v>539008.96799999999</v>
      </c>
      <c r="G111" s="16">
        <f t="shared" si="18"/>
        <v>4.7478999999999996</v>
      </c>
      <c r="I111" s="1">
        <v>8873</v>
      </c>
      <c r="J111" s="98">
        <v>372664.17199999996</v>
      </c>
      <c r="K111" s="16">
        <f t="shared" si="19"/>
        <v>41.9998</v>
      </c>
      <c r="M111" s="1">
        <v>28</v>
      </c>
      <c r="N111" s="1">
        <v>65488.896000000001</v>
      </c>
      <c r="O111" s="16">
        <f t="shared" si="20"/>
        <v>2338.8890999999999</v>
      </c>
      <c r="Q111" s="1">
        <v>532</v>
      </c>
      <c r="R111" s="1">
        <v>136633.446</v>
      </c>
      <c r="S111" s="16">
        <f t="shared" si="21"/>
        <v>256.82979999999998</v>
      </c>
      <c r="U111" s="1">
        <v>14</v>
      </c>
      <c r="V111" s="1">
        <v>51263.752</v>
      </c>
      <c r="W111" s="16">
        <f t="shared" si="22"/>
        <v>3661.6966000000002</v>
      </c>
      <c r="Y111" s="1">
        <v>32</v>
      </c>
      <c r="Z111" s="1">
        <v>0</v>
      </c>
      <c r="AB111" s="3">
        <f t="shared" si="28"/>
        <v>123004</v>
      </c>
      <c r="AC111" s="3">
        <f t="shared" si="29"/>
        <v>1165059.2339999999</v>
      </c>
    </row>
    <row r="112" spans="2:29" hidden="1" outlineLevel="1" x14ac:dyDescent="0.25">
      <c r="B112">
        <f t="shared" si="30"/>
        <v>107</v>
      </c>
      <c r="C112">
        <v>2016</v>
      </c>
      <c r="D112">
        <v>11</v>
      </c>
      <c r="E112" s="1">
        <v>113475</v>
      </c>
      <c r="F112" s="94">
        <v>491530.93699999998</v>
      </c>
      <c r="G112" s="16">
        <f t="shared" si="18"/>
        <v>4.3315999999999999</v>
      </c>
      <c r="I112" s="1">
        <v>8854</v>
      </c>
      <c r="J112" s="98">
        <v>339497.58299999998</v>
      </c>
      <c r="K112" s="16">
        <f t="shared" si="19"/>
        <v>38.344000000000001</v>
      </c>
      <c r="M112" s="1">
        <v>28</v>
      </c>
      <c r="N112" s="1">
        <v>56249.076000000001</v>
      </c>
      <c r="O112" s="16">
        <f t="shared" si="20"/>
        <v>2008.8956000000001</v>
      </c>
      <c r="Q112" s="1">
        <v>534</v>
      </c>
      <c r="R112" s="1">
        <v>108027.821</v>
      </c>
      <c r="S112" s="16">
        <f t="shared" si="21"/>
        <v>202.29929999999999</v>
      </c>
      <c r="U112" s="1">
        <v>14</v>
      </c>
      <c r="V112" s="1">
        <v>47140.016000000003</v>
      </c>
      <c r="W112" s="16">
        <f t="shared" si="22"/>
        <v>3367.1439999999998</v>
      </c>
      <c r="Y112" s="1">
        <v>32</v>
      </c>
      <c r="Z112" s="1">
        <v>0</v>
      </c>
      <c r="AB112" s="3">
        <f t="shared" si="28"/>
        <v>122937</v>
      </c>
      <c r="AC112" s="3">
        <f t="shared" si="29"/>
        <v>1042445.433</v>
      </c>
    </row>
    <row r="113" spans="2:29" hidden="1" outlineLevel="1" x14ac:dyDescent="0.25">
      <c r="B113">
        <f t="shared" si="30"/>
        <v>108</v>
      </c>
      <c r="C113">
        <v>2016</v>
      </c>
      <c r="D113">
        <v>12</v>
      </c>
      <c r="E113" s="1">
        <v>113517</v>
      </c>
      <c r="F113" s="94">
        <v>460446.24100000004</v>
      </c>
      <c r="G113" s="16">
        <f t="shared" si="18"/>
        <v>4.0561999999999996</v>
      </c>
      <c r="I113" s="1">
        <v>8859</v>
      </c>
      <c r="J113" s="98">
        <v>299683.05099999998</v>
      </c>
      <c r="K113" s="16">
        <f t="shared" si="19"/>
        <v>33.828099999999999</v>
      </c>
      <c r="M113" s="1">
        <v>28</v>
      </c>
      <c r="N113" s="1">
        <v>52164.697</v>
      </c>
      <c r="O113" s="16">
        <f t="shared" si="20"/>
        <v>1863.0248999999999</v>
      </c>
      <c r="Q113" s="1">
        <v>533</v>
      </c>
      <c r="R113" s="1">
        <v>95812.304000000004</v>
      </c>
      <c r="S113" s="16">
        <f t="shared" si="21"/>
        <v>179.7604</v>
      </c>
      <c r="U113" s="1">
        <v>14</v>
      </c>
      <c r="V113" s="1">
        <v>43992.807999999997</v>
      </c>
      <c r="W113" s="16">
        <f t="shared" si="22"/>
        <v>3142.3434000000002</v>
      </c>
      <c r="Y113" s="1">
        <v>29</v>
      </c>
      <c r="Z113" s="1">
        <v>0</v>
      </c>
      <c r="AB113" s="3">
        <f t="shared" si="28"/>
        <v>122980</v>
      </c>
      <c r="AC113" s="3">
        <f t="shared" si="29"/>
        <v>952099.10100000002</v>
      </c>
    </row>
    <row r="114" spans="2:29" hidden="1" outlineLevel="1" x14ac:dyDescent="0.25">
      <c r="B114">
        <f t="shared" si="30"/>
        <v>109</v>
      </c>
      <c r="C114">
        <v>2017</v>
      </c>
      <c r="D114">
        <v>1</v>
      </c>
      <c r="E114" s="1">
        <v>113509</v>
      </c>
      <c r="F114" s="94">
        <v>457598.2</v>
      </c>
      <c r="G114" s="16">
        <f t="shared" si="18"/>
        <v>4.0313999999999997</v>
      </c>
      <c r="I114" s="1">
        <v>8847</v>
      </c>
      <c r="J114" s="98">
        <v>214974.4</v>
      </c>
      <c r="K114" s="16">
        <f t="shared" si="19"/>
        <v>24.299099999999999</v>
      </c>
      <c r="M114" s="1">
        <v>29</v>
      </c>
      <c r="N114" s="1">
        <v>46735.188999999998</v>
      </c>
      <c r="O114" s="16">
        <f t="shared" si="20"/>
        <v>1611.5581999999999</v>
      </c>
      <c r="Q114" s="1">
        <v>533</v>
      </c>
      <c r="R114" s="1">
        <v>71650.948999999993</v>
      </c>
      <c r="S114" s="16">
        <f t="shared" si="21"/>
        <v>134.42949999999999</v>
      </c>
      <c r="U114" s="1">
        <v>14</v>
      </c>
      <c r="V114" s="1">
        <v>36059.483999999997</v>
      </c>
      <c r="W114" s="16">
        <f t="shared" si="22"/>
        <v>2575.6774</v>
      </c>
      <c r="Y114" s="1">
        <v>31</v>
      </c>
      <c r="Z114" s="1">
        <v>0</v>
      </c>
      <c r="AB114" s="3">
        <f t="shared" si="28"/>
        <v>122963</v>
      </c>
      <c r="AC114" s="3">
        <f t="shared" si="29"/>
        <v>827018.22200000007</v>
      </c>
    </row>
    <row r="115" spans="2:29" hidden="1" outlineLevel="1" x14ac:dyDescent="0.25">
      <c r="B115">
        <f t="shared" si="30"/>
        <v>110</v>
      </c>
      <c r="C115">
        <v>2017</v>
      </c>
      <c r="D115">
        <v>2</v>
      </c>
      <c r="E115" s="1">
        <v>113537</v>
      </c>
      <c r="F115" s="94">
        <v>410299.8</v>
      </c>
      <c r="G115" s="16">
        <f t="shared" si="18"/>
        <v>3.6137999999999999</v>
      </c>
      <c r="I115" s="1">
        <v>8851</v>
      </c>
      <c r="J115" s="98">
        <v>339697.9</v>
      </c>
      <c r="K115" s="16">
        <f t="shared" si="19"/>
        <v>38.379600000000003</v>
      </c>
      <c r="M115" s="1">
        <v>29</v>
      </c>
      <c r="N115" s="1">
        <v>48878.209000000003</v>
      </c>
      <c r="O115" s="16">
        <f t="shared" si="20"/>
        <v>1685.4555</v>
      </c>
      <c r="Q115" s="1">
        <v>534</v>
      </c>
      <c r="R115" s="1">
        <v>76024.561000000002</v>
      </c>
      <c r="S115" s="16">
        <f t="shared" si="21"/>
        <v>142.3681</v>
      </c>
      <c r="U115" s="1">
        <v>14</v>
      </c>
      <c r="V115" s="1">
        <v>33914.303999999996</v>
      </c>
      <c r="W115" s="16">
        <f t="shared" si="22"/>
        <v>2422.4503</v>
      </c>
      <c r="Y115" s="1">
        <v>29</v>
      </c>
      <c r="Z115" s="1">
        <v>0</v>
      </c>
      <c r="AB115" s="3">
        <f t="shared" si="28"/>
        <v>122994</v>
      </c>
      <c r="AC115" s="3">
        <f t="shared" si="29"/>
        <v>908814.77399999998</v>
      </c>
    </row>
    <row r="116" spans="2:29" hidden="1" outlineLevel="1" x14ac:dyDescent="0.25">
      <c r="B116">
        <f t="shared" si="30"/>
        <v>111</v>
      </c>
      <c r="C116">
        <v>2017</v>
      </c>
      <c r="D116">
        <v>3</v>
      </c>
      <c r="E116" s="1">
        <v>113822</v>
      </c>
      <c r="F116" s="94">
        <v>394674.3</v>
      </c>
      <c r="G116" s="16">
        <f t="shared" si="18"/>
        <v>3.4674999999999998</v>
      </c>
      <c r="I116" s="1">
        <v>8863</v>
      </c>
      <c r="J116" s="98">
        <v>262730.3</v>
      </c>
      <c r="K116" s="16">
        <f t="shared" si="19"/>
        <v>29.6435</v>
      </c>
      <c r="M116" s="1">
        <v>29</v>
      </c>
      <c r="N116" s="1">
        <v>48138.063000000002</v>
      </c>
      <c r="O116" s="16">
        <f t="shared" si="20"/>
        <v>1659.9331999999999</v>
      </c>
      <c r="Q116" s="1">
        <v>693</v>
      </c>
      <c r="R116" s="1">
        <v>69519.459000000003</v>
      </c>
      <c r="S116" s="16">
        <f t="shared" si="21"/>
        <v>100.3167</v>
      </c>
      <c r="U116" s="1">
        <v>14</v>
      </c>
      <c r="V116" s="1">
        <v>28961.732</v>
      </c>
      <c r="W116" s="16">
        <f t="shared" si="22"/>
        <v>2068.6950999999999</v>
      </c>
      <c r="Y116" s="1">
        <v>31</v>
      </c>
      <c r="Z116" s="1">
        <v>0</v>
      </c>
      <c r="AB116" s="3">
        <f t="shared" si="28"/>
        <v>123452</v>
      </c>
      <c r="AC116" s="3">
        <f t="shared" si="29"/>
        <v>804023.85399999993</v>
      </c>
    </row>
    <row r="117" spans="2:29" hidden="1" outlineLevel="1" x14ac:dyDescent="0.25">
      <c r="B117">
        <f t="shared" si="30"/>
        <v>112</v>
      </c>
      <c r="C117">
        <v>2017</v>
      </c>
      <c r="D117">
        <v>4</v>
      </c>
      <c r="E117" s="1">
        <v>114133</v>
      </c>
      <c r="F117" s="94">
        <v>416133.8</v>
      </c>
      <c r="G117" s="16">
        <f t="shared" si="18"/>
        <v>3.6459999999999999</v>
      </c>
      <c r="I117" s="1">
        <v>8921</v>
      </c>
      <c r="J117" s="98">
        <v>270425.8</v>
      </c>
      <c r="K117" s="16">
        <f t="shared" si="19"/>
        <v>30.313400000000001</v>
      </c>
      <c r="M117" s="1">
        <v>29</v>
      </c>
      <c r="N117" s="1">
        <v>56204.271000000001</v>
      </c>
      <c r="O117" s="16">
        <f t="shared" si="20"/>
        <v>1938.0782999999999</v>
      </c>
      <c r="Q117" s="1">
        <v>698</v>
      </c>
      <c r="R117" s="1">
        <v>88140.67</v>
      </c>
      <c r="S117" s="16">
        <f t="shared" si="21"/>
        <v>126.276</v>
      </c>
      <c r="U117" s="1">
        <v>14</v>
      </c>
      <c r="V117" s="1">
        <v>33159.22</v>
      </c>
      <c r="W117" s="16">
        <f t="shared" si="22"/>
        <v>2368.5156999999999</v>
      </c>
      <c r="Y117" s="1">
        <v>32</v>
      </c>
      <c r="Z117" s="1">
        <v>0</v>
      </c>
      <c r="AB117" s="3">
        <f t="shared" si="28"/>
        <v>123827</v>
      </c>
      <c r="AC117" s="3">
        <f t="shared" si="29"/>
        <v>864063.76099999994</v>
      </c>
    </row>
    <row r="118" spans="2:29" hidden="1" outlineLevel="1" x14ac:dyDescent="0.25">
      <c r="B118">
        <f t="shared" si="30"/>
        <v>113</v>
      </c>
      <c r="C118">
        <v>2017</v>
      </c>
      <c r="D118">
        <v>5</v>
      </c>
      <c r="E118" s="1">
        <v>114299</v>
      </c>
      <c r="F118" s="94">
        <v>454465.5</v>
      </c>
      <c r="G118" s="16">
        <f t="shared" si="18"/>
        <v>3.9761000000000002</v>
      </c>
      <c r="I118" s="1">
        <v>8937</v>
      </c>
      <c r="J118" s="98">
        <v>309341.59999999998</v>
      </c>
      <c r="K118" s="16">
        <f t="shared" si="19"/>
        <v>34.613599999999998</v>
      </c>
      <c r="M118" s="1">
        <v>29</v>
      </c>
      <c r="N118" s="1">
        <v>51394.406000000003</v>
      </c>
      <c r="O118" s="16">
        <f t="shared" si="20"/>
        <v>1772.2209</v>
      </c>
      <c r="Q118" s="1">
        <v>703</v>
      </c>
      <c r="R118" s="1">
        <v>92690.394</v>
      </c>
      <c r="S118" s="16">
        <f t="shared" si="21"/>
        <v>131.84979999999999</v>
      </c>
      <c r="U118" s="1">
        <v>14</v>
      </c>
      <c r="V118" s="1">
        <v>33337.432000000001</v>
      </c>
      <c r="W118" s="16">
        <f t="shared" si="22"/>
        <v>2381.2451000000001</v>
      </c>
      <c r="Y118" s="1">
        <v>32</v>
      </c>
      <c r="Z118" s="1">
        <v>0</v>
      </c>
      <c r="AB118" s="3">
        <f t="shared" si="28"/>
        <v>124014</v>
      </c>
      <c r="AC118" s="3">
        <f t="shared" si="29"/>
        <v>941229.33199999994</v>
      </c>
    </row>
    <row r="119" spans="2:29" hidden="1" outlineLevel="1" x14ac:dyDescent="0.25">
      <c r="B119">
        <f t="shared" si="30"/>
        <v>114</v>
      </c>
      <c r="C119">
        <v>2017</v>
      </c>
      <c r="D119">
        <v>6</v>
      </c>
      <c r="E119" s="1">
        <v>114386</v>
      </c>
      <c r="F119" s="94">
        <v>524232.9</v>
      </c>
      <c r="G119" s="16">
        <f t="shared" ref="G119:G182" si="31">ROUND(IF(E119=0,0,F119/E119),4)</f>
        <v>4.5830000000000002</v>
      </c>
      <c r="I119" s="1">
        <v>8955</v>
      </c>
      <c r="J119" s="98">
        <v>355698.3</v>
      </c>
      <c r="K119" s="16">
        <f t="shared" ref="K119:K182" si="32">ROUND(IF(I119=0,0,J119/I119),4)</f>
        <v>39.720599999999997</v>
      </c>
      <c r="M119" s="1">
        <v>29</v>
      </c>
      <c r="N119" s="1">
        <v>58361.652000000002</v>
      </c>
      <c r="O119" s="16">
        <f t="shared" ref="O119:O182" si="33">ROUND(IF(M119=0,0,N119/M119),4)</f>
        <v>2012.4708000000001</v>
      </c>
      <c r="Q119" s="1">
        <v>705</v>
      </c>
      <c r="R119" s="1">
        <v>114022.16800000001</v>
      </c>
      <c r="S119" s="16">
        <f t="shared" ref="S119:S182" si="34">ROUND(IF(Q119=0,0,R119/Q119),4)</f>
        <v>161.7336</v>
      </c>
      <c r="U119" s="1">
        <v>14</v>
      </c>
      <c r="V119" s="1">
        <v>50740.800000000003</v>
      </c>
      <c r="W119" s="16">
        <f t="shared" ref="W119:W182" si="35">ROUND(IF(U119=0,0,V119/U119),4)</f>
        <v>3624.3429000000001</v>
      </c>
      <c r="Y119" s="1">
        <v>34</v>
      </c>
      <c r="Z119" s="1">
        <v>0</v>
      </c>
      <c r="AB119" s="3">
        <f t="shared" si="28"/>
        <v>124123</v>
      </c>
      <c r="AC119" s="3">
        <f t="shared" si="29"/>
        <v>1103055.82</v>
      </c>
    </row>
    <row r="120" spans="2:29" hidden="1" outlineLevel="1" x14ac:dyDescent="0.25">
      <c r="B120">
        <f t="shared" si="30"/>
        <v>115</v>
      </c>
      <c r="C120">
        <v>2017</v>
      </c>
      <c r="D120">
        <v>7</v>
      </c>
      <c r="E120" s="1">
        <v>114345</v>
      </c>
      <c r="F120" s="94">
        <v>522164.7</v>
      </c>
      <c r="G120" s="16">
        <f t="shared" si="31"/>
        <v>4.5666000000000002</v>
      </c>
      <c r="I120" s="1">
        <v>8961</v>
      </c>
      <c r="J120" s="98">
        <v>379604.4</v>
      </c>
      <c r="K120" s="16">
        <f t="shared" si="32"/>
        <v>42.361800000000002</v>
      </c>
      <c r="M120" s="1">
        <v>29</v>
      </c>
      <c r="N120" s="1">
        <v>61883.235999999997</v>
      </c>
      <c r="O120" s="16">
        <f t="shared" si="33"/>
        <v>2133.9047</v>
      </c>
      <c r="Q120" s="1">
        <v>707</v>
      </c>
      <c r="R120" s="1">
        <v>130990.041</v>
      </c>
      <c r="S120" s="16">
        <f t="shared" si="34"/>
        <v>185.27590000000001</v>
      </c>
      <c r="U120" s="1">
        <v>14</v>
      </c>
      <c r="V120" s="1">
        <v>49262.387999999999</v>
      </c>
      <c r="W120" s="16">
        <f t="shared" si="35"/>
        <v>3518.7420000000002</v>
      </c>
      <c r="Y120" s="1">
        <v>32</v>
      </c>
      <c r="Z120" s="1">
        <v>0</v>
      </c>
      <c r="AB120" s="3">
        <f t="shared" si="28"/>
        <v>124088</v>
      </c>
      <c r="AC120" s="3">
        <f t="shared" si="29"/>
        <v>1143904.7650000001</v>
      </c>
    </row>
    <row r="121" spans="2:29" hidden="1" outlineLevel="1" x14ac:dyDescent="0.25">
      <c r="B121">
        <f t="shared" si="30"/>
        <v>116</v>
      </c>
      <c r="C121">
        <v>2017</v>
      </c>
      <c r="D121">
        <v>8</v>
      </c>
      <c r="E121" s="1">
        <v>114491</v>
      </c>
      <c r="F121" s="94">
        <v>529595.4</v>
      </c>
      <c r="G121" s="16">
        <f t="shared" si="31"/>
        <v>4.6257000000000001</v>
      </c>
      <c r="I121" s="1">
        <v>8977</v>
      </c>
      <c r="J121" s="98">
        <v>370155.7</v>
      </c>
      <c r="K121" s="16">
        <f t="shared" si="32"/>
        <v>41.233800000000002</v>
      </c>
      <c r="M121" s="1">
        <v>29</v>
      </c>
      <c r="N121" s="1">
        <v>55687.478000000003</v>
      </c>
      <c r="O121" s="16">
        <f t="shared" si="33"/>
        <v>1920.2579000000001</v>
      </c>
      <c r="Q121" s="1">
        <v>708</v>
      </c>
      <c r="R121" s="1">
        <v>130587.90700000001</v>
      </c>
      <c r="S121" s="16">
        <f t="shared" si="34"/>
        <v>184.4462</v>
      </c>
      <c r="U121" s="1">
        <v>14</v>
      </c>
      <c r="V121" s="1">
        <v>47570.048000000003</v>
      </c>
      <c r="W121" s="16">
        <f t="shared" si="35"/>
        <v>3397.8606</v>
      </c>
      <c r="Y121" s="1">
        <v>32</v>
      </c>
      <c r="Z121" s="1">
        <v>0</v>
      </c>
      <c r="AB121" s="3">
        <f t="shared" si="28"/>
        <v>124251</v>
      </c>
      <c r="AC121" s="3">
        <f t="shared" si="29"/>
        <v>1133596.5330000001</v>
      </c>
    </row>
    <row r="122" spans="2:29" hidden="1" outlineLevel="1" x14ac:dyDescent="0.25">
      <c r="B122">
        <f t="shared" si="30"/>
        <v>117</v>
      </c>
      <c r="C122">
        <v>2017</v>
      </c>
      <c r="D122">
        <v>9</v>
      </c>
      <c r="E122" s="1">
        <v>114559</v>
      </c>
      <c r="F122" s="94">
        <v>540679.19999999995</v>
      </c>
      <c r="G122" s="16">
        <f t="shared" si="31"/>
        <v>4.7196999999999996</v>
      </c>
      <c r="I122" s="1">
        <v>8978</v>
      </c>
      <c r="J122" s="98">
        <v>387794.1</v>
      </c>
      <c r="K122" s="16">
        <f t="shared" si="32"/>
        <v>43.193800000000003</v>
      </c>
      <c r="M122" s="1">
        <v>29</v>
      </c>
      <c r="N122" s="1">
        <v>69621.445999999996</v>
      </c>
      <c r="O122" s="16">
        <f t="shared" si="33"/>
        <v>2400.7395000000001</v>
      </c>
      <c r="Q122" s="1">
        <v>708</v>
      </c>
      <c r="R122" s="1">
        <v>132942.514</v>
      </c>
      <c r="S122" s="16">
        <f t="shared" si="34"/>
        <v>187.77189999999999</v>
      </c>
      <c r="U122" s="1">
        <v>14</v>
      </c>
      <c r="V122" s="1">
        <v>49806.476000000002</v>
      </c>
      <c r="W122" s="16">
        <f t="shared" si="35"/>
        <v>3557.6053999999999</v>
      </c>
      <c r="Y122" s="1">
        <v>34</v>
      </c>
      <c r="Z122" s="1">
        <v>0</v>
      </c>
      <c r="AB122" s="3">
        <f t="shared" si="28"/>
        <v>124322</v>
      </c>
      <c r="AC122" s="3">
        <f t="shared" si="29"/>
        <v>1180843.736</v>
      </c>
    </row>
    <row r="123" spans="2:29" hidden="1" outlineLevel="1" x14ac:dyDescent="0.25">
      <c r="B123">
        <f t="shared" si="30"/>
        <v>118</v>
      </c>
      <c r="C123">
        <v>2017</v>
      </c>
      <c r="D123">
        <v>10</v>
      </c>
      <c r="E123" s="1">
        <v>114617</v>
      </c>
      <c r="F123" s="94">
        <v>479879.2</v>
      </c>
      <c r="G123" s="16">
        <f t="shared" si="31"/>
        <v>4.1867999999999999</v>
      </c>
      <c r="I123" s="1">
        <v>8953</v>
      </c>
      <c r="J123" s="98">
        <v>334687.40000000002</v>
      </c>
      <c r="K123" s="16">
        <f t="shared" si="32"/>
        <v>37.3827</v>
      </c>
      <c r="M123" s="1">
        <v>29</v>
      </c>
      <c r="N123" s="1">
        <v>56959.302000000003</v>
      </c>
      <c r="O123" s="16">
        <f t="shared" si="33"/>
        <v>1964.1139000000001</v>
      </c>
      <c r="Q123" s="1">
        <v>706</v>
      </c>
      <c r="R123" s="1">
        <v>104066.42200000001</v>
      </c>
      <c r="S123" s="16">
        <f t="shared" si="34"/>
        <v>147.40289999999999</v>
      </c>
      <c r="U123" s="1">
        <v>14</v>
      </c>
      <c r="V123" s="1">
        <v>34816.699999999997</v>
      </c>
      <c r="W123" s="16">
        <f t="shared" si="35"/>
        <v>2486.9070999999999</v>
      </c>
      <c r="Y123" s="1">
        <v>37</v>
      </c>
      <c r="Z123" s="1">
        <v>0</v>
      </c>
      <c r="AB123" s="3">
        <f t="shared" si="28"/>
        <v>124356</v>
      </c>
      <c r="AC123" s="3">
        <f t="shared" si="29"/>
        <v>1010409.0240000001</v>
      </c>
    </row>
    <row r="124" spans="2:29" hidden="1" outlineLevel="1" x14ac:dyDescent="0.25">
      <c r="B124">
        <f t="shared" si="30"/>
        <v>119</v>
      </c>
      <c r="C124">
        <v>2017</v>
      </c>
      <c r="D124">
        <v>11</v>
      </c>
      <c r="E124" s="1">
        <v>114580</v>
      </c>
      <c r="F124" s="94">
        <v>442904.1</v>
      </c>
      <c r="G124" s="16">
        <f t="shared" si="31"/>
        <v>3.8654999999999999</v>
      </c>
      <c r="I124" s="1">
        <v>8941</v>
      </c>
      <c r="J124" s="98">
        <v>316766.3</v>
      </c>
      <c r="K124" s="16">
        <f t="shared" si="32"/>
        <v>35.4285</v>
      </c>
      <c r="M124" s="1">
        <v>29</v>
      </c>
      <c r="N124" s="1">
        <v>54710.889000000003</v>
      </c>
      <c r="O124" s="16">
        <f t="shared" si="33"/>
        <v>1886.5824</v>
      </c>
      <c r="Q124" s="1">
        <v>705</v>
      </c>
      <c r="R124" s="1">
        <v>98202.273000000001</v>
      </c>
      <c r="S124" s="16">
        <f t="shared" si="34"/>
        <v>139.29400000000001</v>
      </c>
      <c r="U124" s="1">
        <v>14</v>
      </c>
      <c r="V124" s="1">
        <v>35836.68</v>
      </c>
      <c r="W124" s="16">
        <f t="shared" si="35"/>
        <v>2559.7629000000002</v>
      </c>
      <c r="Y124" s="1">
        <v>36</v>
      </c>
      <c r="Z124" s="1">
        <v>0</v>
      </c>
      <c r="AB124" s="3">
        <f t="shared" si="28"/>
        <v>124305</v>
      </c>
      <c r="AC124" s="3">
        <f t="shared" si="29"/>
        <v>948420.24199999997</v>
      </c>
    </row>
    <row r="125" spans="2:29" hidden="1" outlineLevel="1" x14ac:dyDescent="0.25">
      <c r="B125">
        <f t="shared" si="30"/>
        <v>120</v>
      </c>
      <c r="C125">
        <v>2017</v>
      </c>
      <c r="D125">
        <v>12</v>
      </c>
      <c r="E125" s="1">
        <v>114589</v>
      </c>
      <c r="F125" s="94">
        <v>421019.9</v>
      </c>
      <c r="G125" s="16">
        <f t="shared" si="31"/>
        <v>3.6741999999999999</v>
      </c>
      <c r="I125" s="1">
        <v>8935</v>
      </c>
      <c r="J125" s="98">
        <v>273645.40000000002</v>
      </c>
      <c r="K125" s="16">
        <f t="shared" si="32"/>
        <v>30.626200000000001</v>
      </c>
      <c r="M125" s="1">
        <v>29</v>
      </c>
      <c r="N125" s="1">
        <v>49335.311999999998</v>
      </c>
      <c r="O125" s="16">
        <f t="shared" si="33"/>
        <v>1701.2176999999999</v>
      </c>
      <c r="Q125" s="1">
        <v>707</v>
      </c>
      <c r="R125" s="1">
        <v>75755.5</v>
      </c>
      <c r="S125" s="16">
        <f t="shared" si="34"/>
        <v>107.1506</v>
      </c>
      <c r="U125" s="1">
        <v>14</v>
      </c>
      <c r="V125" s="1">
        <v>31967.856</v>
      </c>
      <c r="W125" s="16">
        <f t="shared" si="35"/>
        <v>2283.4182999999998</v>
      </c>
      <c r="Y125" s="1">
        <v>34</v>
      </c>
      <c r="Z125" s="1">
        <v>0</v>
      </c>
      <c r="AB125" s="3">
        <f t="shared" si="28"/>
        <v>124308</v>
      </c>
      <c r="AC125" s="3">
        <f t="shared" si="29"/>
        <v>851723.96800000011</v>
      </c>
    </row>
    <row r="126" spans="2:29" hidden="1" outlineLevel="1" x14ac:dyDescent="0.25">
      <c r="B126">
        <f t="shared" si="30"/>
        <v>121</v>
      </c>
      <c r="C126">
        <v>2018</v>
      </c>
      <c r="D126">
        <v>1</v>
      </c>
      <c r="E126" s="1">
        <v>114690</v>
      </c>
      <c r="F126" s="94">
        <v>491667.1</v>
      </c>
      <c r="G126" s="16">
        <f t="shared" si="31"/>
        <v>4.2869000000000002</v>
      </c>
      <c r="I126" s="1">
        <v>8928</v>
      </c>
      <c r="J126" s="98">
        <v>297441.90000000002</v>
      </c>
      <c r="K126" s="16">
        <f t="shared" si="32"/>
        <v>33.315600000000003</v>
      </c>
      <c r="M126" s="1">
        <v>29</v>
      </c>
      <c r="N126" s="1">
        <v>46191.9</v>
      </c>
      <c r="O126" s="16">
        <f t="shared" si="33"/>
        <v>1592.8241</v>
      </c>
      <c r="Q126" s="1">
        <v>711</v>
      </c>
      <c r="R126" s="1">
        <v>90253.2</v>
      </c>
      <c r="S126" s="16">
        <f t="shared" si="34"/>
        <v>126.9384</v>
      </c>
      <c r="U126" s="1">
        <v>14</v>
      </c>
      <c r="V126" s="1">
        <v>36948.199999999997</v>
      </c>
      <c r="W126" s="16">
        <f t="shared" si="35"/>
        <v>2639.1570999999999</v>
      </c>
      <c r="Y126" s="1">
        <v>34</v>
      </c>
      <c r="Z126" s="1">
        <v>-15.6</v>
      </c>
      <c r="AB126" s="3">
        <f t="shared" si="28"/>
        <v>124406</v>
      </c>
      <c r="AC126" s="3">
        <f t="shared" si="29"/>
        <v>962486.7</v>
      </c>
    </row>
    <row r="127" spans="2:29" hidden="1" outlineLevel="1" x14ac:dyDescent="0.25">
      <c r="B127">
        <f t="shared" si="30"/>
        <v>122</v>
      </c>
      <c r="C127">
        <v>2018</v>
      </c>
      <c r="D127">
        <v>2</v>
      </c>
      <c r="E127" s="1">
        <v>114612</v>
      </c>
      <c r="F127" s="94">
        <v>407986.9</v>
      </c>
      <c r="G127" s="16">
        <f t="shared" si="31"/>
        <v>3.5596999999999999</v>
      </c>
      <c r="I127" s="1">
        <v>8913</v>
      </c>
      <c r="J127" s="98">
        <v>269693.90000000002</v>
      </c>
      <c r="K127" s="16">
        <f t="shared" si="32"/>
        <v>30.258500000000002</v>
      </c>
      <c r="M127" s="1">
        <v>30</v>
      </c>
      <c r="N127" s="1">
        <v>46734.7</v>
      </c>
      <c r="O127" s="16">
        <f t="shared" si="33"/>
        <v>1557.8233</v>
      </c>
      <c r="Q127" s="1">
        <v>712</v>
      </c>
      <c r="R127" s="1">
        <v>84915.9</v>
      </c>
      <c r="S127" s="16">
        <f t="shared" si="34"/>
        <v>119.26390000000001</v>
      </c>
      <c r="U127" s="1">
        <v>14</v>
      </c>
      <c r="V127" s="1">
        <v>33701.800000000003</v>
      </c>
      <c r="W127" s="16">
        <f t="shared" si="35"/>
        <v>2407.2714000000001</v>
      </c>
      <c r="Y127" s="1">
        <v>35</v>
      </c>
      <c r="Z127" s="1">
        <v>977</v>
      </c>
      <c r="AB127" s="3">
        <f t="shared" si="28"/>
        <v>124316</v>
      </c>
      <c r="AC127" s="3">
        <f t="shared" si="29"/>
        <v>844010.20000000007</v>
      </c>
    </row>
    <row r="128" spans="2:29" hidden="1" outlineLevel="1" x14ac:dyDescent="0.25">
      <c r="B128">
        <f t="shared" si="30"/>
        <v>123</v>
      </c>
      <c r="C128">
        <v>2018</v>
      </c>
      <c r="D128">
        <v>3</v>
      </c>
      <c r="E128" s="1">
        <v>114723</v>
      </c>
      <c r="F128" s="94">
        <v>385833.5</v>
      </c>
      <c r="G128" s="16">
        <f t="shared" si="31"/>
        <v>3.3632</v>
      </c>
      <c r="I128" s="1">
        <v>8904</v>
      </c>
      <c r="J128" s="98">
        <v>256408</v>
      </c>
      <c r="K128" s="16">
        <f t="shared" si="32"/>
        <v>28.796900000000001</v>
      </c>
      <c r="M128" s="1">
        <v>30</v>
      </c>
      <c r="N128" s="1">
        <v>65095.5</v>
      </c>
      <c r="O128" s="16">
        <f t="shared" si="33"/>
        <v>2169.85</v>
      </c>
      <c r="Q128" s="1">
        <v>707</v>
      </c>
      <c r="R128" s="1">
        <v>75483.7</v>
      </c>
      <c r="S128" s="16">
        <f t="shared" si="34"/>
        <v>106.7662</v>
      </c>
      <c r="U128" s="1">
        <v>14</v>
      </c>
      <c r="V128" s="1">
        <v>31391.4</v>
      </c>
      <c r="W128" s="16">
        <f t="shared" si="35"/>
        <v>2242.2429000000002</v>
      </c>
      <c r="Y128" s="1">
        <v>33</v>
      </c>
      <c r="Z128" s="1">
        <v>181.5</v>
      </c>
      <c r="AB128" s="3">
        <f t="shared" si="28"/>
        <v>124411</v>
      </c>
      <c r="AC128" s="3">
        <f t="shared" si="29"/>
        <v>814393.6</v>
      </c>
    </row>
    <row r="129" spans="2:29" hidden="1" outlineLevel="1" x14ac:dyDescent="0.25">
      <c r="B129">
        <f t="shared" si="30"/>
        <v>124</v>
      </c>
      <c r="C129">
        <v>2018</v>
      </c>
      <c r="D129">
        <v>4</v>
      </c>
      <c r="E129" s="1">
        <v>114899</v>
      </c>
      <c r="F129" s="94">
        <v>409153.1</v>
      </c>
      <c r="G129" s="16">
        <f t="shared" si="31"/>
        <v>3.5609999999999999</v>
      </c>
      <c r="I129" s="1">
        <v>8917</v>
      </c>
      <c r="J129" s="98">
        <v>283933.3</v>
      </c>
      <c r="K129" s="16">
        <f t="shared" si="32"/>
        <v>31.841799999999999</v>
      </c>
      <c r="M129" s="1">
        <v>30</v>
      </c>
      <c r="N129" s="1">
        <v>48665.5</v>
      </c>
      <c r="O129" s="16">
        <f t="shared" si="33"/>
        <v>1622.1832999999999</v>
      </c>
      <c r="Q129" s="1">
        <v>706</v>
      </c>
      <c r="R129" s="1">
        <v>83887</v>
      </c>
      <c r="S129" s="16">
        <f t="shared" si="34"/>
        <v>118.8201</v>
      </c>
      <c r="U129" s="1">
        <v>13</v>
      </c>
      <c r="V129" s="1">
        <v>34414</v>
      </c>
      <c r="W129" s="16">
        <f t="shared" si="35"/>
        <v>2647.2307999999998</v>
      </c>
      <c r="Y129" s="1">
        <v>36</v>
      </c>
      <c r="Z129" s="1">
        <v>410.4</v>
      </c>
      <c r="AB129" s="3">
        <f t="shared" si="28"/>
        <v>124601</v>
      </c>
      <c r="AC129" s="3">
        <f t="shared" si="29"/>
        <v>860463.29999999993</v>
      </c>
    </row>
    <row r="130" spans="2:29" hidden="1" outlineLevel="1" x14ac:dyDescent="0.25">
      <c r="B130">
        <f t="shared" si="30"/>
        <v>125</v>
      </c>
      <c r="C130">
        <v>2018</v>
      </c>
      <c r="D130">
        <v>5</v>
      </c>
      <c r="E130" s="1">
        <v>114932</v>
      </c>
      <c r="F130" s="94">
        <v>442203.7</v>
      </c>
      <c r="G130" s="16">
        <f t="shared" si="31"/>
        <v>3.8475000000000001</v>
      </c>
      <c r="I130" s="1">
        <v>8940</v>
      </c>
      <c r="J130" s="98">
        <v>292131.59999999998</v>
      </c>
      <c r="K130" s="16">
        <f t="shared" si="32"/>
        <v>32.676900000000003</v>
      </c>
      <c r="M130" s="1">
        <v>29</v>
      </c>
      <c r="N130" s="1">
        <v>49348.800000000003</v>
      </c>
      <c r="O130" s="16">
        <f t="shared" si="33"/>
        <v>1701.6828</v>
      </c>
      <c r="Q130" s="1">
        <v>706</v>
      </c>
      <c r="R130" s="1">
        <v>87644.5</v>
      </c>
      <c r="S130" s="16">
        <f t="shared" si="34"/>
        <v>124.14239999999999</v>
      </c>
      <c r="U130" s="1">
        <v>13</v>
      </c>
      <c r="V130" s="1">
        <v>31599.8</v>
      </c>
      <c r="W130" s="16">
        <f t="shared" si="35"/>
        <v>2430.7538</v>
      </c>
      <c r="Y130" s="1">
        <v>36</v>
      </c>
      <c r="Z130" s="1">
        <v>192.2</v>
      </c>
      <c r="AB130" s="3">
        <f t="shared" si="28"/>
        <v>124656</v>
      </c>
      <c r="AC130" s="3">
        <f t="shared" si="29"/>
        <v>903120.60000000009</v>
      </c>
    </row>
    <row r="131" spans="2:29" hidden="1" outlineLevel="1" x14ac:dyDescent="0.25">
      <c r="B131">
        <f t="shared" si="30"/>
        <v>126</v>
      </c>
      <c r="C131">
        <v>2018</v>
      </c>
      <c r="D131">
        <v>6</v>
      </c>
      <c r="E131" s="1">
        <v>114957</v>
      </c>
      <c r="F131" s="94">
        <v>529137.5</v>
      </c>
      <c r="G131" s="16">
        <f t="shared" si="31"/>
        <v>4.6029</v>
      </c>
      <c r="I131" s="1">
        <v>8953</v>
      </c>
      <c r="J131" s="98">
        <v>352124.1</v>
      </c>
      <c r="K131" s="16">
        <f t="shared" si="32"/>
        <v>39.330300000000001</v>
      </c>
      <c r="M131" s="1">
        <v>29</v>
      </c>
      <c r="N131" s="1">
        <v>62004.9</v>
      </c>
      <c r="O131" s="16">
        <f t="shared" si="33"/>
        <v>2138.1</v>
      </c>
      <c r="Q131" s="1">
        <v>716</v>
      </c>
      <c r="R131" s="1">
        <v>128631.2</v>
      </c>
      <c r="S131" s="16">
        <f t="shared" si="34"/>
        <v>179.6525</v>
      </c>
      <c r="U131" s="1">
        <v>13</v>
      </c>
      <c r="V131" s="1">
        <v>46420.3</v>
      </c>
      <c r="W131" s="16">
        <f t="shared" si="35"/>
        <v>3570.7923000000001</v>
      </c>
      <c r="Y131" s="1">
        <v>43</v>
      </c>
      <c r="Z131" s="1">
        <v>557.1</v>
      </c>
      <c r="AB131" s="3">
        <f t="shared" si="28"/>
        <v>124711</v>
      </c>
      <c r="AC131" s="3">
        <f t="shared" si="29"/>
        <v>1118875.1000000001</v>
      </c>
    </row>
    <row r="132" spans="2:29" hidden="1" outlineLevel="1" x14ac:dyDescent="0.25">
      <c r="B132">
        <f t="shared" si="30"/>
        <v>127</v>
      </c>
      <c r="C132">
        <v>2018</v>
      </c>
      <c r="D132">
        <v>7</v>
      </c>
      <c r="E132" s="1">
        <v>114957</v>
      </c>
      <c r="F132" s="94">
        <v>503594.8</v>
      </c>
      <c r="G132" s="16">
        <f t="shared" si="31"/>
        <v>4.3807</v>
      </c>
      <c r="I132" s="1">
        <v>8951</v>
      </c>
      <c r="J132" s="98">
        <v>354760.2</v>
      </c>
      <c r="K132" s="16">
        <f t="shared" si="32"/>
        <v>39.633600000000001</v>
      </c>
      <c r="M132" s="1">
        <v>29</v>
      </c>
      <c r="N132" s="1">
        <v>69119.3</v>
      </c>
      <c r="O132" s="16">
        <f t="shared" si="33"/>
        <v>2383.4241000000002</v>
      </c>
      <c r="Q132" s="1">
        <v>728</v>
      </c>
      <c r="R132" s="1">
        <v>110125.3</v>
      </c>
      <c r="S132" s="16">
        <f t="shared" si="34"/>
        <v>151.27099999999999</v>
      </c>
      <c r="U132" s="1">
        <v>13</v>
      </c>
      <c r="V132" s="1">
        <v>42343.5</v>
      </c>
      <c r="W132" s="16">
        <f t="shared" si="35"/>
        <v>3257.1923000000002</v>
      </c>
      <c r="Y132" s="1">
        <v>42</v>
      </c>
      <c r="Z132" s="1">
        <v>172</v>
      </c>
      <c r="AB132" s="3">
        <f t="shared" si="28"/>
        <v>124720</v>
      </c>
      <c r="AC132" s="3">
        <f t="shared" si="29"/>
        <v>1080115.1000000001</v>
      </c>
    </row>
    <row r="133" spans="2:29" hidden="1" outlineLevel="1" x14ac:dyDescent="0.25">
      <c r="B133">
        <f t="shared" si="30"/>
        <v>128</v>
      </c>
      <c r="C133">
        <v>2018</v>
      </c>
      <c r="D133">
        <v>8</v>
      </c>
      <c r="E133" s="1">
        <v>115124</v>
      </c>
      <c r="F133" s="94">
        <v>511691</v>
      </c>
      <c r="G133" s="16">
        <f t="shared" si="31"/>
        <v>4.4447000000000001</v>
      </c>
      <c r="I133" s="1">
        <v>8968</v>
      </c>
      <c r="J133" s="98">
        <v>377407.9</v>
      </c>
      <c r="K133" s="16">
        <f t="shared" si="32"/>
        <v>42.083799999999997</v>
      </c>
      <c r="M133" s="1">
        <v>29</v>
      </c>
      <c r="N133" s="1">
        <v>56033.2</v>
      </c>
      <c r="O133" s="16">
        <f t="shared" si="33"/>
        <v>1932.1793</v>
      </c>
      <c r="Q133" s="1">
        <v>728</v>
      </c>
      <c r="R133" s="1">
        <v>110504.2</v>
      </c>
      <c r="S133" s="16">
        <f t="shared" si="34"/>
        <v>151.79150000000001</v>
      </c>
      <c r="U133" s="1">
        <v>13</v>
      </c>
      <c r="V133" s="1">
        <v>46509.9</v>
      </c>
      <c r="W133" s="16">
        <f t="shared" si="35"/>
        <v>3577.6846</v>
      </c>
      <c r="Y133" s="1">
        <v>38</v>
      </c>
      <c r="Z133" s="1">
        <v>1055.5999999999999</v>
      </c>
      <c r="AB133" s="3">
        <f t="shared" si="28"/>
        <v>124900</v>
      </c>
      <c r="AC133" s="3">
        <f t="shared" si="29"/>
        <v>1103201.8</v>
      </c>
    </row>
    <row r="134" spans="2:29" hidden="1" outlineLevel="1" x14ac:dyDescent="0.25">
      <c r="B134">
        <f t="shared" si="30"/>
        <v>129</v>
      </c>
      <c r="C134">
        <v>2018</v>
      </c>
      <c r="D134">
        <v>9</v>
      </c>
      <c r="E134" s="1">
        <v>115083</v>
      </c>
      <c r="F134" s="94">
        <v>475662.9</v>
      </c>
      <c r="G134" s="16">
        <f t="shared" si="31"/>
        <v>4.1332000000000004</v>
      </c>
      <c r="I134" s="1">
        <v>8951</v>
      </c>
      <c r="J134" s="98">
        <v>358212.9</v>
      </c>
      <c r="K134" s="16">
        <f t="shared" si="32"/>
        <v>40.019300000000001</v>
      </c>
      <c r="M134" s="1">
        <v>30</v>
      </c>
      <c r="N134" s="1">
        <v>67105.5</v>
      </c>
      <c r="O134" s="16">
        <f t="shared" si="33"/>
        <v>2236.85</v>
      </c>
      <c r="Q134" s="1">
        <v>728</v>
      </c>
      <c r="R134" s="1">
        <v>173952</v>
      </c>
      <c r="S134" s="16">
        <f t="shared" si="34"/>
        <v>238.9451</v>
      </c>
      <c r="U134" s="1">
        <v>13</v>
      </c>
      <c r="V134" s="1">
        <v>56456</v>
      </c>
      <c r="W134" s="16">
        <f t="shared" si="35"/>
        <v>4342.7691999999997</v>
      </c>
      <c r="Y134" s="1">
        <v>43</v>
      </c>
      <c r="Z134" s="1">
        <v>1302.5</v>
      </c>
      <c r="AB134" s="3">
        <f t="shared" ref="AB134:AB197" si="36">+E134+I134+M134+Q134+U134+Y134</f>
        <v>124848</v>
      </c>
      <c r="AC134" s="3">
        <f t="shared" ref="AC134:AC197" si="37">+F134+J134+N134+R134+V134+Z134</f>
        <v>1132691.8</v>
      </c>
    </row>
    <row r="135" spans="2:29" hidden="1" outlineLevel="1" x14ac:dyDescent="0.25">
      <c r="B135">
        <f t="shared" si="30"/>
        <v>130</v>
      </c>
      <c r="C135">
        <v>2018</v>
      </c>
      <c r="D135">
        <v>10</v>
      </c>
      <c r="E135" s="1">
        <v>115124</v>
      </c>
      <c r="F135" s="94">
        <v>486713.7</v>
      </c>
      <c r="G135" s="16">
        <f t="shared" si="31"/>
        <v>4.2276999999999996</v>
      </c>
      <c r="I135" s="1">
        <v>8932</v>
      </c>
      <c r="J135" s="98">
        <v>337597.8</v>
      </c>
      <c r="K135" s="16">
        <f t="shared" si="32"/>
        <v>37.796399999999998</v>
      </c>
      <c r="M135" s="1">
        <v>30</v>
      </c>
      <c r="N135" s="1">
        <v>57605</v>
      </c>
      <c r="O135" s="16">
        <f t="shared" si="33"/>
        <v>1920.1667</v>
      </c>
      <c r="Q135" s="1">
        <v>726</v>
      </c>
      <c r="R135" s="1">
        <v>97982.399999999994</v>
      </c>
      <c r="S135" s="16">
        <f t="shared" si="34"/>
        <v>134.96199999999999</v>
      </c>
      <c r="U135" s="1">
        <v>13</v>
      </c>
      <c r="V135" s="1">
        <v>37737.300000000003</v>
      </c>
      <c r="W135" s="16">
        <f t="shared" si="35"/>
        <v>2902.8692000000001</v>
      </c>
      <c r="Y135" s="1">
        <v>43</v>
      </c>
      <c r="Z135" s="1">
        <v>461.2</v>
      </c>
      <c r="AB135" s="3">
        <f t="shared" si="36"/>
        <v>124868</v>
      </c>
      <c r="AC135" s="3">
        <f t="shared" si="37"/>
        <v>1018097.4</v>
      </c>
    </row>
    <row r="136" spans="2:29" hidden="1" outlineLevel="1" x14ac:dyDescent="0.25">
      <c r="B136">
        <f t="shared" ref="B136:B199" si="38">+B135+1</f>
        <v>131</v>
      </c>
      <c r="C136">
        <v>2018</v>
      </c>
      <c r="D136">
        <v>11</v>
      </c>
      <c r="E136" s="1">
        <v>115152</v>
      </c>
      <c r="F136" s="94">
        <v>413190.5</v>
      </c>
      <c r="G136" s="16">
        <f t="shared" si="31"/>
        <v>3.5882000000000001</v>
      </c>
      <c r="I136" s="1">
        <v>8914</v>
      </c>
      <c r="J136" s="98">
        <v>303235.8</v>
      </c>
      <c r="K136" s="16">
        <f t="shared" si="32"/>
        <v>34.017899999999997</v>
      </c>
      <c r="M136" s="1">
        <v>30</v>
      </c>
      <c r="N136" s="1">
        <v>49004.9</v>
      </c>
      <c r="O136" s="16">
        <f t="shared" si="33"/>
        <v>1633.4966999999999</v>
      </c>
      <c r="Q136" s="1">
        <v>725</v>
      </c>
      <c r="R136" s="1">
        <v>80730.899999999994</v>
      </c>
      <c r="S136" s="16">
        <f t="shared" si="34"/>
        <v>111.35299999999999</v>
      </c>
      <c r="U136" s="1">
        <v>13</v>
      </c>
      <c r="V136" s="1">
        <v>36985.5</v>
      </c>
      <c r="W136" s="16">
        <f t="shared" si="35"/>
        <v>2845.0385000000001</v>
      </c>
      <c r="Y136" s="1">
        <v>43</v>
      </c>
      <c r="Z136" s="1">
        <v>1448.6</v>
      </c>
      <c r="AB136" s="3">
        <f t="shared" si="36"/>
        <v>124877</v>
      </c>
      <c r="AC136" s="3">
        <f t="shared" si="37"/>
        <v>884596.20000000007</v>
      </c>
    </row>
    <row r="137" spans="2:29" hidden="1" outlineLevel="1" x14ac:dyDescent="0.25">
      <c r="B137">
        <f t="shared" si="38"/>
        <v>132</v>
      </c>
      <c r="C137">
        <v>2018</v>
      </c>
      <c r="D137">
        <v>12</v>
      </c>
      <c r="E137" s="1">
        <v>115056</v>
      </c>
      <c r="F137" s="94">
        <v>412093</v>
      </c>
      <c r="G137" s="16">
        <f t="shared" si="31"/>
        <v>3.5817000000000001</v>
      </c>
      <c r="I137" s="1">
        <v>8898</v>
      </c>
      <c r="J137" s="98">
        <v>265779.8</v>
      </c>
      <c r="K137" s="16">
        <f t="shared" si="32"/>
        <v>29.869599999999998</v>
      </c>
      <c r="M137" s="1">
        <v>30</v>
      </c>
      <c r="N137" s="1">
        <v>48530.6</v>
      </c>
      <c r="O137" s="16">
        <f t="shared" si="33"/>
        <v>1617.6867</v>
      </c>
      <c r="Q137" s="1">
        <v>724</v>
      </c>
      <c r="R137" s="1">
        <v>81032.800000000003</v>
      </c>
      <c r="S137" s="16">
        <f t="shared" si="34"/>
        <v>111.9238</v>
      </c>
      <c r="U137" s="1">
        <v>12</v>
      </c>
      <c r="V137" s="1">
        <v>23697</v>
      </c>
      <c r="W137" s="16">
        <f t="shared" si="35"/>
        <v>1974.75</v>
      </c>
      <c r="Y137" s="1">
        <v>43</v>
      </c>
      <c r="Z137" s="1">
        <v>501.4</v>
      </c>
      <c r="AB137" s="3">
        <f t="shared" si="36"/>
        <v>124763</v>
      </c>
      <c r="AC137" s="3">
        <f t="shared" si="37"/>
        <v>831634.60000000009</v>
      </c>
    </row>
    <row r="138" spans="2:29" hidden="1" outlineLevel="1" x14ac:dyDescent="0.25">
      <c r="B138">
        <f t="shared" si="38"/>
        <v>133</v>
      </c>
      <c r="C138">
        <v>2019</v>
      </c>
      <c r="D138">
        <v>1</v>
      </c>
      <c r="E138" s="1">
        <v>115282</v>
      </c>
      <c r="F138" s="94">
        <v>452174.00000000006</v>
      </c>
      <c r="G138" s="16">
        <f t="shared" si="31"/>
        <v>3.9222999999999999</v>
      </c>
      <c r="I138" s="1">
        <v>8886</v>
      </c>
      <c r="J138" s="94">
        <v>283749.89999999997</v>
      </c>
      <c r="K138" s="16">
        <f t="shared" si="32"/>
        <v>31.932200000000002</v>
      </c>
      <c r="M138" s="1">
        <v>30</v>
      </c>
      <c r="N138" s="1">
        <v>45195.7</v>
      </c>
      <c r="O138" s="16">
        <f t="shared" si="33"/>
        <v>1506.5233000000001</v>
      </c>
      <c r="Q138" s="1">
        <v>730</v>
      </c>
      <c r="R138" s="1">
        <v>63494.400000000001</v>
      </c>
      <c r="S138" s="16">
        <f t="shared" si="34"/>
        <v>86.9786</v>
      </c>
      <c r="U138" s="1">
        <v>13</v>
      </c>
      <c r="V138" s="1">
        <v>32717.5</v>
      </c>
      <c r="W138" s="16">
        <f t="shared" si="35"/>
        <v>2516.7307999999998</v>
      </c>
      <c r="Y138" s="1">
        <v>39</v>
      </c>
      <c r="Z138" s="1">
        <v>-709.4</v>
      </c>
      <c r="AB138" s="3">
        <f t="shared" si="36"/>
        <v>124980</v>
      </c>
      <c r="AC138" s="3">
        <f t="shared" si="37"/>
        <v>876622.1</v>
      </c>
    </row>
    <row r="139" spans="2:29" hidden="1" outlineLevel="1" x14ac:dyDescent="0.25">
      <c r="B139">
        <f t="shared" si="38"/>
        <v>134</v>
      </c>
      <c r="C139">
        <v>2019</v>
      </c>
      <c r="D139">
        <v>2</v>
      </c>
      <c r="E139" s="1">
        <v>115568</v>
      </c>
      <c r="F139" s="94">
        <v>419736.7</v>
      </c>
      <c r="G139" s="16">
        <f t="shared" si="31"/>
        <v>3.6318999999999999</v>
      </c>
      <c r="I139" s="1">
        <v>8890</v>
      </c>
      <c r="J139" s="94">
        <v>270677.40000000002</v>
      </c>
      <c r="K139" s="16">
        <f t="shared" si="32"/>
        <v>30.447399999999998</v>
      </c>
      <c r="M139" s="1">
        <v>30</v>
      </c>
      <c r="N139" s="1">
        <v>47385.7</v>
      </c>
      <c r="O139" s="16">
        <f t="shared" si="33"/>
        <v>1579.5233000000001</v>
      </c>
      <c r="Q139" s="1">
        <v>731</v>
      </c>
      <c r="R139" s="1">
        <v>101062.8</v>
      </c>
      <c r="S139" s="16">
        <f t="shared" si="34"/>
        <v>138.25280000000001</v>
      </c>
      <c r="U139" s="1">
        <v>13</v>
      </c>
      <c r="V139" s="1">
        <v>23362.7</v>
      </c>
      <c r="W139" s="16">
        <f t="shared" si="35"/>
        <v>1797.1307999999999</v>
      </c>
      <c r="Y139" s="1">
        <v>39</v>
      </c>
      <c r="Z139" s="1">
        <v>344.4</v>
      </c>
      <c r="AB139" s="3">
        <f t="shared" si="36"/>
        <v>125271</v>
      </c>
      <c r="AC139" s="3">
        <f t="shared" si="37"/>
        <v>862569.70000000007</v>
      </c>
    </row>
    <row r="140" spans="2:29" hidden="1" outlineLevel="1" x14ac:dyDescent="0.25">
      <c r="B140">
        <f t="shared" si="38"/>
        <v>135</v>
      </c>
      <c r="C140">
        <v>2019</v>
      </c>
      <c r="D140">
        <v>3</v>
      </c>
      <c r="E140" s="1">
        <v>115503</v>
      </c>
      <c r="F140" s="94">
        <v>413463.99999999994</v>
      </c>
      <c r="G140" s="16">
        <f t="shared" si="31"/>
        <v>3.5796999999999999</v>
      </c>
      <c r="I140" s="1">
        <v>8881</v>
      </c>
      <c r="J140" s="94">
        <v>253173.99999999997</v>
      </c>
      <c r="K140" s="16">
        <f t="shared" si="32"/>
        <v>28.507400000000001</v>
      </c>
      <c r="M140" s="1">
        <v>30</v>
      </c>
      <c r="N140" s="1">
        <v>45970.1</v>
      </c>
      <c r="O140" s="16">
        <f t="shared" si="33"/>
        <v>1532.3367000000001</v>
      </c>
      <c r="Q140" s="1">
        <v>729</v>
      </c>
      <c r="R140" s="1">
        <v>78994.100000000006</v>
      </c>
      <c r="S140" s="16">
        <f t="shared" si="34"/>
        <v>108.3595</v>
      </c>
      <c r="U140" s="1">
        <v>13</v>
      </c>
      <c r="V140" s="1">
        <v>52631.9</v>
      </c>
      <c r="W140" s="16">
        <f t="shared" si="35"/>
        <v>4048.6077</v>
      </c>
      <c r="Y140" s="1">
        <v>73</v>
      </c>
      <c r="Z140" s="1">
        <v>216.2</v>
      </c>
      <c r="AB140" s="3">
        <f t="shared" si="36"/>
        <v>125229</v>
      </c>
      <c r="AC140" s="3">
        <f t="shared" si="37"/>
        <v>844450.29999999981</v>
      </c>
    </row>
    <row r="141" spans="2:29" hidden="1" outlineLevel="1" x14ac:dyDescent="0.25">
      <c r="B141">
        <f t="shared" si="38"/>
        <v>136</v>
      </c>
      <c r="C141">
        <v>2019</v>
      </c>
      <c r="D141">
        <v>4</v>
      </c>
      <c r="E141" s="1">
        <v>116067</v>
      </c>
      <c r="F141" s="94">
        <v>395889.2</v>
      </c>
      <c r="G141" s="16">
        <f t="shared" si="31"/>
        <v>3.4108999999999998</v>
      </c>
      <c r="I141" s="1">
        <v>8920</v>
      </c>
      <c r="J141" s="94">
        <v>266824</v>
      </c>
      <c r="K141" s="16">
        <f t="shared" si="32"/>
        <v>29.913</v>
      </c>
      <c r="M141" s="1">
        <v>30</v>
      </c>
      <c r="N141" s="1">
        <v>43290.9</v>
      </c>
      <c r="O141" s="16">
        <f t="shared" si="33"/>
        <v>1443.03</v>
      </c>
      <c r="Q141" s="1">
        <v>733</v>
      </c>
      <c r="R141" s="1">
        <v>-21747</v>
      </c>
      <c r="S141" s="16">
        <f t="shared" si="34"/>
        <v>-29.668500000000002</v>
      </c>
      <c r="U141" s="1">
        <v>14</v>
      </c>
      <c r="V141" s="1">
        <v>30923.4</v>
      </c>
      <c r="W141" s="16">
        <f t="shared" si="35"/>
        <v>2208.8143</v>
      </c>
      <c r="Y141" s="1">
        <v>44</v>
      </c>
      <c r="Z141" s="1">
        <v>596</v>
      </c>
      <c r="AB141" s="3">
        <f t="shared" si="36"/>
        <v>125808</v>
      </c>
      <c r="AC141" s="3">
        <f t="shared" si="37"/>
        <v>715776.5</v>
      </c>
    </row>
    <row r="142" spans="2:29" hidden="1" outlineLevel="1" x14ac:dyDescent="0.25">
      <c r="B142">
        <f t="shared" si="38"/>
        <v>137</v>
      </c>
      <c r="C142">
        <v>2019</v>
      </c>
      <c r="D142">
        <v>5</v>
      </c>
      <c r="E142" s="1">
        <v>116201</v>
      </c>
      <c r="F142" s="94">
        <v>464975.7</v>
      </c>
      <c r="G142" s="16">
        <f t="shared" si="31"/>
        <v>4.0015000000000001</v>
      </c>
      <c r="I142" s="1">
        <v>8939</v>
      </c>
      <c r="J142" s="94">
        <v>312039.40000000002</v>
      </c>
      <c r="K142" s="16">
        <f t="shared" si="32"/>
        <v>34.907600000000002</v>
      </c>
      <c r="M142" s="1">
        <v>30</v>
      </c>
      <c r="N142" s="1">
        <v>49020.4</v>
      </c>
      <c r="O142" s="16">
        <f t="shared" si="33"/>
        <v>1634.0133000000001</v>
      </c>
      <c r="Q142" s="1">
        <v>733</v>
      </c>
      <c r="R142" s="1">
        <v>106080.89999999998</v>
      </c>
      <c r="S142" s="16">
        <f t="shared" si="34"/>
        <v>144.7216</v>
      </c>
      <c r="U142" s="1">
        <v>13</v>
      </c>
      <c r="V142" s="1">
        <v>33237</v>
      </c>
      <c r="W142" s="16">
        <f t="shared" si="35"/>
        <v>2556.6923000000002</v>
      </c>
      <c r="Y142" s="1">
        <v>44</v>
      </c>
      <c r="Z142" s="1">
        <v>1496</v>
      </c>
      <c r="AB142" s="3">
        <f t="shared" si="36"/>
        <v>125960</v>
      </c>
      <c r="AC142" s="3">
        <f t="shared" si="37"/>
        <v>966849.40000000014</v>
      </c>
    </row>
    <row r="143" spans="2:29" hidden="1" outlineLevel="1" x14ac:dyDescent="0.25">
      <c r="B143">
        <f t="shared" si="38"/>
        <v>138</v>
      </c>
      <c r="C143">
        <v>2019</v>
      </c>
      <c r="D143">
        <v>6</v>
      </c>
      <c r="E143" s="1">
        <v>116095</v>
      </c>
      <c r="F143" s="94">
        <v>506415.7</v>
      </c>
      <c r="G143" s="16">
        <f t="shared" si="31"/>
        <v>4.3620999999999999</v>
      </c>
      <c r="I143" s="1">
        <v>8956</v>
      </c>
      <c r="J143" s="94">
        <v>341525.89999999997</v>
      </c>
      <c r="K143" s="16">
        <f t="shared" si="32"/>
        <v>38.133800000000001</v>
      </c>
      <c r="M143" s="1">
        <v>30</v>
      </c>
      <c r="N143" s="1">
        <v>55151.8</v>
      </c>
      <c r="O143" s="16">
        <f t="shared" si="33"/>
        <v>1838.3933</v>
      </c>
      <c r="Q143" s="1">
        <v>734</v>
      </c>
      <c r="R143" s="1">
        <v>121479.59999999999</v>
      </c>
      <c r="S143" s="16">
        <f t="shared" si="34"/>
        <v>165.5035</v>
      </c>
      <c r="U143" s="1">
        <v>14</v>
      </c>
      <c r="V143" s="1">
        <v>35241.5</v>
      </c>
      <c r="W143" s="16">
        <f t="shared" si="35"/>
        <v>2517.25</v>
      </c>
      <c r="Y143" s="1">
        <v>47</v>
      </c>
      <c r="Z143" s="1">
        <v>733.1</v>
      </c>
      <c r="AB143" s="3">
        <f t="shared" si="36"/>
        <v>125876</v>
      </c>
      <c r="AC143" s="3">
        <f t="shared" si="37"/>
        <v>1060547.6000000001</v>
      </c>
    </row>
    <row r="144" spans="2:29" hidden="1" outlineLevel="1" x14ac:dyDescent="0.25">
      <c r="B144">
        <f t="shared" si="38"/>
        <v>139</v>
      </c>
      <c r="C144">
        <v>2019</v>
      </c>
      <c r="D144">
        <v>7</v>
      </c>
      <c r="E144" s="1">
        <v>116430</v>
      </c>
      <c r="F144" s="94">
        <v>491434.60000000003</v>
      </c>
      <c r="G144" s="16">
        <f t="shared" si="31"/>
        <v>4.2209000000000003</v>
      </c>
      <c r="I144" s="1">
        <v>8977</v>
      </c>
      <c r="J144" s="94">
        <v>334617.2</v>
      </c>
      <c r="K144" s="16">
        <f t="shared" si="32"/>
        <v>37.274900000000002</v>
      </c>
      <c r="M144" s="1">
        <v>30</v>
      </c>
      <c r="N144" s="1">
        <v>41131.5</v>
      </c>
      <c r="O144" s="16">
        <f t="shared" si="33"/>
        <v>1371.05</v>
      </c>
      <c r="Q144" s="1">
        <v>734</v>
      </c>
      <c r="R144" s="1">
        <v>107796.09999999999</v>
      </c>
      <c r="S144" s="16">
        <f t="shared" si="34"/>
        <v>146.8612</v>
      </c>
      <c r="U144" s="1">
        <v>14</v>
      </c>
      <c r="V144" s="1">
        <v>23056.399999999998</v>
      </c>
      <c r="W144" s="16">
        <f t="shared" si="35"/>
        <v>1646.8857</v>
      </c>
      <c r="Y144" s="1">
        <v>45</v>
      </c>
      <c r="Z144" s="1">
        <v>-463.4</v>
      </c>
      <c r="AB144" s="3">
        <f t="shared" si="36"/>
        <v>126230</v>
      </c>
      <c r="AC144" s="3">
        <f t="shared" si="37"/>
        <v>997572.4</v>
      </c>
    </row>
    <row r="145" spans="2:29" hidden="1" outlineLevel="1" x14ac:dyDescent="0.25">
      <c r="B145">
        <f t="shared" si="38"/>
        <v>140</v>
      </c>
      <c r="C145">
        <v>2019</v>
      </c>
      <c r="D145">
        <v>8</v>
      </c>
      <c r="E145" s="1">
        <v>116230</v>
      </c>
      <c r="F145" s="94">
        <v>565965.4</v>
      </c>
      <c r="G145" s="16">
        <f t="shared" si="31"/>
        <v>4.8693999999999997</v>
      </c>
      <c r="I145" s="1">
        <v>8969</v>
      </c>
      <c r="J145" s="94">
        <v>396355.2</v>
      </c>
      <c r="K145" s="16">
        <f t="shared" si="32"/>
        <v>44.191699999999997</v>
      </c>
      <c r="M145" s="1">
        <v>30</v>
      </c>
      <c r="N145" s="1">
        <v>57470</v>
      </c>
      <c r="O145" s="16">
        <f t="shared" si="33"/>
        <v>1915.6667</v>
      </c>
      <c r="Q145" s="1">
        <v>735</v>
      </c>
      <c r="R145" s="1">
        <v>156414.6</v>
      </c>
      <c r="S145" s="16">
        <f t="shared" si="34"/>
        <v>212.809</v>
      </c>
      <c r="U145" s="1">
        <v>12</v>
      </c>
      <c r="V145" s="1">
        <v>20069.699999999997</v>
      </c>
      <c r="W145" s="16">
        <f t="shared" si="35"/>
        <v>1672.4749999999999</v>
      </c>
      <c r="Y145" s="1">
        <v>43</v>
      </c>
      <c r="Z145" s="1">
        <v>761.7</v>
      </c>
      <c r="AB145" s="3">
        <f t="shared" si="36"/>
        <v>126019</v>
      </c>
      <c r="AC145" s="3">
        <f t="shared" si="37"/>
        <v>1197036.6000000001</v>
      </c>
    </row>
    <row r="146" spans="2:29" hidden="1" outlineLevel="1" x14ac:dyDescent="0.25">
      <c r="B146">
        <f t="shared" si="38"/>
        <v>141</v>
      </c>
      <c r="C146">
        <v>2019</v>
      </c>
      <c r="D146">
        <v>9</v>
      </c>
      <c r="E146" s="1">
        <v>116329</v>
      </c>
      <c r="F146" s="94">
        <v>532178.80000000005</v>
      </c>
      <c r="G146" s="16">
        <f t="shared" si="31"/>
        <v>4.5747999999999998</v>
      </c>
      <c r="I146" s="1">
        <v>8985</v>
      </c>
      <c r="J146" s="94">
        <v>387832.9</v>
      </c>
      <c r="K146" s="16">
        <f t="shared" si="32"/>
        <v>43.164499999999997</v>
      </c>
      <c r="M146" s="1">
        <v>30</v>
      </c>
      <c r="N146" s="1">
        <v>71362.8</v>
      </c>
      <c r="O146" s="16">
        <f t="shared" si="33"/>
        <v>2378.7600000000002</v>
      </c>
      <c r="Q146" s="1">
        <v>735</v>
      </c>
      <c r="R146" s="1">
        <v>149112.79999999999</v>
      </c>
      <c r="S146" s="16">
        <f t="shared" si="34"/>
        <v>202.87459999999999</v>
      </c>
      <c r="U146" s="1">
        <v>12</v>
      </c>
      <c r="V146" s="1">
        <v>16699.900000000001</v>
      </c>
      <c r="W146" s="16">
        <f t="shared" si="35"/>
        <v>1391.6583000000001</v>
      </c>
      <c r="Y146" s="1">
        <v>43</v>
      </c>
      <c r="Z146" s="1">
        <v>1695.3</v>
      </c>
      <c r="AB146" s="3">
        <f t="shared" si="36"/>
        <v>126134</v>
      </c>
      <c r="AC146" s="3">
        <f t="shared" si="37"/>
        <v>1158882.5</v>
      </c>
    </row>
    <row r="147" spans="2:29" hidden="1" outlineLevel="1" x14ac:dyDescent="0.25">
      <c r="B147">
        <f t="shared" si="38"/>
        <v>142</v>
      </c>
      <c r="C147">
        <v>2019</v>
      </c>
      <c r="D147">
        <v>10</v>
      </c>
      <c r="E147" s="1">
        <v>116492</v>
      </c>
      <c r="F147" s="94">
        <v>635611.1</v>
      </c>
      <c r="G147" s="16">
        <f t="shared" si="31"/>
        <v>5.4562999999999997</v>
      </c>
      <c r="I147" s="1">
        <v>9013</v>
      </c>
      <c r="J147" s="94">
        <v>424548.8</v>
      </c>
      <c r="K147" s="16">
        <f t="shared" si="32"/>
        <v>47.103999999999999</v>
      </c>
      <c r="M147" s="1">
        <v>27</v>
      </c>
      <c r="N147" s="1">
        <v>62873.899999999994</v>
      </c>
      <c r="O147" s="16">
        <f t="shared" si="33"/>
        <v>2328.663</v>
      </c>
      <c r="Q147" s="1">
        <v>734</v>
      </c>
      <c r="R147" s="1">
        <v>148674.69999999998</v>
      </c>
      <c r="S147" s="16">
        <f t="shared" si="34"/>
        <v>202.55410000000001</v>
      </c>
      <c r="U147" s="1">
        <v>12</v>
      </c>
      <c r="V147" s="1">
        <v>12481.800000000001</v>
      </c>
      <c r="W147" s="16">
        <f t="shared" si="35"/>
        <v>1040.1500000000001</v>
      </c>
      <c r="Y147" s="1">
        <v>47</v>
      </c>
      <c r="Z147" s="1">
        <v>1013.6</v>
      </c>
      <c r="AB147" s="3">
        <f t="shared" si="36"/>
        <v>126325</v>
      </c>
      <c r="AC147" s="3">
        <f t="shared" si="37"/>
        <v>1285203.8999999999</v>
      </c>
    </row>
    <row r="148" spans="2:29" hidden="1" outlineLevel="1" x14ac:dyDescent="0.25">
      <c r="B148">
        <f t="shared" si="38"/>
        <v>143</v>
      </c>
      <c r="C148">
        <v>2019</v>
      </c>
      <c r="D148">
        <v>11</v>
      </c>
      <c r="E148" s="1">
        <v>116408</v>
      </c>
      <c r="F148" s="94">
        <v>417360.50000000006</v>
      </c>
      <c r="G148" s="16">
        <f t="shared" si="31"/>
        <v>3.5853000000000002</v>
      </c>
      <c r="I148" s="1">
        <v>8985</v>
      </c>
      <c r="J148" s="94">
        <v>330689.30000000005</v>
      </c>
      <c r="K148" s="16">
        <f t="shared" si="32"/>
        <v>36.804600000000001</v>
      </c>
      <c r="M148" s="1">
        <v>26</v>
      </c>
      <c r="N148" s="1">
        <v>68015.399999999994</v>
      </c>
      <c r="O148" s="16">
        <f t="shared" si="33"/>
        <v>2615.9769000000001</v>
      </c>
      <c r="Q148" s="1">
        <v>730</v>
      </c>
      <c r="R148" s="1">
        <v>99527.9</v>
      </c>
      <c r="S148" s="16">
        <f t="shared" si="34"/>
        <v>136.33959999999999</v>
      </c>
      <c r="U148" s="1">
        <v>12</v>
      </c>
      <c r="V148" s="1">
        <v>14158.3</v>
      </c>
      <c r="W148" s="16">
        <f t="shared" si="35"/>
        <v>1179.8583000000001</v>
      </c>
      <c r="Y148" s="1">
        <v>44</v>
      </c>
      <c r="Z148" s="1">
        <v>6440.3</v>
      </c>
      <c r="AB148" s="3">
        <f t="shared" si="36"/>
        <v>126205</v>
      </c>
      <c r="AC148" s="3">
        <f t="shared" si="37"/>
        <v>936191.70000000019</v>
      </c>
    </row>
    <row r="149" spans="2:29" hidden="1" outlineLevel="1" x14ac:dyDescent="0.25">
      <c r="B149">
        <f t="shared" si="38"/>
        <v>144</v>
      </c>
      <c r="C149">
        <v>2019</v>
      </c>
      <c r="D149">
        <v>12</v>
      </c>
      <c r="E149" s="1">
        <v>116364</v>
      </c>
      <c r="F149" s="94">
        <v>439741</v>
      </c>
      <c r="G149" s="16">
        <f t="shared" si="31"/>
        <v>3.7789999999999999</v>
      </c>
      <c r="I149" s="1">
        <v>8967</v>
      </c>
      <c r="J149" s="94">
        <v>294857.39999999997</v>
      </c>
      <c r="K149" s="16">
        <f t="shared" si="32"/>
        <v>32.8825</v>
      </c>
      <c r="M149" s="1">
        <v>26</v>
      </c>
      <c r="N149" s="1">
        <v>35895.699999999997</v>
      </c>
      <c r="O149" s="16">
        <f t="shared" si="33"/>
        <v>1380.6038000000001</v>
      </c>
      <c r="Q149" s="1">
        <v>727</v>
      </c>
      <c r="R149" s="1">
        <v>78973.8</v>
      </c>
      <c r="S149" s="16">
        <f t="shared" si="34"/>
        <v>108.6297</v>
      </c>
      <c r="U149" s="1">
        <v>12</v>
      </c>
      <c r="V149" s="1">
        <v>12727</v>
      </c>
      <c r="W149" s="16">
        <f t="shared" si="35"/>
        <v>1060.5833</v>
      </c>
      <c r="Y149" s="1">
        <v>42</v>
      </c>
      <c r="Z149" s="1">
        <v>-3926.4</v>
      </c>
      <c r="AB149" s="3">
        <f t="shared" si="36"/>
        <v>126138</v>
      </c>
      <c r="AC149" s="3">
        <f t="shared" si="37"/>
        <v>858268.49999999988</v>
      </c>
    </row>
    <row r="150" spans="2:29" hidden="1" outlineLevel="1" x14ac:dyDescent="0.25">
      <c r="B150">
        <f t="shared" si="38"/>
        <v>145</v>
      </c>
      <c r="C150">
        <v>2020</v>
      </c>
      <c r="D150">
        <v>1</v>
      </c>
      <c r="E150" s="1">
        <v>116424</v>
      </c>
      <c r="F150" s="94">
        <v>501461.1</v>
      </c>
      <c r="G150" s="16">
        <f t="shared" si="31"/>
        <v>4.3071999999999999</v>
      </c>
      <c r="I150" s="1">
        <v>8981</v>
      </c>
      <c r="J150" s="94">
        <v>290147.8</v>
      </c>
      <c r="K150" s="16">
        <f t="shared" si="32"/>
        <v>32.306800000000003</v>
      </c>
      <c r="M150" s="1">
        <v>26</v>
      </c>
      <c r="N150" s="1">
        <v>49687.5</v>
      </c>
      <c r="O150" s="16">
        <f t="shared" si="33"/>
        <v>1911.0577000000001</v>
      </c>
      <c r="Q150" s="1">
        <v>728</v>
      </c>
      <c r="R150" s="1">
        <v>74496.399999999994</v>
      </c>
      <c r="S150" s="16">
        <f t="shared" si="34"/>
        <v>102.3302</v>
      </c>
      <c r="U150" s="1">
        <v>12</v>
      </c>
      <c r="V150" s="1">
        <v>13399.5</v>
      </c>
      <c r="W150" s="16">
        <f t="shared" si="35"/>
        <v>1116.625</v>
      </c>
      <c r="Y150" s="1">
        <v>42</v>
      </c>
      <c r="Z150" s="1">
        <v>435.7</v>
      </c>
      <c r="AB150" s="3">
        <f t="shared" si="36"/>
        <v>126213</v>
      </c>
      <c r="AC150" s="3">
        <f t="shared" si="37"/>
        <v>929627.99999999988</v>
      </c>
    </row>
    <row r="151" spans="2:29" hidden="1" outlineLevel="1" x14ac:dyDescent="0.25">
      <c r="B151">
        <f t="shared" si="38"/>
        <v>146</v>
      </c>
      <c r="C151">
        <v>2020</v>
      </c>
      <c r="D151">
        <v>2</v>
      </c>
      <c r="E151" s="1">
        <v>116500</v>
      </c>
      <c r="F151" s="94">
        <v>340092.7</v>
      </c>
      <c r="G151" s="16">
        <f t="shared" si="31"/>
        <v>2.9192999999999998</v>
      </c>
      <c r="I151" s="1">
        <v>8986</v>
      </c>
      <c r="J151" s="94">
        <v>249700.8</v>
      </c>
      <c r="K151" s="16">
        <f t="shared" si="32"/>
        <v>27.787800000000001</v>
      </c>
      <c r="M151" s="1">
        <v>26</v>
      </c>
      <c r="N151" s="1">
        <v>48346.400000000001</v>
      </c>
      <c r="O151" s="16">
        <f t="shared" si="33"/>
        <v>1859.4768999999999</v>
      </c>
      <c r="Q151" s="1">
        <v>727</v>
      </c>
      <c r="R151" s="1">
        <v>70221.100000000006</v>
      </c>
      <c r="S151" s="16">
        <f t="shared" si="34"/>
        <v>96.590199999999996</v>
      </c>
      <c r="U151" s="1">
        <v>12</v>
      </c>
      <c r="V151" s="1">
        <v>-2317.9</v>
      </c>
      <c r="W151" s="16">
        <f t="shared" si="35"/>
        <v>-193.1583</v>
      </c>
      <c r="Y151" s="1">
        <v>42</v>
      </c>
      <c r="Z151" s="1">
        <v>990</v>
      </c>
      <c r="AB151" s="3">
        <f t="shared" si="36"/>
        <v>126293</v>
      </c>
      <c r="AC151" s="3">
        <f t="shared" si="37"/>
        <v>707033.1</v>
      </c>
    </row>
    <row r="152" spans="2:29" hidden="1" outlineLevel="1" x14ac:dyDescent="0.25">
      <c r="B152">
        <f t="shared" si="38"/>
        <v>147</v>
      </c>
      <c r="C152">
        <v>2020</v>
      </c>
      <c r="D152">
        <v>3</v>
      </c>
      <c r="E152" s="1">
        <v>116726</v>
      </c>
      <c r="F152" s="94">
        <v>442140.076</v>
      </c>
      <c r="G152" s="16">
        <f t="shared" si="31"/>
        <v>3.7877999999999998</v>
      </c>
      <c r="I152" s="1">
        <v>8999</v>
      </c>
      <c r="J152" s="94">
        <v>272932.598</v>
      </c>
      <c r="K152" s="16">
        <f t="shared" si="32"/>
        <v>30.3292</v>
      </c>
      <c r="M152" s="1">
        <v>26</v>
      </c>
      <c r="N152" s="1">
        <v>49714.442000000003</v>
      </c>
      <c r="O152" s="16">
        <f t="shared" si="33"/>
        <v>1912.0939000000001</v>
      </c>
      <c r="Q152" s="1">
        <v>727</v>
      </c>
      <c r="R152" s="1">
        <v>70742.604999999996</v>
      </c>
      <c r="S152" s="16">
        <f t="shared" si="34"/>
        <v>97.307599999999994</v>
      </c>
      <c r="U152" s="1">
        <v>12</v>
      </c>
      <c r="V152" s="1">
        <v>26480.86</v>
      </c>
      <c r="W152" s="16">
        <f t="shared" si="35"/>
        <v>2206.7383</v>
      </c>
      <c r="Y152" s="1">
        <v>44</v>
      </c>
      <c r="Z152" s="1">
        <v>-1110.8240000000001</v>
      </c>
      <c r="AB152" s="3">
        <f t="shared" si="36"/>
        <v>126534</v>
      </c>
      <c r="AC152" s="3">
        <f t="shared" si="37"/>
        <v>860899.75699999998</v>
      </c>
    </row>
    <row r="153" spans="2:29" hidden="1" outlineLevel="1" x14ac:dyDescent="0.25">
      <c r="B153">
        <f t="shared" si="38"/>
        <v>148</v>
      </c>
      <c r="C153">
        <v>2020</v>
      </c>
      <c r="D153">
        <v>4</v>
      </c>
      <c r="E153" s="1">
        <v>116924</v>
      </c>
      <c r="F153" s="94">
        <v>457867</v>
      </c>
      <c r="G153" s="16">
        <f t="shared" si="31"/>
        <v>3.9159000000000002</v>
      </c>
      <c r="I153" s="1">
        <v>8981</v>
      </c>
      <c r="J153" s="94">
        <v>252143.5</v>
      </c>
      <c r="K153" s="16">
        <f t="shared" si="32"/>
        <v>28.075199999999999</v>
      </c>
      <c r="M153" s="1">
        <v>26</v>
      </c>
      <c r="N153" s="1">
        <v>41711.1</v>
      </c>
      <c r="O153" s="16">
        <f t="shared" si="33"/>
        <v>1604.2731000000001</v>
      </c>
      <c r="Q153" s="1">
        <v>724</v>
      </c>
      <c r="R153" s="1">
        <v>66413.600000000006</v>
      </c>
      <c r="S153" s="16">
        <f t="shared" si="34"/>
        <v>91.731499999999997</v>
      </c>
      <c r="U153" s="1">
        <v>12</v>
      </c>
      <c r="V153" s="1">
        <v>11486.9</v>
      </c>
      <c r="W153" s="16">
        <f t="shared" si="35"/>
        <v>957.24170000000004</v>
      </c>
      <c r="Y153" s="1">
        <v>46</v>
      </c>
      <c r="Z153" s="1">
        <v>13.6</v>
      </c>
      <c r="AB153" s="3">
        <f t="shared" si="36"/>
        <v>126713</v>
      </c>
      <c r="AC153" s="3">
        <f t="shared" si="37"/>
        <v>829635.7</v>
      </c>
    </row>
    <row r="154" spans="2:29" hidden="1" outlineLevel="1" x14ac:dyDescent="0.25">
      <c r="B154">
        <f t="shared" si="38"/>
        <v>149</v>
      </c>
      <c r="C154">
        <v>2020</v>
      </c>
      <c r="D154">
        <v>5</v>
      </c>
      <c r="E154" s="1">
        <v>117094</v>
      </c>
      <c r="F154" s="94">
        <v>458334.2</v>
      </c>
      <c r="G154" s="16">
        <f t="shared" si="31"/>
        <v>3.9142000000000001</v>
      </c>
      <c r="I154" s="1">
        <v>8992</v>
      </c>
      <c r="J154" s="94">
        <v>233453.69500000001</v>
      </c>
      <c r="K154" s="16">
        <f t="shared" si="32"/>
        <v>25.962399999999999</v>
      </c>
      <c r="M154" s="1">
        <v>25</v>
      </c>
      <c r="N154" s="1">
        <v>16994.8</v>
      </c>
      <c r="O154" s="16">
        <f t="shared" si="33"/>
        <v>679.79200000000003</v>
      </c>
      <c r="Q154" s="1">
        <v>724</v>
      </c>
      <c r="R154" s="1">
        <v>63087.5</v>
      </c>
      <c r="S154" s="16">
        <f t="shared" si="34"/>
        <v>87.1374</v>
      </c>
      <c r="U154" s="1">
        <v>12</v>
      </c>
      <c r="V154" s="1">
        <v>12318.4</v>
      </c>
      <c r="W154" s="16">
        <f t="shared" si="35"/>
        <v>1026.5333000000001</v>
      </c>
      <c r="Y154" s="1">
        <v>47</v>
      </c>
      <c r="Z154" s="1">
        <v>209.7</v>
      </c>
      <c r="AB154" s="3">
        <f t="shared" si="36"/>
        <v>126894</v>
      </c>
      <c r="AC154" s="3">
        <f t="shared" si="37"/>
        <v>784398.29500000004</v>
      </c>
    </row>
    <row r="155" spans="2:29" hidden="1" outlineLevel="1" x14ac:dyDescent="0.25">
      <c r="B155">
        <f t="shared" si="38"/>
        <v>150</v>
      </c>
      <c r="C155">
        <v>2020</v>
      </c>
      <c r="D155">
        <v>6</v>
      </c>
      <c r="E155" s="1">
        <v>117202</v>
      </c>
      <c r="F155" s="94">
        <v>520139.8</v>
      </c>
      <c r="G155" s="16">
        <f t="shared" si="31"/>
        <v>4.4379999999999997</v>
      </c>
      <c r="I155" s="1">
        <v>9025</v>
      </c>
      <c r="J155" s="94">
        <v>269394.3</v>
      </c>
      <c r="K155" s="16">
        <f t="shared" si="32"/>
        <v>29.849799999999998</v>
      </c>
      <c r="M155" s="1">
        <v>25</v>
      </c>
      <c r="N155" s="1">
        <v>29271.200000000001</v>
      </c>
      <c r="O155" s="16">
        <f t="shared" si="33"/>
        <v>1170.848</v>
      </c>
      <c r="Q155" s="1">
        <v>724</v>
      </c>
      <c r="R155" s="1">
        <v>72392.100000000006</v>
      </c>
      <c r="S155" s="16">
        <f t="shared" si="34"/>
        <v>99.989099999999993</v>
      </c>
      <c r="U155" s="1">
        <v>12</v>
      </c>
      <c r="V155" s="1">
        <v>12451.8</v>
      </c>
      <c r="W155" s="16">
        <f t="shared" si="35"/>
        <v>1037.6500000000001</v>
      </c>
      <c r="Y155" s="1">
        <v>48</v>
      </c>
      <c r="Z155" s="1">
        <v>472.9</v>
      </c>
      <c r="AB155" s="3">
        <f t="shared" si="36"/>
        <v>127036</v>
      </c>
      <c r="AC155" s="3">
        <f t="shared" si="37"/>
        <v>904122.1</v>
      </c>
    </row>
    <row r="156" spans="2:29" hidden="1" outlineLevel="1" x14ac:dyDescent="0.25">
      <c r="B156">
        <f t="shared" si="38"/>
        <v>151</v>
      </c>
      <c r="C156">
        <v>2020</v>
      </c>
      <c r="D156">
        <v>7</v>
      </c>
      <c r="E156" s="1">
        <v>117336</v>
      </c>
      <c r="F156" s="94">
        <v>649112.80000000005</v>
      </c>
      <c r="G156" s="16">
        <f t="shared" si="31"/>
        <v>5.5320999999999998</v>
      </c>
      <c r="I156" s="1">
        <v>9038</v>
      </c>
      <c r="J156" s="94">
        <v>390743.4</v>
      </c>
      <c r="K156" s="16">
        <f t="shared" si="32"/>
        <v>43.233400000000003</v>
      </c>
      <c r="M156" s="1">
        <v>26</v>
      </c>
      <c r="N156" s="1">
        <v>54643.199999999997</v>
      </c>
      <c r="O156" s="16">
        <f t="shared" si="33"/>
        <v>2101.6615000000002</v>
      </c>
      <c r="Q156" s="1">
        <v>724</v>
      </c>
      <c r="R156" s="1">
        <v>107569.4</v>
      </c>
      <c r="S156" s="16">
        <f t="shared" si="34"/>
        <v>148.57650000000001</v>
      </c>
      <c r="U156" s="1">
        <v>12</v>
      </c>
      <c r="V156" s="1">
        <v>17723.599999999999</v>
      </c>
      <c r="W156" s="16">
        <f t="shared" si="35"/>
        <v>1476.9666999999999</v>
      </c>
      <c r="Y156" s="1">
        <v>48</v>
      </c>
      <c r="Z156" s="1">
        <v>685.4</v>
      </c>
      <c r="AB156" s="3">
        <f t="shared" si="36"/>
        <v>127184</v>
      </c>
      <c r="AC156" s="3">
        <f t="shared" si="37"/>
        <v>1220477.8</v>
      </c>
    </row>
    <row r="157" spans="2:29" hidden="1" outlineLevel="1" x14ac:dyDescent="0.25">
      <c r="B157">
        <f t="shared" si="38"/>
        <v>152</v>
      </c>
      <c r="C157">
        <v>2020</v>
      </c>
      <c r="D157">
        <v>8</v>
      </c>
      <c r="E157" s="1">
        <v>117497</v>
      </c>
      <c r="F157" s="94">
        <v>597155.30000000005</v>
      </c>
      <c r="G157" s="16">
        <f t="shared" si="31"/>
        <v>5.0823</v>
      </c>
      <c r="I157" s="1">
        <v>9047</v>
      </c>
      <c r="J157" s="94">
        <v>375513.7</v>
      </c>
      <c r="K157" s="16">
        <f t="shared" si="32"/>
        <v>41.506999999999998</v>
      </c>
      <c r="M157" s="1">
        <v>26</v>
      </c>
      <c r="N157" s="1">
        <v>60705.8</v>
      </c>
      <c r="O157" s="16">
        <f t="shared" si="33"/>
        <v>2334.8384999999998</v>
      </c>
      <c r="Q157" s="1">
        <v>724</v>
      </c>
      <c r="R157" s="1">
        <v>139479.20000000001</v>
      </c>
      <c r="S157" s="16">
        <f t="shared" si="34"/>
        <v>192.6508</v>
      </c>
      <c r="U157" s="1">
        <v>12</v>
      </c>
      <c r="V157" s="1">
        <v>19378.2</v>
      </c>
      <c r="W157" s="16">
        <f t="shared" si="35"/>
        <v>1614.85</v>
      </c>
      <c r="Y157" s="1">
        <v>47</v>
      </c>
      <c r="Z157" s="1">
        <v>1150</v>
      </c>
      <c r="AB157" s="3">
        <f t="shared" si="36"/>
        <v>127353</v>
      </c>
      <c r="AC157" s="3">
        <f t="shared" si="37"/>
        <v>1193382.2</v>
      </c>
    </row>
    <row r="158" spans="2:29" hidden="1" outlineLevel="1" x14ac:dyDescent="0.25">
      <c r="B158">
        <f t="shared" si="38"/>
        <v>153</v>
      </c>
      <c r="C158">
        <v>2020</v>
      </c>
      <c r="D158">
        <v>9</v>
      </c>
      <c r="E158" s="1">
        <v>117564</v>
      </c>
      <c r="F158" s="94">
        <v>573340</v>
      </c>
      <c r="G158" s="16">
        <f t="shared" si="31"/>
        <v>4.8768000000000002</v>
      </c>
      <c r="I158" s="1">
        <v>9056</v>
      </c>
      <c r="J158" s="94">
        <v>381670.40000000002</v>
      </c>
      <c r="K158" s="16">
        <f t="shared" si="32"/>
        <v>42.145600000000002</v>
      </c>
      <c r="M158" s="1">
        <v>26</v>
      </c>
      <c r="N158" s="1">
        <v>59225.1</v>
      </c>
      <c r="O158" s="16">
        <f t="shared" si="33"/>
        <v>2277.8885</v>
      </c>
      <c r="Q158" s="1">
        <v>724</v>
      </c>
      <c r="R158" s="1">
        <v>108516.1</v>
      </c>
      <c r="S158" s="16">
        <f t="shared" si="34"/>
        <v>149.88409999999999</v>
      </c>
      <c r="U158" s="1">
        <v>12</v>
      </c>
      <c r="V158" s="1">
        <v>17164.599999999999</v>
      </c>
      <c r="W158" s="16">
        <f t="shared" si="35"/>
        <v>1430.3833</v>
      </c>
      <c r="Y158" s="1">
        <v>45</v>
      </c>
      <c r="Z158" s="1">
        <v>808.1</v>
      </c>
      <c r="AB158" s="3">
        <f t="shared" si="36"/>
        <v>127427</v>
      </c>
      <c r="AC158" s="3">
        <f t="shared" si="37"/>
        <v>1140724.3000000003</v>
      </c>
    </row>
    <row r="159" spans="2:29" hidden="1" outlineLevel="1" x14ac:dyDescent="0.25">
      <c r="B159">
        <f t="shared" si="38"/>
        <v>154</v>
      </c>
      <c r="C159">
        <v>2020</v>
      </c>
      <c r="D159">
        <v>10</v>
      </c>
      <c r="E159" s="1">
        <v>117615</v>
      </c>
      <c r="F159" s="94">
        <v>511353.4</v>
      </c>
      <c r="G159" s="16">
        <f t="shared" si="31"/>
        <v>4.3476999999999997</v>
      </c>
      <c r="I159" s="1">
        <v>9065</v>
      </c>
      <c r="J159" s="94">
        <v>339782</v>
      </c>
      <c r="K159" s="16">
        <f t="shared" si="32"/>
        <v>37.482799999999997</v>
      </c>
      <c r="M159" s="1">
        <v>26</v>
      </c>
      <c r="N159" s="1">
        <v>52144.6</v>
      </c>
      <c r="O159" s="16">
        <f t="shared" si="33"/>
        <v>2005.5615</v>
      </c>
      <c r="Q159" s="1">
        <v>724</v>
      </c>
      <c r="R159" s="1">
        <v>89191</v>
      </c>
      <c r="S159" s="16">
        <f t="shared" si="34"/>
        <v>123.19199999999999</v>
      </c>
      <c r="U159" s="1">
        <v>12</v>
      </c>
      <c r="V159" s="1">
        <v>14707.2</v>
      </c>
      <c r="W159" s="16">
        <f t="shared" si="35"/>
        <v>1225.5999999999999</v>
      </c>
      <c r="Y159" s="1">
        <v>46</v>
      </c>
      <c r="Z159" s="1">
        <v>464</v>
      </c>
      <c r="AB159" s="3">
        <f t="shared" si="36"/>
        <v>127488</v>
      </c>
      <c r="AC159" s="3">
        <f t="shared" si="37"/>
        <v>1007642.2</v>
      </c>
    </row>
    <row r="160" spans="2:29" hidden="1" outlineLevel="1" x14ac:dyDescent="0.25">
      <c r="B160">
        <f t="shared" si="38"/>
        <v>155</v>
      </c>
      <c r="C160">
        <v>2020</v>
      </c>
      <c r="D160">
        <v>11</v>
      </c>
      <c r="E160" s="1">
        <v>117618</v>
      </c>
      <c r="F160" s="94">
        <v>426565.4</v>
      </c>
      <c r="G160" s="16">
        <f t="shared" si="31"/>
        <v>3.6267</v>
      </c>
      <c r="I160" s="1">
        <v>9005</v>
      </c>
      <c r="J160" s="94">
        <v>294710.90000000002</v>
      </c>
      <c r="K160" s="16">
        <f t="shared" si="32"/>
        <v>32.727499999999999</v>
      </c>
      <c r="M160" s="1">
        <v>25</v>
      </c>
      <c r="N160" s="1">
        <v>46368.800000000003</v>
      </c>
      <c r="O160" s="16">
        <f t="shared" si="33"/>
        <v>1854.752</v>
      </c>
      <c r="Q160" s="1">
        <v>723</v>
      </c>
      <c r="R160" s="1">
        <v>75657.899999999994</v>
      </c>
      <c r="S160" s="16">
        <f t="shared" si="34"/>
        <v>104.6444</v>
      </c>
      <c r="U160" s="1">
        <v>12</v>
      </c>
      <c r="V160" s="1">
        <v>13595.1</v>
      </c>
      <c r="W160" s="16">
        <f t="shared" si="35"/>
        <v>1132.925</v>
      </c>
      <c r="Y160" s="1">
        <v>42</v>
      </c>
      <c r="Z160" s="1">
        <v>390.9</v>
      </c>
      <c r="AB160" s="3">
        <f t="shared" si="36"/>
        <v>127425</v>
      </c>
      <c r="AC160" s="3">
        <f t="shared" si="37"/>
        <v>857289.00000000012</v>
      </c>
    </row>
    <row r="161" spans="2:29" hidden="1" outlineLevel="1" x14ac:dyDescent="0.25">
      <c r="B161">
        <f t="shared" si="38"/>
        <v>156</v>
      </c>
      <c r="C161">
        <v>2020</v>
      </c>
      <c r="D161">
        <v>12</v>
      </c>
      <c r="E161" s="1">
        <v>117634</v>
      </c>
      <c r="F161" s="94">
        <v>393741.2</v>
      </c>
      <c r="G161" s="16">
        <f t="shared" si="31"/>
        <v>3.3472</v>
      </c>
      <c r="I161" s="1">
        <v>9001</v>
      </c>
      <c r="J161" s="94">
        <v>254656.23929871563</v>
      </c>
      <c r="K161" s="16">
        <f t="shared" si="32"/>
        <v>28.292000000000002</v>
      </c>
      <c r="M161" s="1">
        <v>26</v>
      </c>
      <c r="N161" s="1">
        <v>41720.400000000001</v>
      </c>
      <c r="O161" s="16">
        <f t="shared" si="33"/>
        <v>1604.6307999999999</v>
      </c>
      <c r="Q161" s="1">
        <v>721</v>
      </c>
      <c r="R161" s="1">
        <v>66947.100000000006</v>
      </c>
      <c r="S161" s="16">
        <f t="shared" si="34"/>
        <v>92.853099999999998</v>
      </c>
      <c r="U161" s="1">
        <v>12</v>
      </c>
      <c r="V161" s="1">
        <v>13999.4</v>
      </c>
      <c r="W161" s="16">
        <f t="shared" si="35"/>
        <v>1166.6167</v>
      </c>
      <c r="Y161" s="1">
        <v>42</v>
      </c>
      <c r="Z161" s="1">
        <v>299.7</v>
      </c>
      <c r="AB161" s="3">
        <f t="shared" si="36"/>
        <v>127436</v>
      </c>
      <c r="AC161" s="3">
        <f t="shared" si="37"/>
        <v>771364.03929871565</v>
      </c>
    </row>
    <row r="162" spans="2:29" hidden="1" outlineLevel="1" x14ac:dyDescent="0.25">
      <c r="B162">
        <f t="shared" si="38"/>
        <v>157</v>
      </c>
      <c r="C162">
        <f>C150+1</f>
        <v>2021</v>
      </c>
      <c r="D162">
        <f>D150</f>
        <v>1</v>
      </c>
      <c r="E162" s="1">
        <v>117554</v>
      </c>
      <c r="F162" s="95">
        <v>485488.04500000004</v>
      </c>
      <c r="G162" s="16">
        <f t="shared" si="31"/>
        <v>4.1299000000000001</v>
      </c>
      <c r="I162" s="1">
        <v>9007</v>
      </c>
      <c r="J162" s="95">
        <v>290317.609</v>
      </c>
      <c r="K162" s="16">
        <f t="shared" si="32"/>
        <v>32.232399999999998</v>
      </c>
      <c r="M162" s="1">
        <v>26</v>
      </c>
      <c r="N162" s="1">
        <v>40485.338000000003</v>
      </c>
      <c r="O162" s="16">
        <f t="shared" si="33"/>
        <v>1557.1284000000001</v>
      </c>
      <c r="Q162" s="1">
        <v>722</v>
      </c>
      <c r="R162" s="1">
        <v>75284.247000000003</v>
      </c>
      <c r="S162" s="16">
        <f t="shared" si="34"/>
        <v>104.2718</v>
      </c>
      <c r="U162" s="1">
        <v>12</v>
      </c>
      <c r="V162" s="1">
        <v>15067.38</v>
      </c>
      <c r="W162" s="16">
        <f t="shared" si="35"/>
        <v>1255.615</v>
      </c>
      <c r="Y162" s="1">
        <v>41</v>
      </c>
      <c r="Z162" s="1">
        <v>164.172</v>
      </c>
      <c r="AB162" s="3">
        <f t="shared" si="36"/>
        <v>127362</v>
      </c>
      <c r="AC162" s="3">
        <f t="shared" si="37"/>
        <v>906806.79100000008</v>
      </c>
    </row>
    <row r="163" spans="2:29" hidden="1" outlineLevel="1" x14ac:dyDescent="0.25">
      <c r="B163">
        <f t="shared" si="38"/>
        <v>158</v>
      </c>
      <c r="C163">
        <f>C151+1</f>
        <v>2021</v>
      </c>
      <c r="D163">
        <f>D151</f>
        <v>2</v>
      </c>
      <c r="E163" s="1">
        <v>117460</v>
      </c>
      <c r="F163" s="95">
        <v>398634.826</v>
      </c>
      <c r="G163" s="16">
        <f t="shared" si="31"/>
        <v>3.3938000000000001</v>
      </c>
      <c r="I163" s="1">
        <v>8990</v>
      </c>
      <c r="J163" s="95">
        <v>255644.65900000001</v>
      </c>
      <c r="K163" s="16">
        <f t="shared" si="32"/>
        <v>28.436599999999999</v>
      </c>
      <c r="M163" s="1">
        <v>26</v>
      </c>
      <c r="N163" s="1">
        <v>37369.221999999987</v>
      </c>
      <c r="O163" s="16">
        <f t="shared" si="33"/>
        <v>1437.2778000000001</v>
      </c>
      <c r="Q163" s="1">
        <v>722</v>
      </c>
      <c r="R163" s="1">
        <v>62520.655000000006</v>
      </c>
      <c r="S163" s="16">
        <f t="shared" si="34"/>
        <v>86.593699999999998</v>
      </c>
      <c r="U163" s="1">
        <v>12</v>
      </c>
      <c r="V163" s="1">
        <v>13282.28</v>
      </c>
      <c r="W163" s="16">
        <f t="shared" si="35"/>
        <v>1106.8567</v>
      </c>
      <c r="Y163" s="1">
        <v>42</v>
      </c>
      <c r="Z163" s="1">
        <v>153.61600000000001</v>
      </c>
      <c r="AB163" s="3">
        <f t="shared" si="36"/>
        <v>127252</v>
      </c>
      <c r="AC163" s="3">
        <f t="shared" si="37"/>
        <v>767605.25800000003</v>
      </c>
    </row>
    <row r="164" spans="2:29" hidden="1" outlineLevel="1" x14ac:dyDescent="0.25">
      <c r="B164">
        <f t="shared" si="38"/>
        <v>159</v>
      </c>
      <c r="C164">
        <f>C152+1</f>
        <v>2021</v>
      </c>
      <c r="D164">
        <f>D152</f>
        <v>3</v>
      </c>
      <c r="E164" s="1">
        <v>117609</v>
      </c>
      <c r="F164" s="95">
        <v>420441.10800000001</v>
      </c>
      <c r="G164" s="16">
        <f t="shared" si="31"/>
        <v>3.5749</v>
      </c>
      <c r="I164" s="1">
        <v>9006</v>
      </c>
      <c r="J164" s="95">
        <v>261213.58599999998</v>
      </c>
      <c r="K164" s="16">
        <f t="shared" si="32"/>
        <v>29.0044</v>
      </c>
      <c r="M164" s="1">
        <v>26</v>
      </c>
      <c r="N164" s="1">
        <v>39811.81</v>
      </c>
      <c r="O164" s="16">
        <f t="shared" si="33"/>
        <v>1531.2235000000001</v>
      </c>
      <c r="Q164" s="1">
        <v>724</v>
      </c>
      <c r="R164" s="1">
        <v>68589.706000000006</v>
      </c>
      <c r="S164" s="16">
        <f t="shared" si="34"/>
        <v>94.737200000000001</v>
      </c>
      <c r="U164" s="1">
        <v>12</v>
      </c>
      <c r="V164" s="1">
        <v>15978.628000000001</v>
      </c>
      <c r="W164" s="16">
        <f t="shared" si="35"/>
        <v>1331.5523000000001</v>
      </c>
      <c r="Y164" s="1">
        <v>43</v>
      </c>
      <c r="Z164" s="1">
        <v>297.81200000000001</v>
      </c>
      <c r="AB164" s="3">
        <f t="shared" si="36"/>
        <v>127420</v>
      </c>
      <c r="AC164" s="3">
        <f t="shared" si="37"/>
        <v>806332.65</v>
      </c>
    </row>
    <row r="165" spans="2:29" hidden="1" outlineLevel="1" x14ac:dyDescent="0.25">
      <c r="B165">
        <f t="shared" si="38"/>
        <v>160</v>
      </c>
      <c r="C165">
        <f t="shared" ref="C165:C185" si="39">C153+1</f>
        <v>2021</v>
      </c>
      <c r="D165">
        <f t="shared" ref="D165:D228" si="40">D153</f>
        <v>4</v>
      </c>
      <c r="E165" s="1">
        <v>117842</v>
      </c>
      <c r="F165" s="95">
        <v>436831.64400000003</v>
      </c>
      <c r="G165" s="16">
        <f t="shared" si="31"/>
        <v>3.7069000000000001</v>
      </c>
      <c r="I165" s="1">
        <v>9041</v>
      </c>
      <c r="J165" s="95">
        <v>292678.14999999997</v>
      </c>
      <c r="K165" s="16">
        <f t="shared" si="32"/>
        <v>32.372300000000003</v>
      </c>
      <c r="M165" s="1">
        <v>26</v>
      </c>
      <c r="N165" s="1">
        <v>40921.021999999997</v>
      </c>
      <c r="O165" s="16">
        <f t="shared" si="33"/>
        <v>1573.8855000000001</v>
      </c>
      <c r="Q165" s="1">
        <v>726</v>
      </c>
      <c r="R165" s="1">
        <v>85226.383999999991</v>
      </c>
      <c r="S165" s="16">
        <f t="shared" si="34"/>
        <v>117.3917</v>
      </c>
      <c r="U165" s="1">
        <v>12</v>
      </c>
      <c r="V165" s="1">
        <v>16888.38</v>
      </c>
      <c r="W165" s="16">
        <f t="shared" si="35"/>
        <v>1407.365</v>
      </c>
      <c r="Y165" s="1">
        <v>43</v>
      </c>
      <c r="Z165" s="1">
        <v>663.97199999999998</v>
      </c>
      <c r="AB165" s="3">
        <f t="shared" si="36"/>
        <v>127690</v>
      </c>
      <c r="AC165" s="3">
        <f t="shared" si="37"/>
        <v>873209.55199999991</v>
      </c>
    </row>
    <row r="166" spans="2:29" hidden="1" outlineLevel="1" x14ac:dyDescent="0.25">
      <c r="B166">
        <f t="shared" si="38"/>
        <v>161</v>
      </c>
      <c r="C166">
        <f t="shared" si="39"/>
        <v>2021</v>
      </c>
      <c r="D166">
        <f t="shared" si="40"/>
        <v>5</v>
      </c>
      <c r="E166" s="1">
        <v>118109</v>
      </c>
      <c r="F166" s="95">
        <v>467662.33199999999</v>
      </c>
      <c r="G166" s="16">
        <f t="shared" si="31"/>
        <v>3.9596</v>
      </c>
      <c r="I166" s="1">
        <v>9076</v>
      </c>
      <c r="J166" s="95">
        <v>305153.60600000003</v>
      </c>
      <c r="K166" s="16">
        <f t="shared" si="32"/>
        <v>33.622</v>
      </c>
      <c r="M166" s="1">
        <v>26</v>
      </c>
      <c r="N166" s="1">
        <v>44772.207000000002</v>
      </c>
      <c r="O166" s="16">
        <f t="shared" si="33"/>
        <v>1722.008</v>
      </c>
      <c r="Q166" s="1">
        <v>728</v>
      </c>
      <c r="R166" s="1">
        <v>88712.24</v>
      </c>
      <c r="S166" s="16">
        <f t="shared" si="34"/>
        <v>121.8575</v>
      </c>
      <c r="U166" s="1">
        <v>12</v>
      </c>
      <c r="V166" s="1">
        <v>14629.776</v>
      </c>
      <c r="W166" s="16">
        <f t="shared" si="35"/>
        <v>1219.1479999999999</v>
      </c>
      <c r="Y166" s="1">
        <v>44</v>
      </c>
      <c r="Z166" s="1">
        <v>1243.6759999999999</v>
      </c>
      <c r="AB166" s="3">
        <f t="shared" si="36"/>
        <v>127995</v>
      </c>
      <c r="AC166" s="3">
        <f t="shared" si="37"/>
        <v>922173.83700000006</v>
      </c>
    </row>
    <row r="167" spans="2:29" hidden="1" outlineLevel="1" x14ac:dyDescent="0.25">
      <c r="B167">
        <f t="shared" si="38"/>
        <v>162</v>
      </c>
      <c r="C167">
        <f t="shared" si="39"/>
        <v>2021</v>
      </c>
      <c r="D167">
        <f t="shared" si="40"/>
        <v>6</v>
      </c>
      <c r="E167" s="1">
        <v>118224</v>
      </c>
      <c r="F167" s="95">
        <v>504867.82899999997</v>
      </c>
      <c r="G167" s="16">
        <f t="shared" si="31"/>
        <v>4.2704000000000004</v>
      </c>
      <c r="I167" s="1">
        <v>9092</v>
      </c>
      <c r="J167" s="95">
        <v>315817.255</v>
      </c>
      <c r="K167" s="16">
        <f t="shared" si="32"/>
        <v>34.735700000000001</v>
      </c>
      <c r="M167" s="1">
        <v>26</v>
      </c>
      <c r="N167" s="1">
        <v>49327.262000000002</v>
      </c>
      <c r="O167" s="16">
        <f t="shared" si="33"/>
        <v>1897.2023999999999</v>
      </c>
      <c r="Q167" s="1">
        <v>729</v>
      </c>
      <c r="R167" s="1">
        <v>100220.849</v>
      </c>
      <c r="S167" s="16">
        <f t="shared" si="34"/>
        <v>137.47720000000001</v>
      </c>
      <c r="U167" s="1">
        <v>12</v>
      </c>
      <c r="V167" s="1">
        <v>15929</v>
      </c>
      <c r="W167" s="16">
        <f t="shared" si="35"/>
        <v>1327.4167</v>
      </c>
      <c r="Y167" s="1">
        <v>46</v>
      </c>
      <c r="Z167" s="1">
        <v>219.464</v>
      </c>
      <c r="AB167" s="3">
        <f t="shared" si="36"/>
        <v>128129</v>
      </c>
      <c r="AC167" s="3">
        <f t="shared" si="37"/>
        <v>986381.6590000001</v>
      </c>
    </row>
    <row r="168" spans="2:29" hidden="1" outlineLevel="1" x14ac:dyDescent="0.25">
      <c r="B168">
        <f t="shared" si="38"/>
        <v>163</v>
      </c>
      <c r="C168">
        <f t="shared" si="39"/>
        <v>2021</v>
      </c>
      <c r="D168">
        <f t="shared" si="40"/>
        <v>7</v>
      </c>
      <c r="E168" s="1">
        <v>118333</v>
      </c>
      <c r="F168" s="95">
        <v>555890.68799999997</v>
      </c>
      <c r="G168" s="16">
        <f t="shared" si="31"/>
        <v>4.6977000000000002</v>
      </c>
      <c r="I168" s="1">
        <v>9118</v>
      </c>
      <c r="J168" s="95">
        <v>372901.174</v>
      </c>
      <c r="K168" s="16">
        <f t="shared" si="32"/>
        <v>40.897300000000001</v>
      </c>
      <c r="M168" s="1">
        <v>26</v>
      </c>
      <c r="N168" s="1">
        <v>60906.773000000001</v>
      </c>
      <c r="O168" s="16">
        <f t="shared" si="33"/>
        <v>2342.5682000000002</v>
      </c>
      <c r="Q168" s="1">
        <v>730</v>
      </c>
      <c r="R168" s="1">
        <v>122898.81499999999</v>
      </c>
      <c r="S168" s="16">
        <f t="shared" si="34"/>
        <v>168.3545</v>
      </c>
      <c r="U168" s="1">
        <v>12</v>
      </c>
      <c r="V168" s="1">
        <v>16827.62</v>
      </c>
      <c r="W168" s="16">
        <f t="shared" si="35"/>
        <v>1402.3017</v>
      </c>
      <c r="Y168" s="1">
        <v>47</v>
      </c>
      <c r="Z168" s="1">
        <v>509.98399999999998</v>
      </c>
      <c r="AB168" s="3">
        <f t="shared" si="36"/>
        <v>128266</v>
      </c>
      <c r="AC168" s="3">
        <f t="shared" si="37"/>
        <v>1129935.054</v>
      </c>
    </row>
    <row r="169" spans="2:29" hidden="1" outlineLevel="1" x14ac:dyDescent="0.25">
      <c r="B169">
        <f t="shared" si="38"/>
        <v>164</v>
      </c>
      <c r="C169">
        <f t="shared" si="39"/>
        <v>2021</v>
      </c>
      <c r="D169">
        <f t="shared" si="40"/>
        <v>8</v>
      </c>
      <c r="E169" s="1">
        <v>118604</v>
      </c>
      <c r="F169" s="95">
        <v>544909.82300000009</v>
      </c>
      <c r="G169" s="16">
        <f t="shared" si="31"/>
        <v>4.5944000000000003</v>
      </c>
      <c r="I169" s="1">
        <v>9131</v>
      </c>
      <c r="J169" s="95">
        <v>358644.03699999995</v>
      </c>
      <c r="K169" s="16">
        <f t="shared" si="32"/>
        <v>39.2776</v>
      </c>
      <c r="M169" s="1">
        <v>26</v>
      </c>
      <c r="N169" s="1">
        <v>55251.892000000007</v>
      </c>
      <c r="O169" s="16">
        <f t="shared" si="33"/>
        <v>2125.0727999999999</v>
      </c>
      <c r="Q169" s="1">
        <v>731</v>
      </c>
      <c r="R169" s="1">
        <v>125188.217</v>
      </c>
      <c r="S169" s="16">
        <f t="shared" si="34"/>
        <v>171.2561</v>
      </c>
      <c r="U169" s="1">
        <v>13</v>
      </c>
      <c r="V169" s="1">
        <v>18811.563999999998</v>
      </c>
      <c r="W169" s="16">
        <f t="shared" si="35"/>
        <v>1447.0434</v>
      </c>
      <c r="Y169" s="1">
        <v>46</v>
      </c>
      <c r="Z169" s="1">
        <v>1107.0440000000001</v>
      </c>
      <c r="AB169" s="3">
        <f t="shared" si="36"/>
        <v>128551</v>
      </c>
      <c r="AC169" s="3">
        <f t="shared" si="37"/>
        <v>1103912.577</v>
      </c>
    </row>
    <row r="170" spans="2:29" hidden="1" outlineLevel="1" x14ac:dyDescent="0.25">
      <c r="B170">
        <f t="shared" si="38"/>
        <v>165</v>
      </c>
      <c r="C170">
        <f t="shared" si="39"/>
        <v>2021</v>
      </c>
      <c r="D170">
        <f t="shared" si="40"/>
        <v>9</v>
      </c>
      <c r="E170" s="1">
        <v>118705</v>
      </c>
      <c r="F170" s="95">
        <v>540886.03099999996</v>
      </c>
      <c r="G170" s="16">
        <f t="shared" si="31"/>
        <v>4.5566000000000004</v>
      </c>
      <c r="I170" s="1">
        <v>9136</v>
      </c>
      <c r="J170" s="95">
        <v>381030.304</v>
      </c>
      <c r="K170" s="16">
        <f t="shared" si="32"/>
        <v>41.706499999999998</v>
      </c>
      <c r="M170" s="1">
        <v>26</v>
      </c>
      <c r="N170" s="1">
        <v>62733.978000000003</v>
      </c>
      <c r="O170" s="16">
        <f t="shared" si="33"/>
        <v>2412.8453</v>
      </c>
      <c r="Q170" s="1">
        <v>730</v>
      </c>
      <c r="R170" s="1">
        <v>117999.37199999999</v>
      </c>
      <c r="S170" s="16">
        <f t="shared" si="34"/>
        <v>161.643</v>
      </c>
      <c r="U170" s="1">
        <v>13</v>
      </c>
      <c r="V170" s="1">
        <v>18249.407999999999</v>
      </c>
      <c r="W170" s="16">
        <f t="shared" si="35"/>
        <v>1403.8006</v>
      </c>
      <c r="Y170" s="1">
        <v>47</v>
      </c>
      <c r="Z170" s="1">
        <v>527.73599999999999</v>
      </c>
      <c r="AB170" s="3">
        <f t="shared" si="36"/>
        <v>128657</v>
      </c>
      <c r="AC170" s="3">
        <f t="shared" si="37"/>
        <v>1121426.8290000001</v>
      </c>
    </row>
    <row r="171" spans="2:29" hidden="1" outlineLevel="1" x14ac:dyDescent="0.25">
      <c r="B171">
        <f t="shared" si="38"/>
        <v>166</v>
      </c>
      <c r="C171">
        <f t="shared" si="39"/>
        <v>2021</v>
      </c>
      <c r="D171">
        <f t="shared" si="40"/>
        <v>10</v>
      </c>
      <c r="E171" s="1">
        <v>118705</v>
      </c>
      <c r="F171" s="95">
        <v>468085.31799999991</v>
      </c>
      <c r="G171" s="16">
        <f t="shared" si="31"/>
        <v>3.9432999999999998</v>
      </c>
      <c r="I171" s="1">
        <v>9119</v>
      </c>
      <c r="J171" s="95">
        <v>340857.67300000001</v>
      </c>
      <c r="K171" s="16">
        <f t="shared" si="32"/>
        <v>37.378799999999998</v>
      </c>
      <c r="M171" s="1">
        <v>26</v>
      </c>
      <c r="N171" s="1">
        <v>43285.697</v>
      </c>
      <c r="O171" s="16">
        <f t="shared" si="33"/>
        <v>1664.8344999999999</v>
      </c>
      <c r="Q171" s="1">
        <v>730</v>
      </c>
      <c r="R171" s="1">
        <v>113946.601</v>
      </c>
      <c r="S171" s="16">
        <f t="shared" si="34"/>
        <v>156.09119999999999</v>
      </c>
      <c r="U171" s="1">
        <v>13</v>
      </c>
      <c r="V171" s="1">
        <v>16715.556</v>
      </c>
      <c r="W171" s="16">
        <f t="shared" si="35"/>
        <v>1285.8119999999999</v>
      </c>
      <c r="Y171" s="1">
        <v>48</v>
      </c>
      <c r="Z171" s="1">
        <v>668.25600000000009</v>
      </c>
      <c r="AB171" s="3">
        <f t="shared" si="36"/>
        <v>128641</v>
      </c>
      <c r="AC171" s="3">
        <f t="shared" si="37"/>
        <v>983559.10100000002</v>
      </c>
    </row>
    <row r="172" spans="2:29" hidden="1" outlineLevel="1" x14ac:dyDescent="0.25">
      <c r="B172">
        <f t="shared" si="38"/>
        <v>167</v>
      </c>
      <c r="C172">
        <f t="shared" si="39"/>
        <v>2021</v>
      </c>
      <c r="D172">
        <f t="shared" si="40"/>
        <v>11</v>
      </c>
      <c r="E172" s="1">
        <v>118720</v>
      </c>
      <c r="F172" s="95">
        <v>442246.39199999999</v>
      </c>
      <c r="G172" s="16">
        <f t="shared" si="31"/>
        <v>3.7250999999999999</v>
      </c>
      <c r="I172" s="1">
        <v>9097</v>
      </c>
      <c r="J172" s="95">
        <v>320795.62299999996</v>
      </c>
      <c r="K172" s="16">
        <f t="shared" si="32"/>
        <v>35.2639</v>
      </c>
      <c r="M172" s="1">
        <v>26</v>
      </c>
      <c r="N172" s="1">
        <v>43814.792000000001</v>
      </c>
      <c r="O172" s="16">
        <f t="shared" si="33"/>
        <v>1685.1842999999999</v>
      </c>
      <c r="Q172" s="1">
        <v>729</v>
      </c>
      <c r="R172" s="1">
        <v>91292.45</v>
      </c>
      <c r="S172" s="16">
        <f t="shared" si="34"/>
        <v>125.22969999999999</v>
      </c>
      <c r="U172" s="1">
        <v>13</v>
      </c>
      <c r="V172" s="1">
        <v>18441.968000000001</v>
      </c>
      <c r="W172" s="16">
        <f t="shared" si="35"/>
        <v>1418.6129000000001</v>
      </c>
      <c r="Y172" s="1">
        <v>49</v>
      </c>
      <c r="Z172" s="1">
        <v>337.65600000000001</v>
      </c>
      <c r="AB172" s="3">
        <f t="shared" si="36"/>
        <v>128634</v>
      </c>
      <c r="AC172" s="3">
        <f t="shared" si="37"/>
        <v>916928.88099999982</v>
      </c>
    </row>
    <row r="173" spans="2:29" hidden="1" outlineLevel="1" x14ac:dyDescent="0.25">
      <c r="B173">
        <f t="shared" si="38"/>
        <v>168</v>
      </c>
      <c r="C173">
        <f t="shared" si="39"/>
        <v>2021</v>
      </c>
      <c r="D173">
        <f t="shared" si="40"/>
        <v>12</v>
      </c>
      <c r="E173" s="1">
        <v>118670</v>
      </c>
      <c r="F173" s="95">
        <v>413306.98199999996</v>
      </c>
      <c r="G173" s="16">
        <f t="shared" si="31"/>
        <v>3.4828000000000001</v>
      </c>
      <c r="I173" s="1">
        <v>9096</v>
      </c>
      <c r="J173" s="95">
        <v>294850.908</v>
      </c>
      <c r="K173" s="16">
        <f t="shared" si="32"/>
        <v>32.415399999999998</v>
      </c>
      <c r="M173" s="1">
        <v>26</v>
      </c>
      <c r="N173" s="1">
        <v>47221.36</v>
      </c>
      <c r="O173" s="16">
        <f t="shared" si="33"/>
        <v>1816.2062000000001</v>
      </c>
      <c r="Q173" s="1">
        <v>728</v>
      </c>
      <c r="R173" s="1">
        <v>81357.37</v>
      </c>
      <c r="S173" s="16">
        <f t="shared" si="34"/>
        <v>111.7546</v>
      </c>
      <c r="U173" s="1">
        <v>12</v>
      </c>
      <c r="V173" s="1">
        <v>16720.292000000001</v>
      </c>
      <c r="W173" s="16">
        <f t="shared" si="35"/>
        <v>1393.3577</v>
      </c>
      <c r="Y173" s="1">
        <v>45</v>
      </c>
      <c r="Z173" s="1">
        <v>261.26</v>
      </c>
      <c r="AB173" s="3">
        <f t="shared" si="36"/>
        <v>128577</v>
      </c>
      <c r="AC173" s="3">
        <f t="shared" si="37"/>
        <v>853718.1719999999</v>
      </c>
    </row>
    <row r="174" spans="2:29" collapsed="1" x14ac:dyDescent="0.25">
      <c r="B174">
        <f t="shared" si="38"/>
        <v>169</v>
      </c>
      <c r="C174">
        <f t="shared" si="39"/>
        <v>2022</v>
      </c>
      <c r="D174">
        <f t="shared" si="40"/>
        <v>1</v>
      </c>
      <c r="E174" s="1">
        <v>118736</v>
      </c>
      <c r="F174" s="95">
        <v>487837.04119767237</v>
      </c>
      <c r="G174" s="16">
        <f t="shared" si="31"/>
        <v>4.1086</v>
      </c>
      <c r="I174" s="1">
        <v>9096</v>
      </c>
      <c r="J174" s="94">
        <v>305305.90099999995</v>
      </c>
      <c r="K174" s="16">
        <f t="shared" si="32"/>
        <v>33.564900000000002</v>
      </c>
      <c r="M174" s="1">
        <v>26</v>
      </c>
      <c r="N174" s="1">
        <v>41407.087</v>
      </c>
      <c r="O174" s="16">
        <f t="shared" si="33"/>
        <v>1592.5803000000001</v>
      </c>
      <c r="Q174" s="1">
        <v>728</v>
      </c>
      <c r="R174" s="1">
        <v>80205.947999999989</v>
      </c>
      <c r="S174" s="16">
        <f t="shared" si="34"/>
        <v>110.173</v>
      </c>
      <c r="U174" s="1">
        <v>12</v>
      </c>
      <c r="V174" s="1">
        <v>17237.707999999999</v>
      </c>
      <c r="W174" s="16">
        <f t="shared" si="35"/>
        <v>1436.4757</v>
      </c>
      <c r="Y174" s="1">
        <v>43</v>
      </c>
      <c r="Z174" s="1">
        <v>429.14399999999995</v>
      </c>
      <c r="AB174" s="3">
        <f t="shared" si="36"/>
        <v>128641</v>
      </c>
      <c r="AC174" s="3">
        <f t="shared" si="37"/>
        <v>932422.82919767231</v>
      </c>
    </row>
    <row r="175" spans="2:29" x14ac:dyDescent="0.25">
      <c r="B175">
        <f t="shared" si="38"/>
        <v>170</v>
      </c>
      <c r="C175">
        <f t="shared" si="39"/>
        <v>2022</v>
      </c>
      <c r="D175">
        <f t="shared" si="40"/>
        <v>2</v>
      </c>
      <c r="E175" s="1">
        <v>118747</v>
      </c>
      <c r="F175" s="95">
        <v>409667.17265363905</v>
      </c>
      <c r="G175" s="16">
        <f t="shared" si="31"/>
        <v>3.4499</v>
      </c>
      <c r="I175" s="1">
        <v>9134</v>
      </c>
      <c r="J175" s="94">
        <v>286655.07400000002</v>
      </c>
      <c r="K175" s="16">
        <f t="shared" si="32"/>
        <v>31.383299999999998</v>
      </c>
      <c r="M175" s="1">
        <v>26</v>
      </c>
      <c r="N175" s="1">
        <v>37137.520000000004</v>
      </c>
      <c r="O175" s="16">
        <f t="shared" si="33"/>
        <v>1428.3661999999999</v>
      </c>
      <c r="Q175" s="1">
        <v>739</v>
      </c>
      <c r="R175" s="1">
        <v>68432.226999999999</v>
      </c>
      <c r="S175" s="16">
        <f t="shared" si="34"/>
        <v>92.601100000000002</v>
      </c>
      <c r="U175" s="1">
        <v>13</v>
      </c>
      <c r="V175" s="1">
        <v>19879.151999999998</v>
      </c>
      <c r="W175" s="16">
        <f t="shared" si="35"/>
        <v>1529.1655000000001</v>
      </c>
      <c r="Y175" s="1">
        <v>44</v>
      </c>
      <c r="Z175" s="1">
        <v>608.42000000000007</v>
      </c>
      <c r="AB175" s="3">
        <f t="shared" si="36"/>
        <v>128703</v>
      </c>
      <c r="AC175" s="3">
        <f t="shared" si="37"/>
        <v>822379.56565363903</v>
      </c>
    </row>
    <row r="176" spans="2:29" x14ac:dyDescent="0.25">
      <c r="B176">
        <f t="shared" si="38"/>
        <v>171</v>
      </c>
      <c r="C176">
        <f t="shared" si="39"/>
        <v>2022</v>
      </c>
      <c r="D176">
        <f t="shared" si="40"/>
        <v>3</v>
      </c>
      <c r="E176" s="1">
        <v>118876</v>
      </c>
      <c r="F176" s="95">
        <v>396066.24210439459</v>
      </c>
      <c r="G176" s="16">
        <f t="shared" si="31"/>
        <v>3.3317999999999999</v>
      </c>
      <c r="I176" s="1">
        <v>9162</v>
      </c>
      <c r="J176" s="95">
        <v>273491.62960934202</v>
      </c>
      <c r="K176" s="16">
        <f t="shared" si="32"/>
        <v>29.8506</v>
      </c>
      <c r="M176" s="1">
        <v>26</v>
      </c>
      <c r="N176" s="1">
        <v>34655.343000000001</v>
      </c>
      <c r="O176" s="16">
        <f t="shared" si="33"/>
        <v>1332.8978</v>
      </c>
      <c r="Q176" s="1">
        <v>741</v>
      </c>
      <c r="R176" s="1">
        <v>83291.561000000016</v>
      </c>
      <c r="S176" s="16">
        <f t="shared" si="34"/>
        <v>112.40430000000001</v>
      </c>
      <c r="U176" s="1">
        <v>13</v>
      </c>
      <c r="V176" s="1">
        <v>17347.964</v>
      </c>
      <c r="W176" s="16">
        <f t="shared" si="35"/>
        <v>1334.4588000000001</v>
      </c>
      <c r="Y176" s="1">
        <v>45</v>
      </c>
      <c r="Z176" s="1">
        <v>517.16099999999994</v>
      </c>
      <c r="AB176" s="3">
        <f t="shared" si="36"/>
        <v>128863</v>
      </c>
      <c r="AC176" s="3">
        <f t="shared" si="37"/>
        <v>805369.90071373654</v>
      </c>
    </row>
    <row r="177" spans="2:29" x14ac:dyDescent="0.25">
      <c r="B177">
        <f t="shared" si="38"/>
        <v>172</v>
      </c>
      <c r="C177">
        <f t="shared" si="39"/>
        <v>2022</v>
      </c>
      <c r="D177">
        <f t="shared" si="40"/>
        <v>4</v>
      </c>
      <c r="E177" s="1">
        <v>119001</v>
      </c>
      <c r="F177" s="95">
        <v>404258.57514087198</v>
      </c>
      <c r="G177" s="16">
        <f t="shared" si="31"/>
        <v>3.3971</v>
      </c>
      <c r="I177" s="1">
        <v>9178</v>
      </c>
      <c r="J177" s="95">
        <v>299855.402</v>
      </c>
      <c r="K177" s="16">
        <f t="shared" si="32"/>
        <v>32.671100000000003</v>
      </c>
      <c r="M177" s="1">
        <v>26</v>
      </c>
      <c r="N177" s="1">
        <v>50905.330999999998</v>
      </c>
      <c r="O177" s="16">
        <f t="shared" si="33"/>
        <v>1957.8973000000001</v>
      </c>
      <c r="Q177" s="1">
        <v>741</v>
      </c>
      <c r="R177" s="1">
        <v>70804.964999999997</v>
      </c>
      <c r="S177" s="16">
        <f t="shared" si="34"/>
        <v>95.553299999999993</v>
      </c>
      <c r="U177" s="1">
        <v>13</v>
      </c>
      <c r="V177" s="1">
        <v>20191.592000000001</v>
      </c>
      <c r="W177" s="16">
        <f t="shared" si="35"/>
        <v>1553.1994</v>
      </c>
      <c r="Y177" s="1">
        <v>50</v>
      </c>
      <c r="Z177" s="1">
        <v>814.60799999999995</v>
      </c>
      <c r="AB177" s="3">
        <f t="shared" si="36"/>
        <v>129009</v>
      </c>
      <c r="AC177" s="3">
        <f t="shared" si="37"/>
        <v>846830.47314087197</v>
      </c>
    </row>
    <row r="178" spans="2:29" x14ac:dyDescent="0.25">
      <c r="B178">
        <f t="shared" si="38"/>
        <v>173</v>
      </c>
      <c r="C178">
        <f t="shared" si="39"/>
        <v>2022</v>
      </c>
      <c r="D178">
        <f t="shared" si="40"/>
        <v>5</v>
      </c>
      <c r="E178" s="1">
        <v>119144</v>
      </c>
      <c r="F178" s="95">
        <v>466443.29221087368</v>
      </c>
      <c r="G178" s="16">
        <f t="shared" si="31"/>
        <v>3.915</v>
      </c>
      <c r="I178" s="1">
        <v>9219</v>
      </c>
      <c r="J178" s="95">
        <v>325944.82</v>
      </c>
      <c r="K178" s="16">
        <f t="shared" si="32"/>
        <v>35.355800000000002</v>
      </c>
      <c r="M178" s="1">
        <v>26</v>
      </c>
      <c r="N178" s="1">
        <v>44160.824999999997</v>
      </c>
      <c r="O178" s="16">
        <f t="shared" si="33"/>
        <v>1698.4933000000001</v>
      </c>
      <c r="Q178" s="1">
        <v>741</v>
      </c>
      <c r="R178" s="1">
        <v>97918.362999999998</v>
      </c>
      <c r="S178" s="16">
        <f t="shared" si="34"/>
        <v>132.14349999999999</v>
      </c>
      <c r="U178" s="1">
        <v>13</v>
      </c>
      <c r="V178" s="1">
        <v>16951.484</v>
      </c>
      <c r="W178" s="16">
        <f t="shared" si="35"/>
        <v>1303.9603</v>
      </c>
      <c r="Y178" s="1">
        <v>48</v>
      </c>
      <c r="Z178" s="1">
        <v>804.64700000000005</v>
      </c>
      <c r="AB178" s="3">
        <f t="shared" si="36"/>
        <v>129191</v>
      </c>
      <c r="AC178" s="3">
        <f t="shared" si="37"/>
        <v>952223.43121087376</v>
      </c>
    </row>
    <row r="179" spans="2:29" x14ac:dyDescent="0.25">
      <c r="B179">
        <f t="shared" si="38"/>
        <v>174</v>
      </c>
      <c r="C179">
        <f t="shared" si="39"/>
        <v>2022</v>
      </c>
      <c r="D179">
        <f t="shared" si="40"/>
        <v>6</v>
      </c>
      <c r="E179" s="1">
        <v>119150</v>
      </c>
      <c r="F179" s="95">
        <v>494323.52177071397</v>
      </c>
      <c r="G179" s="16">
        <f t="shared" si="31"/>
        <v>4.1486999999999998</v>
      </c>
      <c r="I179" s="1">
        <v>9232</v>
      </c>
      <c r="J179" s="95">
        <v>324466.79820401029</v>
      </c>
      <c r="K179" s="16">
        <f t="shared" si="32"/>
        <v>35.145899999999997</v>
      </c>
      <c r="M179" s="1">
        <v>26</v>
      </c>
      <c r="N179" s="1">
        <v>42306.423999999999</v>
      </c>
      <c r="O179" s="16">
        <f t="shared" si="33"/>
        <v>1627.1702</v>
      </c>
      <c r="Q179" s="1">
        <v>738</v>
      </c>
      <c r="R179" s="1">
        <v>102108.43100000001</v>
      </c>
      <c r="S179" s="16">
        <f t="shared" si="34"/>
        <v>138.35830000000001</v>
      </c>
      <c r="U179" s="1">
        <v>13</v>
      </c>
      <c r="V179" s="1">
        <v>21800.932000000001</v>
      </c>
      <c r="W179" s="16">
        <f t="shared" si="35"/>
        <v>1676.9947999999999</v>
      </c>
      <c r="Y179" s="1">
        <v>52</v>
      </c>
      <c r="Z179" s="1">
        <v>1325.58</v>
      </c>
      <c r="AB179" s="3">
        <f t="shared" si="36"/>
        <v>129211</v>
      </c>
      <c r="AC179" s="3">
        <f t="shared" si="37"/>
        <v>986331.68697472417</v>
      </c>
    </row>
    <row r="180" spans="2:29" x14ac:dyDescent="0.25">
      <c r="B180">
        <f t="shared" si="38"/>
        <v>175</v>
      </c>
      <c r="C180">
        <f t="shared" si="39"/>
        <v>2022</v>
      </c>
      <c r="D180">
        <f t="shared" si="40"/>
        <v>7</v>
      </c>
      <c r="E180" s="1">
        <v>119108</v>
      </c>
      <c r="F180" s="95">
        <v>559997.62149470206</v>
      </c>
      <c r="G180" s="16">
        <f t="shared" si="31"/>
        <v>4.7016</v>
      </c>
      <c r="I180" s="1">
        <v>9228</v>
      </c>
      <c r="J180" s="95">
        <v>397530.86500000005</v>
      </c>
      <c r="K180" s="16">
        <f t="shared" si="32"/>
        <v>43.078800000000001</v>
      </c>
      <c r="M180" s="1">
        <v>26</v>
      </c>
      <c r="N180" s="1">
        <v>59109.569999999992</v>
      </c>
      <c r="O180" s="16">
        <f t="shared" si="33"/>
        <v>2273.4450000000002</v>
      </c>
      <c r="Q180" s="1">
        <v>738</v>
      </c>
      <c r="R180" s="1">
        <v>137212.342</v>
      </c>
      <c r="S180" s="16">
        <f t="shared" si="34"/>
        <v>185.9246</v>
      </c>
      <c r="U180" s="1">
        <v>13</v>
      </c>
      <c r="V180" s="1">
        <v>28555.703999999998</v>
      </c>
      <c r="W180" s="16">
        <f t="shared" si="35"/>
        <v>2196.5925999999999</v>
      </c>
      <c r="Y180" s="1">
        <v>58</v>
      </c>
      <c r="Z180" s="1">
        <v>672.63400000000001</v>
      </c>
      <c r="AB180" s="3">
        <f t="shared" si="36"/>
        <v>129171</v>
      </c>
      <c r="AC180" s="3">
        <f t="shared" si="37"/>
        <v>1183078.7364947021</v>
      </c>
    </row>
    <row r="181" spans="2:29" x14ac:dyDescent="0.25">
      <c r="B181">
        <f t="shared" si="38"/>
        <v>176</v>
      </c>
      <c r="C181">
        <f t="shared" si="39"/>
        <v>2022</v>
      </c>
      <c r="D181">
        <f t="shared" si="40"/>
        <v>8</v>
      </c>
      <c r="E181" s="1">
        <v>119352</v>
      </c>
      <c r="F181" s="95">
        <v>608763.78300000005</v>
      </c>
      <c r="G181" s="16">
        <f t="shared" si="31"/>
        <v>5.1006</v>
      </c>
      <c r="I181" s="1">
        <v>9244</v>
      </c>
      <c r="J181" s="95">
        <v>389797.66700000002</v>
      </c>
      <c r="K181" s="16">
        <f t="shared" si="32"/>
        <v>42.1676</v>
      </c>
      <c r="M181" s="1">
        <v>26</v>
      </c>
      <c r="N181" s="1">
        <v>49726.197999999997</v>
      </c>
      <c r="O181" s="16">
        <f t="shared" si="33"/>
        <v>1912.5461</v>
      </c>
      <c r="Q181" s="1">
        <v>738</v>
      </c>
      <c r="R181" s="1">
        <v>124882.42199999999</v>
      </c>
      <c r="S181" s="16">
        <f t="shared" si="34"/>
        <v>169.2174</v>
      </c>
      <c r="U181" s="1">
        <v>13</v>
      </c>
      <c r="V181" s="1">
        <v>39551.567999999999</v>
      </c>
      <c r="W181" s="16">
        <f t="shared" si="35"/>
        <v>3042.4283</v>
      </c>
      <c r="Y181" s="1">
        <v>60</v>
      </c>
      <c r="Z181" s="1">
        <v>2060.1590000000001</v>
      </c>
      <c r="AB181" s="3">
        <f t="shared" si="36"/>
        <v>129433</v>
      </c>
      <c r="AC181" s="3">
        <f t="shared" si="37"/>
        <v>1214781.797</v>
      </c>
    </row>
    <row r="182" spans="2:29" x14ac:dyDescent="0.25">
      <c r="B182">
        <f t="shared" si="38"/>
        <v>177</v>
      </c>
      <c r="C182">
        <f t="shared" si="39"/>
        <v>2022</v>
      </c>
      <c r="D182">
        <f t="shared" si="40"/>
        <v>9</v>
      </c>
      <c r="E182" s="1">
        <v>119367</v>
      </c>
      <c r="F182" s="95">
        <v>468901.1251526837</v>
      </c>
      <c r="G182" s="16">
        <f t="shared" si="31"/>
        <v>3.9281999999999999</v>
      </c>
      <c r="I182" s="1">
        <v>9257</v>
      </c>
      <c r="J182" s="95">
        <v>370484.842</v>
      </c>
      <c r="K182" s="16">
        <f t="shared" si="32"/>
        <v>40.022100000000002</v>
      </c>
      <c r="M182" s="1">
        <v>26</v>
      </c>
      <c r="N182" s="1">
        <v>57233.131999999998</v>
      </c>
      <c r="O182" s="16">
        <f t="shared" si="33"/>
        <v>2201.2743</v>
      </c>
      <c r="Q182" s="1">
        <v>732</v>
      </c>
      <c r="R182" s="1">
        <v>120392.88</v>
      </c>
      <c r="S182" s="16">
        <f t="shared" si="34"/>
        <v>164.47110000000001</v>
      </c>
      <c r="U182" s="1">
        <v>13</v>
      </c>
      <c r="V182" s="1">
        <v>22663.435999999998</v>
      </c>
      <c r="W182" s="16">
        <f t="shared" si="35"/>
        <v>1743.3412000000001</v>
      </c>
      <c r="Y182" s="1">
        <v>62</v>
      </c>
      <c r="Z182" s="1">
        <v>1172.248</v>
      </c>
      <c r="AB182" s="3">
        <f t="shared" si="36"/>
        <v>129457</v>
      </c>
      <c r="AC182" s="3">
        <f t="shared" si="37"/>
        <v>1040847.6631526838</v>
      </c>
    </row>
    <row r="183" spans="2:29" x14ac:dyDescent="0.25">
      <c r="B183">
        <f t="shared" si="38"/>
        <v>178</v>
      </c>
      <c r="C183" s="4">
        <f t="shared" si="39"/>
        <v>2022</v>
      </c>
      <c r="D183" s="4">
        <f t="shared" si="40"/>
        <v>10</v>
      </c>
      <c r="E183" s="1">
        <v>119355</v>
      </c>
      <c r="F183" s="95">
        <v>631277.0838254299</v>
      </c>
      <c r="G183" s="22">
        <f t="shared" ref="G183:G207" si="41">ROUND(IF(E183=0,0,F183/E183),4)</f>
        <v>5.2891000000000004</v>
      </c>
      <c r="H183" s="4"/>
      <c r="I183" s="1">
        <v>9257</v>
      </c>
      <c r="J183" s="95">
        <v>428984.2517259632</v>
      </c>
      <c r="K183" s="22">
        <f t="shared" ref="K183:K207" si="42">ROUND(IF(I183=0,0,J183/I183),4)</f>
        <v>46.3416</v>
      </c>
      <c r="L183" s="4"/>
      <c r="M183" s="1">
        <v>26</v>
      </c>
      <c r="N183" s="1">
        <v>50146.358</v>
      </c>
      <c r="O183" s="22">
        <f t="shared" ref="O183:O207" si="43">ROUND(IF(M183=0,0,N183/M183),4)</f>
        <v>1928.7061000000001</v>
      </c>
      <c r="P183" s="4"/>
      <c r="Q183" s="1">
        <v>732</v>
      </c>
      <c r="R183" s="1">
        <v>135684.198</v>
      </c>
      <c r="S183" s="22">
        <f t="shared" ref="S183:S207" si="44">ROUND(IF(Q183=0,0,R183/Q183),4)</f>
        <v>185.36089999999999</v>
      </c>
      <c r="T183" s="4"/>
      <c r="U183" s="1">
        <v>14</v>
      </c>
      <c r="V183" s="1">
        <v>23955.848000000002</v>
      </c>
      <c r="W183" s="22">
        <f t="shared" ref="W183:W207" si="45">ROUND(IF(U183=0,0,V183/U183),4)</f>
        <v>1711.1320000000001</v>
      </c>
      <c r="X183" s="4"/>
      <c r="Y183" s="1">
        <v>65</v>
      </c>
      <c r="Z183" s="1">
        <v>816.02800000000002</v>
      </c>
      <c r="AA183" s="4"/>
      <c r="AB183" s="3">
        <f t="shared" si="36"/>
        <v>129449</v>
      </c>
      <c r="AC183" s="3">
        <f t="shared" si="37"/>
        <v>1270863.7675513932</v>
      </c>
    </row>
    <row r="184" spans="2:29" s="4" customFormat="1" x14ac:dyDescent="0.25">
      <c r="B184" s="4">
        <f t="shared" si="38"/>
        <v>179</v>
      </c>
      <c r="C184" s="4">
        <f t="shared" si="39"/>
        <v>2022</v>
      </c>
      <c r="D184" s="4">
        <f t="shared" si="40"/>
        <v>11</v>
      </c>
      <c r="E184" s="3">
        <v>119377</v>
      </c>
      <c r="F184" s="94">
        <v>418760.99429876672</v>
      </c>
      <c r="G184" s="22">
        <f t="shared" si="41"/>
        <v>3.5078999999999998</v>
      </c>
      <c r="I184" s="3">
        <v>9209</v>
      </c>
      <c r="J184" s="94">
        <v>332307.022</v>
      </c>
      <c r="K184" s="22">
        <f t="shared" si="42"/>
        <v>36.085000000000001</v>
      </c>
      <c r="M184" s="1">
        <v>26</v>
      </c>
      <c r="N184" s="1">
        <v>42368.115000000005</v>
      </c>
      <c r="O184" s="22">
        <f t="shared" si="43"/>
        <v>1629.5428999999999</v>
      </c>
      <c r="Q184" s="1">
        <v>728</v>
      </c>
      <c r="R184" s="1">
        <v>85488.649000000005</v>
      </c>
      <c r="S184" s="22">
        <f t="shared" si="44"/>
        <v>117.4295</v>
      </c>
      <c r="U184" s="1">
        <v>14</v>
      </c>
      <c r="V184" s="1">
        <v>10763.560000000001</v>
      </c>
      <c r="W184" s="22">
        <f t="shared" si="45"/>
        <v>768.82569999999998</v>
      </c>
      <c r="Y184" s="1">
        <v>61</v>
      </c>
      <c r="Z184" s="1">
        <v>685.57899999999995</v>
      </c>
      <c r="AB184" s="3">
        <f t="shared" si="36"/>
        <v>129415</v>
      </c>
      <c r="AC184" s="3">
        <f t="shared" si="37"/>
        <v>890373.91929876676</v>
      </c>
    </row>
    <row r="185" spans="2:29" s="4" customFormat="1" x14ac:dyDescent="0.25">
      <c r="B185" s="4">
        <f t="shared" si="38"/>
        <v>180</v>
      </c>
      <c r="C185" s="4">
        <f t="shared" si="39"/>
        <v>2022</v>
      </c>
      <c r="D185" s="4">
        <f t="shared" si="40"/>
        <v>12</v>
      </c>
      <c r="E185" s="3">
        <v>119332</v>
      </c>
      <c r="F185" s="94">
        <v>437010.63479398994</v>
      </c>
      <c r="G185" s="22">
        <f t="shared" si="41"/>
        <v>3.6621000000000001</v>
      </c>
      <c r="I185" s="3">
        <v>9212</v>
      </c>
      <c r="J185" s="94">
        <v>302764.58201467374</v>
      </c>
      <c r="K185" s="22">
        <f t="shared" si="42"/>
        <v>32.866300000000003</v>
      </c>
      <c r="M185" s="1">
        <v>26</v>
      </c>
      <c r="N185" s="1">
        <v>37247.658000000003</v>
      </c>
      <c r="O185" s="22">
        <f t="shared" si="43"/>
        <v>1432.6022</v>
      </c>
      <c r="Q185" s="1">
        <v>738</v>
      </c>
      <c r="R185" s="1">
        <v>93656.006999999998</v>
      </c>
      <c r="S185" s="22">
        <f t="shared" si="44"/>
        <v>126.90519999999999</v>
      </c>
      <c r="U185" s="1">
        <v>14</v>
      </c>
      <c r="V185" s="1">
        <v>13247.904</v>
      </c>
      <c r="W185" s="22">
        <f t="shared" si="45"/>
        <v>946.27890000000002</v>
      </c>
      <c r="Y185" s="1">
        <v>61</v>
      </c>
      <c r="Z185" s="1">
        <v>2710.5430000000001</v>
      </c>
      <c r="AB185" s="3">
        <f t="shared" si="36"/>
        <v>129383</v>
      </c>
      <c r="AC185" s="3">
        <f t="shared" si="37"/>
        <v>886637.32880866365</v>
      </c>
    </row>
    <row r="186" spans="2:29" s="4" customFormat="1" x14ac:dyDescent="0.25">
      <c r="B186" s="4">
        <f t="shared" si="38"/>
        <v>181</v>
      </c>
      <c r="C186" s="4">
        <v>2023</v>
      </c>
      <c r="D186" s="4">
        <f t="shared" si="40"/>
        <v>1</v>
      </c>
      <c r="E186" s="3">
        <v>119459</v>
      </c>
      <c r="F186" s="3">
        <v>473403.32799999998</v>
      </c>
      <c r="G186" s="22">
        <f t="shared" si="41"/>
        <v>3.9628999999999999</v>
      </c>
      <c r="I186" s="3">
        <v>9247</v>
      </c>
      <c r="J186" s="3">
        <v>323846.04100000003</v>
      </c>
      <c r="K186" s="22">
        <f t="shared" si="42"/>
        <v>35.021700000000003</v>
      </c>
      <c r="M186" s="3">
        <v>26</v>
      </c>
      <c r="N186" s="3">
        <v>61003.241999999998</v>
      </c>
      <c r="O186" s="22">
        <f t="shared" si="43"/>
        <v>2346.2784999999999</v>
      </c>
      <c r="Q186" s="3">
        <v>738</v>
      </c>
      <c r="R186" s="3">
        <v>93504.442999999999</v>
      </c>
      <c r="S186" s="22">
        <f t="shared" si="44"/>
        <v>126.6998</v>
      </c>
      <c r="U186" s="90">
        <v>14</v>
      </c>
      <c r="V186" s="3">
        <v>17962.684000000001</v>
      </c>
      <c r="W186" s="22">
        <f t="shared" si="45"/>
        <v>1283.0489</v>
      </c>
      <c r="Y186" s="3">
        <v>63</v>
      </c>
      <c r="Z186" s="3">
        <v>446.73200000000003</v>
      </c>
      <c r="AB186" s="3">
        <f t="shared" si="36"/>
        <v>129547</v>
      </c>
      <c r="AC186" s="3">
        <f t="shared" si="37"/>
        <v>970166.46999999986</v>
      </c>
    </row>
    <row r="187" spans="2:29" x14ac:dyDescent="0.25">
      <c r="B187">
        <f t="shared" si="38"/>
        <v>182</v>
      </c>
      <c r="C187" s="4">
        <v>2023</v>
      </c>
      <c r="D187" s="4">
        <f t="shared" si="40"/>
        <v>2</v>
      </c>
      <c r="E187" s="3">
        <v>119533</v>
      </c>
      <c r="F187" s="3">
        <v>442224.83399999997</v>
      </c>
      <c r="G187" s="22">
        <f t="shared" si="41"/>
        <v>3.6996000000000002</v>
      </c>
      <c r="H187" s="23"/>
      <c r="I187" s="3">
        <f>9255</f>
        <v>9255</v>
      </c>
      <c r="J187" s="3">
        <v>318539.136</v>
      </c>
      <c r="K187" s="22">
        <f t="shared" si="42"/>
        <v>34.418100000000003</v>
      </c>
      <c r="L187" s="23"/>
      <c r="M187" s="3">
        <v>26</v>
      </c>
      <c r="N187" s="3">
        <v>5414.1080000000002</v>
      </c>
      <c r="O187" s="22">
        <f t="shared" si="43"/>
        <v>208.23490000000001</v>
      </c>
      <c r="P187" s="23"/>
      <c r="Q187" s="3">
        <v>733</v>
      </c>
      <c r="R187" s="3">
        <v>67979.792000000001</v>
      </c>
      <c r="S187" s="22">
        <f t="shared" si="44"/>
        <v>92.741900000000001</v>
      </c>
      <c r="T187" s="23"/>
      <c r="U187" s="90">
        <v>20</v>
      </c>
      <c r="V187" s="3">
        <v>42658.712</v>
      </c>
      <c r="W187" s="22">
        <f t="shared" si="45"/>
        <v>2132.9355999999998</v>
      </c>
      <c r="X187" s="23"/>
      <c r="Y187" s="3">
        <v>60</v>
      </c>
      <c r="Z187" s="3">
        <v>-154.16800000000001</v>
      </c>
      <c r="AA187" s="23"/>
      <c r="AB187" s="3">
        <f t="shared" si="36"/>
        <v>129627</v>
      </c>
      <c r="AC187" s="3">
        <f t="shared" si="37"/>
        <v>876662.41399999999</v>
      </c>
    </row>
    <row r="188" spans="2:29" x14ac:dyDescent="0.25">
      <c r="B188">
        <f t="shared" si="38"/>
        <v>183</v>
      </c>
      <c r="C188" s="4">
        <v>2023</v>
      </c>
      <c r="D188" s="4">
        <f t="shared" si="40"/>
        <v>3</v>
      </c>
      <c r="E188" s="3">
        <v>119689</v>
      </c>
      <c r="F188" s="3">
        <v>433677.69199999998</v>
      </c>
      <c r="G188" s="22">
        <f t="shared" si="41"/>
        <v>3.6234000000000002</v>
      </c>
      <c r="H188" s="4"/>
      <c r="I188" s="3">
        <v>9267</v>
      </c>
      <c r="J188" s="3">
        <v>284266.34899999999</v>
      </c>
      <c r="K188" s="22">
        <f t="shared" si="42"/>
        <v>30.6751</v>
      </c>
      <c r="L188" s="4"/>
      <c r="M188" s="3">
        <v>26</v>
      </c>
      <c r="N188" s="3">
        <v>66891.657999999996</v>
      </c>
      <c r="O188" s="22">
        <f t="shared" si="43"/>
        <v>2572.7561000000001</v>
      </c>
      <c r="P188" s="4"/>
      <c r="Q188" s="3">
        <v>747</v>
      </c>
      <c r="R188" s="3">
        <v>78189.134999999995</v>
      </c>
      <c r="S188" s="22">
        <f t="shared" si="44"/>
        <v>104.6709</v>
      </c>
      <c r="T188" s="4"/>
      <c r="U188" s="90">
        <v>16</v>
      </c>
      <c r="V188" s="3">
        <v>19211.883999999998</v>
      </c>
      <c r="W188" s="22">
        <f t="shared" si="45"/>
        <v>1200.7428</v>
      </c>
      <c r="X188" s="4"/>
      <c r="Y188" s="3">
        <v>62</v>
      </c>
      <c r="Z188" s="3">
        <v>340.53199999999998</v>
      </c>
      <c r="AA188" s="4"/>
      <c r="AB188" s="3">
        <f t="shared" si="36"/>
        <v>129807</v>
      </c>
      <c r="AC188" s="3">
        <f t="shared" si="37"/>
        <v>882577.25</v>
      </c>
    </row>
    <row r="189" spans="2:29" s="4" customFormat="1" x14ac:dyDescent="0.25">
      <c r="B189" s="4">
        <f t="shared" si="38"/>
        <v>184</v>
      </c>
      <c r="C189" s="4">
        <v>2023</v>
      </c>
      <c r="D189" s="4">
        <f t="shared" si="40"/>
        <v>4</v>
      </c>
      <c r="E189" s="3">
        <v>119756</v>
      </c>
      <c r="F189" s="3">
        <v>358398.81</v>
      </c>
      <c r="G189" s="22">
        <f t="shared" si="41"/>
        <v>2.9927000000000001</v>
      </c>
      <c r="I189" s="3">
        <v>9288</v>
      </c>
      <c r="J189" s="3">
        <v>296526.68300000002</v>
      </c>
      <c r="K189" s="22">
        <f t="shared" si="42"/>
        <v>31.925799999999999</v>
      </c>
      <c r="M189" s="3">
        <v>26</v>
      </c>
      <c r="N189" s="3">
        <v>43955.974999999999</v>
      </c>
      <c r="O189" s="22">
        <f t="shared" si="43"/>
        <v>1690.6143999999999</v>
      </c>
      <c r="Q189" s="3">
        <v>747</v>
      </c>
      <c r="R189" s="3">
        <v>72653.493000000002</v>
      </c>
      <c r="S189" s="22">
        <f t="shared" si="44"/>
        <v>97.260400000000004</v>
      </c>
      <c r="U189" s="90">
        <v>16</v>
      </c>
      <c r="V189" s="3">
        <v>18936.204000000002</v>
      </c>
      <c r="W189" s="22">
        <f t="shared" si="45"/>
        <v>1183.5128</v>
      </c>
      <c r="Y189" s="3">
        <v>63</v>
      </c>
      <c r="Z189" s="3">
        <v>293.64400000000001</v>
      </c>
      <c r="AB189" s="3">
        <f t="shared" si="36"/>
        <v>129896</v>
      </c>
      <c r="AC189" s="3">
        <f t="shared" si="37"/>
        <v>790764.80900000001</v>
      </c>
    </row>
    <row r="190" spans="2:29" s="4" customFormat="1" x14ac:dyDescent="0.25">
      <c r="B190" s="4">
        <f t="shared" si="38"/>
        <v>185</v>
      </c>
      <c r="C190" s="4">
        <v>2023</v>
      </c>
      <c r="D190" s="4">
        <f t="shared" si="40"/>
        <v>5</v>
      </c>
      <c r="E190" s="3">
        <v>119890</v>
      </c>
      <c r="F190" s="3">
        <v>509135.68</v>
      </c>
      <c r="G190" s="22">
        <f t="shared" si="41"/>
        <v>4.2466999999999997</v>
      </c>
      <c r="I190" s="3">
        <v>9358</v>
      </c>
      <c r="J190" s="3">
        <v>339901.022</v>
      </c>
      <c r="K190" s="22">
        <f t="shared" si="42"/>
        <v>36.322000000000003</v>
      </c>
      <c r="M190" s="3">
        <v>27</v>
      </c>
      <c r="N190" s="3">
        <v>7464.59</v>
      </c>
      <c r="O190" s="22">
        <f t="shared" si="43"/>
        <v>276.46629999999999</v>
      </c>
      <c r="Q190" s="3">
        <v>743</v>
      </c>
      <c r="R190" s="3">
        <v>72585.165000000008</v>
      </c>
      <c r="S190" s="22">
        <f t="shared" si="44"/>
        <v>97.691999999999993</v>
      </c>
      <c r="U190" s="90">
        <v>16</v>
      </c>
      <c r="V190" s="3">
        <v>23018.76</v>
      </c>
      <c r="W190" s="22">
        <f t="shared" si="45"/>
        <v>1438.6724999999999</v>
      </c>
      <c r="Y190" s="3">
        <v>63</v>
      </c>
      <c r="Z190" s="3">
        <v>524.64400000000001</v>
      </c>
      <c r="AB190" s="3">
        <f t="shared" si="36"/>
        <v>130097</v>
      </c>
      <c r="AC190" s="3">
        <f t="shared" si="37"/>
        <v>952629.86100000003</v>
      </c>
    </row>
    <row r="191" spans="2:29" s="4" customFormat="1" x14ac:dyDescent="0.25">
      <c r="B191" s="4">
        <f t="shared" si="38"/>
        <v>186</v>
      </c>
      <c r="C191" s="4">
        <v>2023</v>
      </c>
      <c r="D191" s="4">
        <f t="shared" si="40"/>
        <v>6</v>
      </c>
      <c r="E191" s="3">
        <v>120023</v>
      </c>
      <c r="F191" s="3">
        <v>570469.91899999999</v>
      </c>
      <c r="G191" s="22">
        <f t="shared" si="41"/>
        <v>4.7530000000000001</v>
      </c>
      <c r="I191" s="3">
        <v>9371</v>
      </c>
      <c r="J191" s="3">
        <v>343776.00400000002</v>
      </c>
      <c r="K191" s="22">
        <f t="shared" si="42"/>
        <v>36.685099999999998</v>
      </c>
      <c r="M191" s="3">
        <v>27</v>
      </c>
      <c r="N191" s="3">
        <v>112470.054</v>
      </c>
      <c r="O191" s="22">
        <f t="shared" si="43"/>
        <v>4165.5576000000001</v>
      </c>
      <c r="Q191" s="3">
        <v>746</v>
      </c>
      <c r="R191" s="3">
        <v>131087.69200000001</v>
      </c>
      <c r="S191" s="22">
        <f t="shared" si="44"/>
        <v>175.7208</v>
      </c>
      <c r="U191" s="90">
        <v>17</v>
      </c>
      <c r="V191" s="3">
        <v>33337.576000000001</v>
      </c>
      <c r="W191" s="22">
        <f t="shared" si="45"/>
        <v>1961.0338999999999</v>
      </c>
      <c r="Y191" s="3">
        <v>62</v>
      </c>
      <c r="Z191" s="3">
        <v>945.20799999999997</v>
      </c>
      <c r="AB191" s="3">
        <f t="shared" si="36"/>
        <v>130246</v>
      </c>
      <c r="AC191" s="3">
        <f t="shared" si="37"/>
        <v>1192086.4530000002</v>
      </c>
    </row>
    <row r="192" spans="2:29" s="4" customFormat="1" x14ac:dyDescent="0.25">
      <c r="B192" s="4">
        <f t="shared" si="38"/>
        <v>187</v>
      </c>
      <c r="C192" s="4">
        <v>2023</v>
      </c>
      <c r="D192" s="4">
        <f t="shared" si="40"/>
        <v>7</v>
      </c>
      <c r="E192" s="3">
        <v>120010</v>
      </c>
      <c r="F192" s="3">
        <v>515899.95799999998</v>
      </c>
      <c r="G192" s="22">
        <f t="shared" si="41"/>
        <v>4.2988</v>
      </c>
      <c r="I192" s="3">
        <v>9369</v>
      </c>
      <c r="J192" s="3">
        <v>375261.04499999998</v>
      </c>
      <c r="K192" s="22">
        <f t="shared" si="42"/>
        <v>40.0535</v>
      </c>
      <c r="M192" s="3">
        <v>27</v>
      </c>
      <c r="N192" s="3">
        <v>11384.032999999999</v>
      </c>
      <c r="O192" s="22">
        <f t="shared" si="43"/>
        <v>421.6309</v>
      </c>
      <c r="Q192" s="3">
        <v>754</v>
      </c>
      <c r="R192" s="3">
        <v>112343.19899999999</v>
      </c>
      <c r="S192" s="22">
        <f t="shared" si="44"/>
        <v>148.99629999999999</v>
      </c>
      <c r="U192" s="90">
        <v>17</v>
      </c>
      <c r="V192" s="3">
        <v>27949.952000000001</v>
      </c>
      <c r="W192" s="22">
        <f t="shared" si="45"/>
        <v>1644.1148000000001</v>
      </c>
      <c r="Y192" s="3">
        <v>61</v>
      </c>
      <c r="Z192" s="3">
        <v>205.98</v>
      </c>
      <c r="AB192" s="3">
        <f t="shared" si="36"/>
        <v>130238</v>
      </c>
      <c r="AC192" s="3">
        <f t="shared" si="37"/>
        <v>1043044.1670000001</v>
      </c>
    </row>
    <row r="193" spans="2:29" s="4" customFormat="1" x14ac:dyDescent="0.25">
      <c r="B193" s="4">
        <f t="shared" si="38"/>
        <v>188</v>
      </c>
      <c r="C193" s="4">
        <v>2023</v>
      </c>
      <c r="D193" s="4">
        <f t="shared" si="40"/>
        <v>8</v>
      </c>
      <c r="E193" s="3">
        <v>120311</v>
      </c>
      <c r="F193" s="3">
        <v>574699.56200000003</v>
      </c>
      <c r="G193" s="22">
        <f t="shared" si="41"/>
        <v>4.7767999999999997</v>
      </c>
      <c r="I193" s="3">
        <v>9390</v>
      </c>
      <c r="J193" s="3">
        <v>378496.94699999999</v>
      </c>
      <c r="K193" s="22">
        <f t="shared" si="42"/>
        <v>40.308500000000002</v>
      </c>
      <c r="M193" s="3">
        <v>27</v>
      </c>
      <c r="N193" s="3">
        <v>101670.876</v>
      </c>
      <c r="O193" s="22">
        <f t="shared" si="43"/>
        <v>3765.5880000000002</v>
      </c>
      <c r="Q193" s="3">
        <v>751</v>
      </c>
      <c r="R193" s="3">
        <v>146562.95499999999</v>
      </c>
      <c r="S193" s="22">
        <f t="shared" si="44"/>
        <v>195.15710000000001</v>
      </c>
      <c r="U193" s="90">
        <v>17</v>
      </c>
      <c r="V193" s="3">
        <v>24761.596000000001</v>
      </c>
      <c r="W193" s="22">
        <f t="shared" si="45"/>
        <v>1456.5645</v>
      </c>
      <c r="Y193" s="3">
        <v>66</v>
      </c>
      <c r="Z193" s="3">
        <v>-286.10000000000002</v>
      </c>
      <c r="AB193" s="3">
        <f t="shared" si="36"/>
        <v>130562</v>
      </c>
      <c r="AC193" s="3">
        <f t="shared" si="37"/>
        <v>1225905.8359999999</v>
      </c>
    </row>
    <row r="194" spans="2:29" s="4" customFormat="1" x14ac:dyDescent="0.25">
      <c r="B194" s="4">
        <f t="shared" si="38"/>
        <v>189</v>
      </c>
      <c r="C194" s="4">
        <v>2023</v>
      </c>
      <c r="D194" s="4">
        <f t="shared" si="40"/>
        <v>9</v>
      </c>
      <c r="E194" s="3">
        <v>120337</v>
      </c>
      <c r="F194" s="3">
        <v>619677.10899999994</v>
      </c>
      <c r="G194" s="22">
        <f t="shared" si="41"/>
        <v>5.1494999999999997</v>
      </c>
      <c r="I194" s="3">
        <v>9389</v>
      </c>
      <c r="J194" s="3">
        <v>445790.55999999988</v>
      </c>
      <c r="K194" s="22">
        <f t="shared" si="42"/>
        <v>47.4801</v>
      </c>
      <c r="M194" s="3">
        <v>27</v>
      </c>
      <c r="N194" s="3">
        <v>12601.183999999999</v>
      </c>
      <c r="O194" s="22">
        <f t="shared" si="43"/>
        <v>466.71050000000002</v>
      </c>
      <c r="Q194" s="3">
        <v>746</v>
      </c>
      <c r="R194" s="3">
        <v>84338.486000000004</v>
      </c>
      <c r="S194" s="22">
        <f t="shared" si="44"/>
        <v>113.0543</v>
      </c>
      <c r="U194" s="90">
        <v>17</v>
      </c>
      <c r="V194" s="3">
        <v>22661.9</v>
      </c>
      <c r="W194" s="22">
        <f t="shared" si="45"/>
        <v>1333.0528999999999</v>
      </c>
      <c r="Y194" s="3">
        <v>65</v>
      </c>
      <c r="Z194" s="3">
        <v>1014.4</v>
      </c>
      <c r="AB194" s="3">
        <f t="shared" si="36"/>
        <v>130581</v>
      </c>
      <c r="AC194" s="3">
        <f t="shared" si="37"/>
        <v>1186083.6389999995</v>
      </c>
    </row>
    <row r="195" spans="2:29" s="4" customFormat="1" x14ac:dyDescent="0.25">
      <c r="B195" s="4">
        <f t="shared" si="38"/>
        <v>190</v>
      </c>
      <c r="C195" s="4">
        <v>2023</v>
      </c>
      <c r="D195" s="4">
        <f t="shared" si="40"/>
        <v>10</v>
      </c>
      <c r="E195" s="3">
        <v>120415</v>
      </c>
      <c r="F195" s="3">
        <v>541489.33100000001</v>
      </c>
      <c r="G195" s="22">
        <f t="shared" si="41"/>
        <v>4.4969000000000001</v>
      </c>
      <c r="I195" s="3">
        <v>9389</v>
      </c>
      <c r="J195" s="3">
        <v>384144.821</v>
      </c>
      <c r="K195" s="22">
        <f t="shared" si="42"/>
        <v>40.914299999999997</v>
      </c>
      <c r="M195" s="3">
        <v>27</v>
      </c>
      <c r="N195" s="3">
        <v>58641.824000000001</v>
      </c>
      <c r="O195" s="22">
        <f t="shared" si="43"/>
        <v>2171.9194000000002</v>
      </c>
      <c r="Q195" s="3">
        <v>748</v>
      </c>
      <c r="R195" s="3">
        <v>145029.321</v>
      </c>
      <c r="S195" s="22">
        <f t="shared" si="44"/>
        <v>193.8895</v>
      </c>
      <c r="U195" s="90">
        <v>17</v>
      </c>
      <c r="V195" s="3">
        <v>20812.592000000001</v>
      </c>
      <c r="W195" s="22">
        <f t="shared" si="45"/>
        <v>1224.2701</v>
      </c>
      <c r="Y195" s="3">
        <v>66</v>
      </c>
      <c r="Z195" s="3">
        <v>623</v>
      </c>
      <c r="AB195" s="3">
        <f t="shared" si="36"/>
        <v>130662</v>
      </c>
      <c r="AC195" s="3">
        <f t="shared" si="37"/>
        <v>1150740.889</v>
      </c>
    </row>
    <row r="196" spans="2:29" s="4" customFormat="1" x14ac:dyDescent="0.25">
      <c r="B196" s="4">
        <f t="shared" si="38"/>
        <v>191</v>
      </c>
      <c r="C196" s="4">
        <v>2023</v>
      </c>
      <c r="D196" s="4">
        <f t="shared" si="40"/>
        <v>11</v>
      </c>
      <c r="E196" s="3">
        <v>120429</v>
      </c>
      <c r="F196" s="3">
        <v>475624.93499999988</v>
      </c>
      <c r="G196" s="22">
        <f t="shared" si="41"/>
        <v>3.9493999999999998</v>
      </c>
      <c r="I196" s="3">
        <v>9371</v>
      </c>
      <c r="J196" s="3">
        <v>350975.75</v>
      </c>
      <c r="K196" s="22">
        <f t="shared" si="42"/>
        <v>37.453400000000002</v>
      </c>
      <c r="M196" s="3">
        <v>27</v>
      </c>
      <c r="N196" s="3">
        <v>46434.781999999999</v>
      </c>
      <c r="O196" s="22">
        <f t="shared" si="43"/>
        <v>1719.8067000000001</v>
      </c>
      <c r="Q196" s="3">
        <v>750</v>
      </c>
      <c r="R196" s="3">
        <v>103960.234</v>
      </c>
      <c r="S196" s="22">
        <f t="shared" si="44"/>
        <v>138.61359999999999</v>
      </c>
      <c r="U196" s="90">
        <v>17</v>
      </c>
      <c r="V196" s="3">
        <v>46649.447999999997</v>
      </c>
      <c r="W196" s="22">
        <f t="shared" si="45"/>
        <v>2744.0852</v>
      </c>
      <c r="Y196" s="3">
        <v>66</v>
      </c>
      <c r="Z196" s="3">
        <v>1651.8</v>
      </c>
      <c r="AB196" s="3">
        <f t="shared" si="36"/>
        <v>130660</v>
      </c>
      <c r="AC196" s="3">
        <f t="shared" si="37"/>
        <v>1025296.9489999999</v>
      </c>
    </row>
    <row r="197" spans="2:29" s="4" customFormat="1" x14ac:dyDescent="0.25">
      <c r="B197" s="4">
        <f t="shared" si="38"/>
        <v>192</v>
      </c>
      <c r="C197" s="4">
        <v>2023</v>
      </c>
      <c r="D197" s="4">
        <f t="shared" si="40"/>
        <v>12</v>
      </c>
      <c r="E197" s="3">
        <v>120446</v>
      </c>
      <c r="F197" s="3">
        <v>429049.65600000002</v>
      </c>
      <c r="G197" s="22">
        <f t="shared" si="41"/>
        <v>3.5621999999999998</v>
      </c>
      <c r="I197" s="3">
        <v>9354</v>
      </c>
      <c r="J197" s="3">
        <v>305103.66800000001</v>
      </c>
      <c r="K197" s="22">
        <f t="shared" si="42"/>
        <v>32.6175</v>
      </c>
      <c r="M197" s="3">
        <v>27</v>
      </c>
      <c r="N197" s="3">
        <v>73333.206999999995</v>
      </c>
      <c r="O197" s="22">
        <f t="shared" si="43"/>
        <v>2716.0446999999999</v>
      </c>
      <c r="Q197" s="3">
        <v>750</v>
      </c>
      <c r="R197" s="3">
        <v>79045.962</v>
      </c>
      <c r="S197" s="22">
        <f t="shared" si="44"/>
        <v>105.3946</v>
      </c>
      <c r="U197" s="90">
        <v>17</v>
      </c>
      <c r="V197" s="3">
        <v>23753.912</v>
      </c>
      <c r="W197" s="22">
        <f t="shared" si="45"/>
        <v>1397.2889</v>
      </c>
      <c r="Y197" s="3">
        <v>61</v>
      </c>
      <c r="Z197" s="3">
        <v>302</v>
      </c>
      <c r="AB197" s="3">
        <f t="shared" si="36"/>
        <v>130655</v>
      </c>
      <c r="AC197" s="3">
        <f t="shared" si="37"/>
        <v>910588.40500000003</v>
      </c>
    </row>
    <row r="198" spans="2:29" s="4" customFormat="1" x14ac:dyDescent="0.25">
      <c r="B198" s="4">
        <f t="shared" si="38"/>
        <v>193</v>
      </c>
      <c r="C198" s="4">
        <v>2024</v>
      </c>
      <c r="D198" s="4">
        <f t="shared" si="40"/>
        <v>1</v>
      </c>
      <c r="E198" s="3">
        <v>120475</v>
      </c>
      <c r="F198" s="3">
        <v>497426.80099999998</v>
      </c>
      <c r="G198" s="22">
        <f t="shared" si="41"/>
        <v>4.1288999999999998</v>
      </c>
      <c r="I198" s="3">
        <v>9350</v>
      </c>
      <c r="J198" s="3">
        <v>320331.71000000002</v>
      </c>
      <c r="K198" s="22">
        <f t="shared" si="42"/>
        <v>34.260100000000001</v>
      </c>
      <c r="M198" s="3">
        <v>28</v>
      </c>
      <c r="N198" s="3">
        <v>13930.517</v>
      </c>
      <c r="O198" s="22">
        <f t="shared" si="43"/>
        <v>497.51850000000002</v>
      </c>
      <c r="Q198" s="3">
        <v>750</v>
      </c>
      <c r="R198" s="3">
        <v>56793.218999999997</v>
      </c>
      <c r="S198" s="22">
        <f t="shared" si="44"/>
        <v>75.724299999999999</v>
      </c>
      <c r="U198" s="90">
        <v>16</v>
      </c>
      <c r="V198" s="3">
        <v>24269.42</v>
      </c>
      <c r="W198" s="22">
        <f t="shared" si="45"/>
        <v>1516.8388</v>
      </c>
      <c r="Y198" s="3">
        <v>56</v>
      </c>
      <c r="Z198" s="3">
        <v>246.3</v>
      </c>
      <c r="AB198" s="3">
        <f t="shared" ref="AB198:AB221" si="46">+E198+I198+M198+Q198+U198+Y198</f>
        <v>130675</v>
      </c>
      <c r="AC198" s="3">
        <f t="shared" ref="AC198:AC221" si="47">+F198+J198+N198+R198+V198+Z198</f>
        <v>912997.96700000006</v>
      </c>
    </row>
    <row r="199" spans="2:29" s="4" customFormat="1" x14ac:dyDescent="0.25">
      <c r="B199" s="4">
        <f t="shared" si="38"/>
        <v>194</v>
      </c>
      <c r="C199" s="4">
        <v>2024</v>
      </c>
      <c r="D199" s="4">
        <f t="shared" si="40"/>
        <v>2</v>
      </c>
      <c r="E199" s="3">
        <v>120572</v>
      </c>
      <c r="F199" s="3">
        <v>436195.71799999999</v>
      </c>
      <c r="G199" s="22">
        <f t="shared" si="41"/>
        <v>3.6177000000000001</v>
      </c>
      <c r="I199" s="3">
        <v>9336</v>
      </c>
      <c r="J199" s="3">
        <v>297291.41700000002</v>
      </c>
      <c r="K199" s="22">
        <f t="shared" si="42"/>
        <v>31.843599999999999</v>
      </c>
      <c r="M199" s="3">
        <v>28</v>
      </c>
      <c r="N199" s="3">
        <v>66156.231999999989</v>
      </c>
      <c r="O199" s="22">
        <f t="shared" si="43"/>
        <v>2362.7226000000001</v>
      </c>
      <c r="Q199" s="3">
        <v>765</v>
      </c>
      <c r="R199" s="3">
        <v>82568.982999999993</v>
      </c>
      <c r="S199" s="22">
        <f t="shared" si="44"/>
        <v>107.9333</v>
      </c>
      <c r="U199" s="90">
        <v>16</v>
      </c>
      <c r="V199" s="3">
        <v>14724.816000000001</v>
      </c>
      <c r="W199" s="22">
        <f t="shared" si="45"/>
        <v>920.30100000000004</v>
      </c>
      <c r="Y199" s="3">
        <v>56</v>
      </c>
      <c r="Z199" s="3">
        <v>144.4</v>
      </c>
      <c r="AB199" s="3">
        <f t="shared" si="46"/>
        <v>130773</v>
      </c>
      <c r="AC199" s="3">
        <f t="shared" si="47"/>
        <v>897081.56599999999</v>
      </c>
    </row>
    <row r="200" spans="2:29" s="4" customFormat="1" x14ac:dyDescent="0.25">
      <c r="B200" s="4">
        <f t="shared" ref="B200:B263" si="48">+B199+1</f>
        <v>195</v>
      </c>
      <c r="C200" s="4">
        <v>2024</v>
      </c>
      <c r="D200" s="4">
        <f t="shared" si="40"/>
        <v>3</v>
      </c>
      <c r="E200" s="3">
        <v>120560</v>
      </c>
      <c r="F200" s="3">
        <v>390192.18099999998</v>
      </c>
      <c r="G200" s="22">
        <f t="shared" si="41"/>
        <v>3.2364999999999999</v>
      </c>
      <c r="I200" s="3">
        <v>9341</v>
      </c>
      <c r="J200" s="3">
        <v>286852.22200000001</v>
      </c>
      <c r="K200" s="22">
        <f t="shared" si="42"/>
        <v>30.7089</v>
      </c>
      <c r="M200" s="3">
        <v>27</v>
      </c>
      <c r="N200" s="3">
        <v>41853.163</v>
      </c>
      <c r="O200" s="22">
        <f t="shared" si="43"/>
        <v>1550.1170999999999</v>
      </c>
      <c r="Q200" s="3">
        <v>765</v>
      </c>
      <c r="R200" s="3">
        <v>105430.607</v>
      </c>
      <c r="S200" s="22">
        <f t="shared" si="44"/>
        <v>137.81780000000001</v>
      </c>
      <c r="U200" s="90">
        <v>16</v>
      </c>
      <c r="V200" s="3">
        <v>31146.912</v>
      </c>
      <c r="W200" s="22">
        <f t="shared" si="45"/>
        <v>1946.682</v>
      </c>
      <c r="Y200" s="3">
        <v>48</v>
      </c>
      <c r="Z200" s="3">
        <v>408.6</v>
      </c>
      <c r="AB200" s="3">
        <f t="shared" si="46"/>
        <v>130757</v>
      </c>
      <c r="AC200" s="3">
        <f t="shared" si="47"/>
        <v>855883.68499999982</v>
      </c>
    </row>
    <row r="201" spans="2:29" s="4" customFormat="1" x14ac:dyDescent="0.25">
      <c r="B201" s="4">
        <f t="shared" si="48"/>
        <v>196</v>
      </c>
      <c r="C201" s="4">
        <v>2024</v>
      </c>
      <c r="D201" s="4">
        <f t="shared" si="40"/>
        <v>4</v>
      </c>
      <c r="E201" s="3">
        <v>120755</v>
      </c>
      <c r="F201" s="3">
        <v>409819.62400000001</v>
      </c>
      <c r="G201" s="22">
        <f t="shared" si="41"/>
        <v>3.3938000000000001</v>
      </c>
      <c r="I201" s="3">
        <v>9344</v>
      </c>
      <c r="J201" s="3">
        <v>301368.88799999998</v>
      </c>
      <c r="K201" s="22">
        <f t="shared" si="42"/>
        <v>32.252699999999997</v>
      </c>
      <c r="M201" s="3">
        <v>27</v>
      </c>
      <c r="N201" s="3">
        <v>36233.584000000003</v>
      </c>
      <c r="O201" s="22">
        <f t="shared" si="43"/>
        <v>1341.9846</v>
      </c>
      <c r="Q201" s="3">
        <v>764</v>
      </c>
      <c r="R201" s="3">
        <v>69827.259999999995</v>
      </c>
      <c r="S201" s="22">
        <f t="shared" si="44"/>
        <v>91.396900000000002</v>
      </c>
      <c r="U201" s="90">
        <v>16</v>
      </c>
      <c r="V201" s="3">
        <v>21299.588</v>
      </c>
      <c r="W201" s="22">
        <f t="shared" si="45"/>
        <v>1331.2243000000001</v>
      </c>
      <c r="Y201" s="3">
        <v>48</v>
      </c>
      <c r="Z201" s="3">
        <v>100.3</v>
      </c>
      <c r="AB201" s="3">
        <f t="shared" si="46"/>
        <v>130954</v>
      </c>
      <c r="AC201" s="3">
        <f t="shared" si="47"/>
        <v>838649.24400000006</v>
      </c>
    </row>
    <row r="202" spans="2:29" s="4" customFormat="1" x14ac:dyDescent="0.25">
      <c r="B202" s="4">
        <f t="shared" si="48"/>
        <v>197</v>
      </c>
      <c r="C202" s="4">
        <v>2024</v>
      </c>
      <c r="D202" s="4">
        <f t="shared" si="40"/>
        <v>5</v>
      </c>
      <c r="E202" s="3">
        <v>120822</v>
      </c>
      <c r="F202" s="3">
        <v>471454.32699999987</v>
      </c>
      <c r="G202" s="22">
        <f t="shared" si="41"/>
        <v>3.9020999999999999</v>
      </c>
      <c r="I202" s="3">
        <v>9375</v>
      </c>
      <c r="J202" s="3">
        <v>344821.58600000001</v>
      </c>
      <c r="K202" s="22">
        <f t="shared" si="42"/>
        <v>36.780999999999999</v>
      </c>
      <c r="M202" s="3">
        <v>27</v>
      </c>
      <c r="N202" s="3">
        <v>42830.232000000004</v>
      </c>
      <c r="O202" s="22">
        <f t="shared" si="43"/>
        <v>1586.3049000000001</v>
      </c>
      <c r="Q202" s="3">
        <v>766</v>
      </c>
      <c r="R202" s="3">
        <v>93679.65</v>
      </c>
      <c r="S202" s="22">
        <f t="shared" si="44"/>
        <v>122.2972</v>
      </c>
      <c r="U202" s="90">
        <v>16</v>
      </c>
      <c r="V202" s="3">
        <v>24522.883999999998</v>
      </c>
      <c r="W202" s="22">
        <f t="shared" si="45"/>
        <v>1532.6803</v>
      </c>
      <c r="Y202" s="3">
        <v>49</v>
      </c>
      <c r="Z202" s="3">
        <v>570.68399999999997</v>
      </c>
      <c r="AB202" s="3">
        <f t="shared" si="46"/>
        <v>131055</v>
      </c>
      <c r="AC202" s="3">
        <f t="shared" si="47"/>
        <v>977879.3629999999</v>
      </c>
    </row>
    <row r="203" spans="2:29" s="4" customFormat="1" x14ac:dyDescent="0.25">
      <c r="B203" s="4">
        <f t="shared" si="48"/>
        <v>198</v>
      </c>
      <c r="C203" s="4">
        <v>2024</v>
      </c>
      <c r="D203" s="4">
        <f t="shared" si="40"/>
        <v>6</v>
      </c>
      <c r="E203" s="3">
        <v>120870</v>
      </c>
      <c r="F203" s="3">
        <v>499909.64899999998</v>
      </c>
      <c r="G203" s="22">
        <f t="shared" si="41"/>
        <v>4.1359000000000004</v>
      </c>
      <c r="I203" s="3">
        <v>9393</v>
      </c>
      <c r="J203" s="3">
        <v>337681.45600000001</v>
      </c>
      <c r="K203" s="22">
        <f t="shared" si="42"/>
        <v>35.950299999999999</v>
      </c>
      <c r="M203" s="3">
        <v>27</v>
      </c>
      <c r="N203" s="3">
        <v>44607.328000000001</v>
      </c>
      <c r="O203" s="22">
        <f t="shared" si="43"/>
        <v>1652.1233</v>
      </c>
      <c r="Q203" s="3">
        <v>766</v>
      </c>
      <c r="R203" s="3">
        <v>101532.041</v>
      </c>
      <c r="S203" s="22">
        <f t="shared" si="44"/>
        <v>132.54839999999999</v>
      </c>
      <c r="U203" s="90">
        <v>15</v>
      </c>
      <c r="V203" s="3">
        <v>28282.128000000001</v>
      </c>
      <c r="W203" s="22">
        <f t="shared" si="45"/>
        <v>1885.4752000000001</v>
      </c>
      <c r="Y203" s="3">
        <v>49</v>
      </c>
      <c r="Z203" s="3">
        <v>1745.5</v>
      </c>
      <c r="AB203" s="3">
        <f t="shared" si="46"/>
        <v>131120</v>
      </c>
      <c r="AC203" s="3">
        <f t="shared" si="47"/>
        <v>1013758.102</v>
      </c>
    </row>
    <row r="204" spans="2:29" s="4" customFormat="1" x14ac:dyDescent="0.25">
      <c r="B204" s="4">
        <f t="shared" si="48"/>
        <v>199</v>
      </c>
      <c r="C204" s="4">
        <v>2024</v>
      </c>
      <c r="D204" s="4">
        <f t="shared" si="40"/>
        <v>7</v>
      </c>
      <c r="E204" s="3">
        <v>121024</v>
      </c>
      <c r="F204" s="3">
        <v>656754.576</v>
      </c>
      <c r="G204" s="22">
        <f t="shared" si="41"/>
        <v>5.4265999999999996</v>
      </c>
      <c r="I204" s="3">
        <v>9383</v>
      </c>
      <c r="J204" s="3">
        <v>415355.10100000002</v>
      </c>
      <c r="K204" s="22">
        <f t="shared" si="42"/>
        <v>44.266800000000003</v>
      </c>
      <c r="M204" s="3">
        <v>28</v>
      </c>
      <c r="N204" s="3">
        <v>52976.055999999997</v>
      </c>
      <c r="O204" s="22">
        <f t="shared" si="43"/>
        <v>1892.002</v>
      </c>
      <c r="Q204" s="3">
        <v>768</v>
      </c>
      <c r="R204" s="3">
        <v>126821.11500000001</v>
      </c>
      <c r="S204" s="22">
        <f t="shared" si="44"/>
        <v>165.1317</v>
      </c>
      <c r="U204" s="90">
        <v>15</v>
      </c>
      <c r="V204" s="3">
        <v>34444.384000000013</v>
      </c>
      <c r="W204" s="22">
        <f t="shared" si="45"/>
        <v>2296.2923000000001</v>
      </c>
      <c r="Y204" s="3">
        <v>51</v>
      </c>
      <c r="Z204" s="3">
        <v>721.1</v>
      </c>
      <c r="AB204" s="3">
        <f t="shared" si="46"/>
        <v>131269</v>
      </c>
      <c r="AC204" s="3">
        <f t="shared" si="47"/>
        <v>1287072.3320000004</v>
      </c>
    </row>
    <row r="205" spans="2:29" s="4" customFormat="1" x14ac:dyDescent="0.25">
      <c r="B205" s="4">
        <f t="shared" si="48"/>
        <v>200</v>
      </c>
      <c r="C205" s="4">
        <v>2024</v>
      </c>
      <c r="D205" s="4">
        <f t="shared" si="40"/>
        <v>8</v>
      </c>
      <c r="E205" s="3">
        <v>121295</v>
      </c>
      <c r="F205" s="3">
        <v>553065.32699999993</v>
      </c>
      <c r="G205" s="22">
        <f t="shared" si="41"/>
        <v>4.5597000000000003</v>
      </c>
      <c r="I205" s="3">
        <v>9391</v>
      </c>
      <c r="J205" s="3">
        <v>427367.90599999996</v>
      </c>
      <c r="K205" s="22">
        <f t="shared" si="42"/>
        <v>45.508200000000002</v>
      </c>
      <c r="M205" s="3">
        <v>28</v>
      </c>
      <c r="N205" s="3">
        <v>55293.527999999998</v>
      </c>
      <c r="O205" s="22">
        <f t="shared" si="43"/>
        <v>1974.7689</v>
      </c>
      <c r="Q205" s="3">
        <v>771</v>
      </c>
      <c r="R205" s="3">
        <v>142252.11599999998</v>
      </c>
      <c r="S205" s="22">
        <f t="shared" si="44"/>
        <v>184.5034</v>
      </c>
      <c r="U205" s="90">
        <v>16</v>
      </c>
      <c r="V205" s="3">
        <v>51012.455999999998</v>
      </c>
      <c r="W205" s="22">
        <f t="shared" si="45"/>
        <v>3188.2784999999999</v>
      </c>
      <c r="Y205" s="3">
        <v>57</v>
      </c>
      <c r="Z205" s="3">
        <v>460.8</v>
      </c>
      <c r="AB205" s="3">
        <f t="shared" si="46"/>
        <v>131558</v>
      </c>
      <c r="AC205" s="3">
        <f t="shared" si="47"/>
        <v>1229452.1329999999</v>
      </c>
    </row>
    <row r="206" spans="2:29" x14ac:dyDescent="0.25">
      <c r="B206" s="4">
        <f t="shared" si="48"/>
        <v>201</v>
      </c>
      <c r="C206" s="4">
        <v>2024</v>
      </c>
      <c r="D206" s="4">
        <f t="shared" si="40"/>
        <v>9</v>
      </c>
      <c r="E206" s="3">
        <v>121421</v>
      </c>
      <c r="F206" s="3">
        <v>644577.83200000005</v>
      </c>
      <c r="G206" s="22">
        <f t="shared" si="41"/>
        <v>5.3086000000000002</v>
      </c>
      <c r="H206" s="23"/>
      <c r="I206" s="3">
        <v>9402</v>
      </c>
      <c r="J206" s="3">
        <v>441417.658</v>
      </c>
      <c r="K206" s="22">
        <f t="shared" si="42"/>
        <v>46.949300000000001</v>
      </c>
      <c r="L206" s="23"/>
      <c r="M206" s="3">
        <v>27</v>
      </c>
      <c r="N206" s="3">
        <v>54809.696000000004</v>
      </c>
      <c r="O206" s="22">
        <f t="shared" si="43"/>
        <v>2029.9887000000001</v>
      </c>
      <c r="P206" s="23"/>
      <c r="Q206" s="3">
        <v>772</v>
      </c>
      <c r="R206" s="3">
        <v>134154.87599999999</v>
      </c>
      <c r="S206" s="22">
        <f t="shared" si="44"/>
        <v>173.7757</v>
      </c>
      <c r="T206" s="23"/>
      <c r="U206" s="90">
        <v>14</v>
      </c>
      <c r="V206" s="3">
        <v>44641.008000000002</v>
      </c>
      <c r="W206" s="22">
        <f t="shared" si="45"/>
        <v>3188.6433999999999</v>
      </c>
      <c r="X206" s="23"/>
      <c r="Y206" s="3">
        <v>58</v>
      </c>
      <c r="Z206" s="3">
        <v>910</v>
      </c>
      <c r="AA206" s="23"/>
      <c r="AB206" s="3">
        <f t="shared" ref="AB206" si="49">+E206+I206+M206+Q206+U206+Y206</f>
        <v>131694</v>
      </c>
      <c r="AC206" s="3">
        <f t="shared" ref="AC206" si="50">+F206+J206+N206+R206+V206+Z206</f>
        <v>1320511.0699999998</v>
      </c>
    </row>
    <row r="207" spans="2:29" x14ac:dyDescent="0.25">
      <c r="B207" s="4">
        <f t="shared" si="48"/>
        <v>202</v>
      </c>
      <c r="C207" s="4">
        <v>2024</v>
      </c>
      <c r="D207" s="4">
        <f t="shared" si="40"/>
        <v>10</v>
      </c>
      <c r="E207" s="3">
        <v>121472</v>
      </c>
      <c r="F207" s="3">
        <v>542097.26300000004</v>
      </c>
      <c r="G207" s="22">
        <f t="shared" si="41"/>
        <v>4.4626999999999999</v>
      </c>
      <c r="H207" s="23"/>
      <c r="I207" s="3">
        <v>9391</v>
      </c>
      <c r="J207" s="3">
        <v>395355.10499999998</v>
      </c>
      <c r="K207" s="22">
        <f t="shared" si="42"/>
        <v>42.099400000000003</v>
      </c>
      <c r="L207" s="23"/>
      <c r="M207" s="3">
        <v>27</v>
      </c>
      <c r="N207" s="3">
        <v>49085.42</v>
      </c>
      <c r="O207" s="22">
        <f t="shared" si="43"/>
        <v>1817.9784999999999</v>
      </c>
      <c r="P207" s="23"/>
      <c r="Q207" s="3">
        <v>777</v>
      </c>
      <c r="R207" s="3">
        <v>120681.28</v>
      </c>
      <c r="S207" s="22">
        <f t="shared" si="44"/>
        <v>155.31700000000001</v>
      </c>
      <c r="T207" s="23"/>
      <c r="U207" s="90">
        <v>14</v>
      </c>
      <c r="V207" s="3">
        <v>28375.171999999999</v>
      </c>
      <c r="W207" s="22">
        <f t="shared" si="45"/>
        <v>2026.798</v>
      </c>
      <c r="X207" s="23"/>
      <c r="Y207" s="3">
        <v>60</v>
      </c>
      <c r="Z207" s="3">
        <v>697.3</v>
      </c>
      <c r="AA207" s="23"/>
      <c r="AB207" s="3">
        <f t="shared" ref="AB207:AB211" si="51">+E207+I207+M207+Q207+U207+Y207</f>
        <v>131741</v>
      </c>
      <c r="AC207" s="3">
        <f t="shared" ref="AC207:AC211" si="52">+F207+J207+N207+R207+V207+Z207</f>
        <v>1136291.54</v>
      </c>
    </row>
    <row r="208" spans="2:29" x14ac:dyDescent="0.25">
      <c r="B208" s="4">
        <f t="shared" si="48"/>
        <v>203</v>
      </c>
      <c r="C208" s="4">
        <v>2024</v>
      </c>
      <c r="D208" s="4">
        <f t="shared" si="40"/>
        <v>11</v>
      </c>
      <c r="E208" s="3">
        <v>121452</v>
      </c>
      <c r="F208" s="3">
        <v>495790.60599999997</v>
      </c>
      <c r="G208" s="22">
        <f t="shared" ref="G208:G211" si="53">ROUND(IF(E208=0,0,F208/E208),4)</f>
        <v>4.0822000000000003</v>
      </c>
      <c r="H208" s="23"/>
      <c r="I208" s="3">
        <v>9378</v>
      </c>
      <c r="J208" s="3">
        <v>359837.989</v>
      </c>
      <c r="K208" s="22">
        <f t="shared" ref="K208:K211" si="54">ROUND(IF(I208=0,0,J208/I208),4)</f>
        <v>38.370399999999997</v>
      </c>
      <c r="L208" s="23"/>
      <c r="M208" s="3">
        <v>27</v>
      </c>
      <c r="N208" s="3">
        <v>42371.332000000002</v>
      </c>
      <c r="O208" s="22">
        <f t="shared" ref="O208:O211" si="55">ROUND(IF(M208=0,0,N208/M208),4)</f>
        <v>1569.3086000000001</v>
      </c>
      <c r="P208" s="23"/>
      <c r="Q208" s="3">
        <v>777</v>
      </c>
      <c r="R208" s="3">
        <v>101032.90400000001</v>
      </c>
      <c r="S208" s="22">
        <f t="shared" ref="S208:S211" si="56">ROUND(IF(Q208=0,0,R208/Q208),4)</f>
        <v>130.02950000000001</v>
      </c>
      <c r="T208" s="23"/>
      <c r="U208" s="90">
        <v>14</v>
      </c>
      <c r="V208" s="3">
        <v>22585.756000000001</v>
      </c>
      <c r="W208" s="22">
        <f t="shared" ref="W208:W211" si="57">ROUND(IF(U208=0,0,V208/U208),4)</f>
        <v>1613.2683</v>
      </c>
      <c r="X208" s="23"/>
      <c r="Y208" s="3">
        <v>60</v>
      </c>
      <c r="Z208" s="3">
        <v>729.4</v>
      </c>
      <c r="AA208" s="23"/>
      <c r="AB208" s="3">
        <f t="shared" si="51"/>
        <v>131708</v>
      </c>
      <c r="AC208" s="3">
        <f t="shared" si="52"/>
        <v>1022347.9870000001</v>
      </c>
    </row>
    <row r="209" spans="2:29" x14ac:dyDescent="0.25">
      <c r="B209" s="4">
        <f t="shared" si="48"/>
        <v>204</v>
      </c>
      <c r="C209" s="4">
        <v>2024</v>
      </c>
      <c r="D209" s="4">
        <f t="shared" si="40"/>
        <v>12</v>
      </c>
      <c r="E209" s="3">
        <v>121437</v>
      </c>
      <c r="F209" s="3">
        <v>378527.01699999999</v>
      </c>
      <c r="G209" s="22">
        <f t="shared" si="53"/>
        <v>3.1171000000000002</v>
      </c>
      <c r="H209" s="23"/>
      <c r="I209" s="3">
        <v>9354</v>
      </c>
      <c r="J209" s="3">
        <v>238705.6</v>
      </c>
      <c r="K209" s="22">
        <f t="shared" si="54"/>
        <v>25.519100000000002</v>
      </c>
      <c r="L209" s="23"/>
      <c r="M209" s="3">
        <v>28</v>
      </c>
      <c r="N209" s="3">
        <v>41887.692000000003</v>
      </c>
      <c r="O209" s="22">
        <f t="shared" si="55"/>
        <v>1495.989</v>
      </c>
      <c r="P209" s="23"/>
      <c r="Q209" s="3">
        <v>780</v>
      </c>
      <c r="R209" s="3">
        <v>84675.990999999995</v>
      </c>
      <c r="S209" s="22">
        <f t="shared" si="56"/>
        <v>108.559</v>
      </c>
      <c r="T209" s="23"/>
      <c r="U209" s="90">
        <v>14</v>
      </c>
      <c r="V209" s="3">
        <v>34539.675999999999</v>
      </c>
      <c r="W209" s="22">
        <f t="shared" si="57"/>
        <v>2467.1197000000002</v>
      </c>
      <c r="X209" s="23"/>
      <c r="Y209" s="3">
        <v>59</v>
      </c>
      <c r="Z209" s="3">
        <v>520</v>
      </c>
      <c r="AA209" s="23"/>
      <c r="AB209" s="3">
        <f t="shared" si="51"/>
        <v>131672</v>
      </c>
      <c r="AC209" s="3">
        <f t="shared" si="52"/>
        <v>778855.97600000002</v>
      </c>
    </row>
    <row r="210" spans="2:29" s="4" customFormat="1" x14ac:dyDescent="0.25">
      <c r="B210" s="4">
        <f t="shared" si="48"/>
        <v>205</v>
      </c>
      <c r="C210" s="4">
        <v>2025</v>
      </c>
      <c r="D210" s="4">
        <f t="shared" si="40"/>
        <v>1</v>
      </c>
      <c r="E210" s="3">
        <v>121518</v>
      </c>
      <c r="F210" s="3">
        <v>517985.02400000003</v>
      </c>
      <c r="G210" s="22">
        <f t="shared" si="53"/>
        <v>4.2625999999999999</v>
      </c>
      <c r="I210" s="3">
        <v>9355</v>
      </c>
      <c r="J210" s="3">
        <v>315366.38399999996</v>
      </c>
      <c r="K210" s="22">
        <f t="shared" si="54"/>
        <v>33.710999999999999</v>
      </c>
      <c r="M210" s="3">
        <v>28</v>
      </c>
      <c r="N210" s="3">
        <v>32417.304</v>
      </c>
      <c r="O210" s="22">
        <f t="shared" si="55"/>
        <v>1157.7609</v>
      </c>
      <c r="Q210" s="3">
        <v>780</v>
      </c>
      <c r="R210" s="3">
        <v>91881.94</v>
      </c>
      <c r="S210" s="22">
        <f t="shared" si="56"/>
        <v>117.7974</v>
      </c>
      <c r="U210" s="90">
        <v>14</v>
      </c>
      <c r="V210" s="3">
        <v>23931.9</v>
      </c>
      <c r="W210" s="22">
        <f t="shared" si="57"/>
        <v>1709.4213999999999</v>
      </c>
      <c r="Y210" s="3">
        <v>58</v>
      </c>
      <c r="Z210" s="3">
        <v>462.9</v>
      </c>
      <c r="AB210" s="3">
        <f t="shared" si="51"/>
        <v>131753</v>
      </c>
      <c r="AC210" s="3">
        <f t="shared" si="52"/>
        <v>982045.45200000005</v>
      </c>
    </row>
    <row r="211" spans="2:29" s="4" customFormat="1" x14ac:dyDescent="0.25">
      <c r="B211" s="4">
        <f t="shared" si="48"/>
        <v>206</v>
      </c>
      <c r="C211" s="4">
        <v>2025</v>
      </c>
      <c r="D211" s="4">
        <f t="shared" si="40"/>
        <v>2</v>
      </c>
      <c r="E211" s="3">
        <v>121473</v>
      </c>
      <c r="F211" s="3">
        <v>487888.51799999998</v>
      </c>
      <c r="G211" s="22">
        <f t="shared" si="53"/>
        <v>4.0164</v>
      </c>
      <c r="I211" s="3">
        <v>9340</v>
      </c>
      <c r="J211" s="3">
        <v>344850.72200000001</v>
      </c>
      <c r="K211" s="22">
        <f t="shared" si="54"/>
        <v>36.921900000000001</v>
      </c>
      <c r="M211" s="3">
        <v>28</v>
      </c>
      <c r="N211" s="3">
        <v>43553.148000000001</v>
      </c>
      <c r="O211" s="22">
        <f t="shared" si="55"/>
        <v>1555.4695999999999</v>
      </c>
      <c r="Q211" s="3">
        <v>780</v>
      </c>
      <c r="R211" s="3">
        <v>88016.3</v>
      </c>
      <c r="S211" s="22">
        <f t="shared" si="56"/>
        <v>112.84139999999999</v>
      </c>
      <c r="U211" s="90">
        <v>13</v>
      </c>
      <c r="V211" s="3">
        <v>31025.191999999999</v>
      </c>
      <c r="W211" s="22">
        <f t="shared" si="57"/>
        <v>2386.5531999999998</v>
      </c>
      <c r="Y211" s="3">
        <v>58</v>
      </c>
      <c r="Z211" s="3">
        <v>122.7</v>
      </c>
      <c r="AB211" s="3">
        <f t="shared" si="51"/>
        <v>131692</v>
      </c>
      <c r="AC211" s="3">
        <f t="shared" si="52"/>
        <v>995456.58000000007</v>
      </c>
    </row>
    <row r="212" spans="2:29" x14ac:dyDescent="0.25">
      <c r="B212">
        <f t="shared" si="48"/>
        <v>207</v>
      </c>
      <c r="C212" s="23">
        <v>2025</v>
      </c>
      <c r="D212" s="23">
        <f t="shared" si="40"/>
        <v>3</v>
      </c>
      <c r="E212" s="24">
        <f t="shared" ref="E212:E221" si="58">+E211+AVERAGE(E176-E175,E188-E187,E200-E199)</f>
        <v>121564</v>
      </c>
      <c r="F212" s="96"/>
      <c r="G212" s="25">
        <f t="shared" ref="G212:G233" si="59">ROUND(IF(E212=0,0,F212/E212),4)</f>
        <v>0</v>
      </c>
      <c r="H212" s="23"/>
      <c r="I212" s="24">
        <f t="shared" ref="I212:I220" si="60">+I211+AVERAGE(I176-I175,I188-I187,I200-I199)</f>
        <v>9355</v>
      </c>
      <c r="J212" s="96"/>
      <c r="K212" s="25">
        <f t="shared" ref="K212:K233" si="61">ROUND(IF(I212=0,0,J212/I212),4)</f>
        <v>0</v>
      </c>
      <c r="L212" s="23"/>
      <c r="M212" s="24">
        <f t="shared" ref="M212:M252" si="62">+M211</f>
        <v>28</v>
      </c>
      <c r="N212" s="1"/>
      <c r="O212" s="25">
        <f t="shared" ref="O212:O233" si="63">ROUND(IF(M212=0,0,N212/M212),4)</f>
        <v>0</v>
      </c>
      <c r="P212" s="23"/>
      <c r="Q212" s="24">
        <f t="shared" ref="Q212:Q252" si="64">+Q211</f>
        <v>780</v>
      </c>
      <c r="R212" s="23"/>
      <c r="S212" s="25">
        <f t="shared" ref="S212:S233" si="65">ROUND(IF(Q212=0,0,R212/Q212),4)</f>
        <v>0</v>
      </c>
      <c r="T212" s="23"/>
      <c r="U212" s="26">
        <f t="shared" ref="U212:U252" si="66">+U211</f>
        <v>13</v>
      </c>
      <c r="V212" s="23"/>
      <c r="W212" s="25">
        <f t="shared" ref="W212:W233" si="67">ROUND(IF(U212=0,0,V212/U212),4)</f>
        <v>0</v>
      </c>
      <c r="X212" s="23"/>
      <c r="Y212" s="24">
        <f t="shared" ref="Y212:Y252" si="68">+Y211</f>
        <v>58</v>
      </c>
      <c r="Z212" s="23"/>
      <c r="AA212" s="23"/>
      <c r="AB212" s="24">
        <f t="shared" si="46"/>
        <v>131798</v>
      </c>
      <c r="AC212" s="24">
        <f t="shared" si="47"/>
        <v>0</v>
      </c>
    </row>
    <row r="213" spans="2:29" x14ac:dyDescent="0.25">
      <c r="B213">
        <f t="shared" si="48"/>
        <v>208</v>
      </c>
      <c r="C213" s="23">
        <v>2025</v>
      </c>
      <c r="D213" s="23">
        <f t="shared" si="40"/>
        <v>4</v>
      </c>
      <c r="E213" s="24">
        <f t="shared" si="58"/>
        <v>121693</v>
      </c>
      <c r="F213" s="96"/>
      <c r="G213" s="25">
        <f t="shared" si="59"/>
        <v>0</v>
      </c>
      <c r="H213" s="23"/>
      <c r="I213" s="24">
        <f t="shared" si="60"/>
        <v>9368.3333333333339</v>
      </c>
      <c r="J213" s="96"/>
      <c r="K213" s="25">
        <f t="shared" si="61"/>
        <v>0</v>
      </c>
      <c r="L213" s="23"/>
      <c r="M213" s="24">
        <f t="shared" si="62"/>
        <v>28</v>
      </c>
      <c r="N213" s="1"/>
      <c r="O213" s="25">
        <f t="shared" si="63"/>
        <v>0</v>
      </c>
      <c r="P213" s="23"/>
      <c r="Q213" s="24">
        <f t="shared" si="64"/>
        <v>780</v>
      </c>
      <c r="R213" s="23"/>
      <c r="S213" s="25">
        <f t="shared" si="65"/>
        <v>0</v>
      </c>
      <c r="T213" s="23"/>
      <c r="U213" s="26">
        <f t="shared" si="66"/>
        <v>13</v>
      </c>
      <c r="V213" s="23"/>
      <c r="W213" s="25">
        <f t="shared" si="67"/>
        <v>0</v>
      </c>
      <c r="X213" s="23"/>
      <c r="Y213" s="24">
        <f t="shared" si="68"/>
        <v>58</v>
      </c>
      <c r="Z213" s="23"/>
      <c r="AA213" s="23"/>
      <c r="AB213" s="24">
        <f t="shared" si="46"/>
        <v>131940.33333333331</v>
      </c>
      <c r="AC213" s="24">
        <f t="shared" si="47"/>
        <v>0</v>
      </c>
    </row>
    <row r="214" spans="2:29" x14ac:dyDescent="0.25">
      <c r="B214">
        <f t="shared" si="48"/>
        <v>209</v>
      </c>
      <c r="C214" s="23">
        <v>2025</v>
      </c>
      <c r="D214" s="23">
        <f t="shared" si="40"/>
        <v>5</v>
      </c>
      <c r="E214" s="24">
        <f t="shared" si="58"/>
        <v>121807.66666666667</v>
      </c>
      <c r="F214" s="96"/>
      <c r="G214" s="25">
        <f t="shared" si="59"/>
        <v>0</v>
      </c>
      <c r="H214" s="23"/>
      <c r="I214" s="24">
        <f t="shared" si="60"/>
        <v>9415.6666666666679</v>
      </c>
      <c r="J214" s="96"/>
      <c r="K214" s="25">
        <f t="shared" si="61"/>
        <v>0</v>
      </c>
      <c r="L214" s="23"/>
      <c r="M214" s="24">
        <f t="shared" si="62"/>
        <v>28</v>
      </c>
      <c r="N214" s="1"/>
      <c r="O214" s="25">
        <f t="shared" si="63"/>
        <v>0</v>
      </c>
      <c r="P214" s="23"/>
      <c r="Q214" s="24">
        <f t="shared" si="64"/>
        <v>780</v>
      </c>
      <c r="R214" s="23"/>
      <c r="S214" s="25">
        <f t="shared" si="65"/>
        <v>0</v>
      </c>
      <c r="T214" s="23"/>
      <c r="U214" s="26">
        <f t="shared" si="66"/>
        <v>13</v>
      </c>
      <c r="V214" s="23"/>
      <c r="W214" s="25">
        <f t="shared" si="67"/>
        <v>0</v>
      </c>
      <c r="X214" s="23"/>
      <c r="Y214" s="24">
        <f t="shared" si="68"/>
        <v>58</v>
      </c>
      <c r="Z214" s="23"/>
      <c r="AA214" s="23"/>
      <c r="AB214" s="24">
        <f t="shared" si="46"/>
        <v>132102.33333333334</v>
      </c>
      <c r="AC214" s="24">
        <f t="shared" si="47"/>
        <v>0</v>
      </c>
    </row>
    <row r="215" spans="2:29" x14ac:dyDescent="0.25">
      <c r="B215">
        <f t="shared" si="48"/>
        <v>210</v>
      </c>
      <c r="C215" s="23">
        <v>2025</v>
      </c>
      <c r="D215" s="23">
        <f t="shared" si="40"/>
        <v>6</v>
      </c>
      <c r="E215" s="24">
        <f t="shared" si="58"/>
        <v>121870</v>
      </c>
      <c r="F215" s="96"/>
      <c r="G215" s="25">
        <f t="shared" si="59"/>
        <v>0</v>
      </c>
      <c r="H215" s="23"/>
      <c r="I215" s="24">
        <f t="shared" si="60"/>
        <v>9430.3333333333339</v>
      </c>
      <c r="J215" s="96"/>
      <c r="K215" s="25">
        <f t="shared" si="61"/>
        <v>0</v>
      </c>
      <c r="L215" s="23"/>
      <c r="M215" s="24">
        <f t="shared" si="62"/>
        <v>28</v>
      </c>
      <c r="N215" s="1"/>
      <c r="O215" s="25">
        <f t="shared" si="63"/>
        <v>0</v>
      </c>
      <c r="P215" s="23"/>
      <c r="Q215" s="24">
        <f t="shared" si="64"/>
        <v>780</v>
      </c>
      <c r="R215" s="23"/>
      <c r="S215" s="25">
        <f t="shared" si="65"/>
        <v>0</v>
      </c>
      <c r="T215" s="23"/>
      <c r="U215" s="26">
        <f t="shared" si="66"/>
        <v>13</v>
      </c>
      <c r="V215" s="23"/>
      <c r="W215" s="25">
        <f t="shared" si="67"/>
        <v>0</v>
      </c>
      <c r="X215" s="23"/>
      <c r="Y215" s="24">
        <f t="shared" si="68"/>
        <v>58</v>
      </c>
      <c r="Z215" s="23"/>
      <c r="AA215" s="23"/>
      <c r="AB215" s="24">
        <f t="shared" si="46"/>
        <v>132179.33333333334</v>
      </c>
      <c r="AC215" s="24">
        <f t="shared" si="47"/>
        <v>0</v>
      </c>
    </row>
    <row r="216" spans="2:29" x14ac:dyDescent="0.25">
      <c r="B216">
        <f t="shared" si="48"/>
        <v>211</v>
      </c>
      <c r="C216" s="23">
        <v>2025</v>
      </c>
      <c r="D216" s="23">
        <f t="shared" si="40"/>
        <v>7</v>
      </c>
      <c r="E216" s="24">
        <f t="shared" si="58"/>
        <v>121903</v>
      </c>
      <c r="F216" s="96"/>
      <c r="G216" s="25">
        <f t="shared" si="59"/>
        <v>0</v>
      </c>
      <c r="H216" s="23"/>
      <c r="I216" s="24">
        <f t="shared" si="60"/>
        <v>9425</v>
      </c>
      <c r="J216" s="96"/>
      <c r="K216" s="25">
        <f t="shared" si="61"/>
        <v>0</v>
      </c>
      <c r="L216" s="23"/>
      <c r="M216" s="24">
        <f t="shared" si="62"/>
        <v>28</v>
      </c>
      <c r="N216" s="1"/>
      <c r="O216" s="25">
        <f t="shared" si="63"/>
        <v>0</v>
      </c>
      <c r="P216" s="23"/>
      <c r="Q216" s="24">
        <f t="shared" si="64"/>
        <v>780</v>
      </c>
      <c r="R216" s="23"/>
      <c r="S216" s="25">
        <f t="shared" si="65"/>
        <v>0</v>
      </c>
      <c r="T216" s="23"/>
      <c r="U216" s="26">
        <f t="shared" si="66"/>
        <v>13</v>
      </c>
      <c r="V216" s="23"/>
      <c r="W216" s="25">
        <f t="shared" si="67"/>
        <v>0</v>
      </c>
      <c r="X216" s="23"/>
      <c r="Y216" s="24">
        <f t="shared" si="68"/>
        <v>58</v>
      </c>
      <c r="Z216" s="23"/>
      <c r="AA216" s="23"/>
      <c r="AB216" s="24">
        <f t="shared" si="46"/>
        <v>132207</v>
      </c>
      <c r="AC216" s="24">
        <f t="shared" si="47"/>
        <v>0</v>
      </c>
    </row>
    <row r="217" spans="2:29" x14ac:dyDescent="0.25">
      <c r="B217">
        <f t="shared" si="48"/>
        <v>212</v>
      </c>
      <c r="C217" s="23">
        <v>2025</v>
      </c>
      <c r="D217" s="23">
        <f t="shared" si="40"/>
        <v>8</v>
      </c>
      <c r="E217" s="24">
        <f t="shared" si="58"/>
        <v>122175</v>
      </c>
      <c r="F217" s="96"/>
      <c r="G217" s="25">
        <f t="shared" si="59"/>
        <v>0</v>
      </c>
      <c r="H217" s="23"/>
      <c r="I217" s="24">
        <f t="shared" si="60"/>
        <v>9440</v>
      </c>
      <c r="J217" s="96"/>
      <c r="K217" s="25">
        <f t="shared" si="61"/>
        <v>0</v>
      </c>
      <c r="L217" s="23"/>
      <c r="M217" s="24">
        <f t="shared" si="62"/>
        <v>28</v>
      </c>
      <c r="N217" s="1"/>
      <c r="O217" s="25">
        <f t="shared" si="63"/>
        <v>0</v>
      </c>
      <c r="P217" s="23"/>
      <c r="Q217" s="24">
        <f t="shared" si="64"/>
        <v>780</v>
      </c>
      <c r="R217" s="23"/>
      <c r="S217" s="25">
        <f t="shared" si="65"/>
        <v>0</v>
      </c>
      <c r="T217" s="23"/>
      <c r="U217" s="26">
        <f t="shared" si="66"/>
        <v>13</v>
      </c>
      <c r="V217" s="23"/>
      <c r="W217" s="25">
        <f t="shared" si="67"/>
        <v>0</v>
      </c>
      <c r="X217" s="23"/>
      <c r="Y217" s="24">
        <f t="shared" si="68"/>
        <v>58</v>
      </c>
      <c r="Z217" s="23"/>
      <c r="AA217" s="23"/>
      <c r="AB217" s="24">
        <f t="shared" si="46"/>
        <v>132494</v>
      </c>
      <c r="AC217" s="24">
        <f t="shared" si="47"/>
        <v>0</v>
      </c>
    </row>
    <row r="218" spans="2:29" x14ac:dyDescent="0.25">
      <c r="B218">
        <f t="shared" si="48"/>
        <v>213</v>
      </c>
      <c r="C218" s="23">
        <v>2025</v>
      </c>
      <c r="D218" s="23">
        <f t="shared" si="40"/>
        <v>9</v>
      </c>
      <c r="E218" s="24">
        <f t="shared" si="58"/>
        <v>122230.66666666667</v>
      </c>
      <c r="F218" s="96"/>
      <c r="G218" s="25">
        <f t="shared" si="59"/>
        <v>0</v>
      </c>
      <c r="H218" s="23"/>
      <c r="I218" s="24">
        <f t="shared" si="60"/>
        <v>9447.6666666666661</v>
      </c>
      <c r="J218" s="96"/>
      <c r="K218" s="25">
        <f t="shared" si="61"/>
        <v>0</v>
      </c>
      <c r="L218" s="23"/>
      <c r="M218" s="24">
        <f t="shared" si="62"/>
        <v>28</v>
      </c>
      <c r="N218" s="1"/>
      <c r="O218" s="25">
        <f t="shared" si="63"/>
        <v>0</v>
      </c>
      <c r="P218" s="23"/>
      <c r="Q218" s="24">
        <f t="shared" si="64"/>
        <v>780</v>
      </c>
      <c r="R218" s="23"/>
      <c r="S218" s="25">
        <f t="shared" si="65"/>
        <v>0</v>
      </c>
      <c r="T218" s="23"/>
      <c r="U218" s="26">
        <f t="shared" si="66"/>
        <v>13</v>
      </c>
      <c r="V218" s="23"/>
      <c r="W218" s="25">
        <f t="shared" si="67"/>
        <v>0</v>
      </c>
      <c r="X218" s="23"/>
      <c r="Y218" s="24">
        <f t="shared" si="68"/>
        <v>58</v>
      </c>
      <c r="Z218" s="23"/>
      <c r="AA218" s="23"/>
      <c r="AB218" s="24">
        <f t="shared" si="46"/>
        <v>132557.33333333334</v>
      </c>
      <c r="AC218" s="24">
        <f t="shared" si="47"/>
        <v>0</v>
      </c>
    </row>
    <row r="219" spans="2:29" x14ac:dyDescent="0.25">
      <c r="B219">
        <f t="shared" si="48"/>
        <v>214</v>
      </c>
      <c r="C219" s="23">
        <v>2025</v>
      </c>
      <c r="D219" s="23">
        <f t="shared" si="40"/>
        <v>10</v>
      </c>
      <c r="E219" s="24">
        <f t="shared" si="58"/>
        <v>122269.66666666667</v>
      </c>
      <c r="F219" s="96"/>
      <c r="G219" s="25">
        <f t="shared" si="59"/>
        <v>0</v>
      </c>
      <c r="H219" s="23"/>
      <c r="I219" s="24">
        <f t="shared" si="60"/>
        <v>9444</v>
      </c>
      <c r="J219" s="96"/>
      <c r="K219" s="25">
        <f t="shared" si="61"/>
        <v>0</v>
      </c>
      <c r="L219" s="23"/>
      <c r="M219" s="24">
        <f t="shared" si="62"/>
        <v>28</v>
      </c>
      <c r="N219" s="1"/>
      <c r="O219" s="25">
        <f t="shared" si="63"/>
        <v>0</v>
      </c>
      <c r="P219" s="23"/>
      <c r="Q219" s="24">
        <f t="shared" si="64"/>
        <v>780</v>
      </c>
      <c r="R219" s="23"/>
      <c r="S219" s="25">
        <f t="shared" si="65"/>
        <v>0</v>
      </c>
      <c r="T219" s="23"/>
      <c r="U219" s="26">
        <f t="shared" si="66"/>
        <v>13</v>
      </c>
      <c r="V219" s="23"/>
      <c r="W219" s="25">
        <f t="shared" si="67"/>
        <v>0</v>
      </c>
      <c r="X219" s="23"/>
      <c r="Y219" s="24">
        <f t="shared" si="68"/>
        <v>58</v>
      </c>
      <c r="Z219" s="23"/>
      <c r="AA219" s="23"/>
      <c r="AB219" s="24">
        <f t="shared" si="46"/>
        <v>132592.66666666669</v>
      </c>
      <c r="AC219" s="24">
        <f t="shared" si="47"/>
        <v>0</v>
      </c>
    </row>
    <row r="220" spans="2:29" x14ac:dyDescent="0.25">
      <c r="B220">
        <f t="shared" si="48"/>
        <v>215</v>
      </c>
      <c r="C220" s="23">
        <v>2025</v>
      </c>
      <c r="D220" s="23">
        <f t="shared" si="40"/>
        <v>11</v>
      </c>
      <c r="E220" s="24">
        <f t="shared" si="58"/>
        <v>122275</v>
      </c>
      <c r="F220" s="96"/>
      <c r="G220" s="25">
        <f t="shared" si="59"/>
        <v>0</v>
      </c>
      <c r="H220" s="23"/>
      <c r="I220" s="24">
        <f t="shared" si="60"/>
        <v>9417.6666666666661</v>
      </c>
      <c r="J220" s="96"/>
      <c r="K220" s="25">
        <f t="shared" si="61"/>
        <v>0</v>
      </c>
      <c r="L220" s="23"/>
      <c r="M220" s="24">
        <f t="shared" si="62"/>
        <v>28</v>
      </c>
      <c r="N220" s="1"/>
      <c r="O220" s="25">
        <f t="shared" si="63"/>
        <v>0</v>
      </c>
      <c r="P220" s="23"/>
      <c r="Q220" s="24">
        <f t="shared" si="64"/>
        <v>780</v>
      </c>
      <c r="R220" s="23"/>
      <c r="S220" s="25">
        <f t="shared" si="65"/>
        <v>0</v>
      </c>
      <c r="T220" s="23"/>
      <c r="U220" s="26">
        <f t="shared" si="66"/>
        <v>13</v>
      </c>
      <c r="V220" s="23"/>
      <c r="W220" s="25">
        <f t="shared" si="67"/>
        <v>0</v>
      </c>
      <c r="X220" s="23"/>
      <c r="Y220" s="24">
        <f t="shared" si="68"/>
        <v>58</v>
      </c>
      <c r="Z220" s="23"/>
      <c r="AA220" s="23"/>
      <c r="AB220" s="24">
        <f t="shared" si="46"/>
        <v>132571.66666666666</v>
      </c>
      <c r="AC220" s="24">
        <f t="shared" si="47"/>
        <v>0</v>
      </c>
    </row>
    <row r="221" spans="2:29" x14ac:dyDescent="0.25">
      <c r="B221">
        <f t="shared" si="48"/>
        <v>216</v>
      </c>
      <c r="C221" s="23">
        <v>2025</v>
      </c>
      <c r="D221" s="23">
        <f t="shared" si="40"/>
        <v>12</v>
      </c>
      <c r="E221" s="24">
        <f t="shared" si="58"/>
        <v>122260.66666666667</v>
      </c>
      <c r="F221" s="96"/>
      <c r="G221" s="25">
        <f t="shared" si="59"/>
        <v>0</v>
      </c>
      <c r="H221" s="23"/>
      <c r="I221" s="24">
        <f>+I220+AVERAGE(I185-I184,I197-I196,I209-I208)</f>
        <v>9405</v>
      </c>
      <c r="J221" s="96"/>
      <c r="K221" s="25">
        <f t="shared" si="61"/>
        <v>0</v>
      </c>
      <c r="L221" s="23"/>
      <c r="M221" s="24">
        <f t="shared" si="62"/>
        <v>28</v>
      </c>
      <c r="N221" s="1"/>
      <c r="O221" s="25">
        <f t="shared" si="63"/>
        <v>0</v>
      </c>
      <c r="P221" s="23"/>
      <c r="Q221" s="24">
        <f t="shared" si="64"/>
        <v>780</v>
      </c>
      <c r="R221" s="23"/>
      <c r="S221" s="25">
        <f t="shared" si="65"/>
        <v>0</v>
      </c>
      <c r="T221" s="23"/>
      <c r="U221" s="26">
        <f t="shared" si="66"/>
        <v>13</v>
      </c>
      <c r="V221" s="23"/>
      <c r="W221" s="25">
        <f t="shared" si="67"/>
        <v>0</v>
      </c>
      <c r="X221" s="23"/>
      <c r="Y221" s="24">
        <f t="shared" si="68"/>
        <v>58</v>
      </c>
      <c r="Z221" s="23"/>
      <c r="AA221" s="23"/>
      <c r="AB221" s="24">
        <f t="shared" si="46"/>
        <v>132544.66666666669</v>
      </c>
      <c r="AC221" s="24">
        <f t="shared" si="47"/>
        <v>0</v>
      </c>
    </row>
    <row r="222" spans="2:29" x14ac:dyDescent="0.25">
      <c r="B222">
        <f t="shared" si="48"/>
        <v>217</v>
      </c>
      <c r="C222" s="23">
        <v>2026</v>
      </c>
      <c r="D222" s="23">
        <f t="shared" si="40"/>
        <v>1</v>
      </c>
      <c r="E222" s="24">
        <f>+E221+AVERAGE(E186-E185,E198-E197,E174-E173)</f>
        <v>122334.66666666667</v>
      </c>
      <c r="F222" s="96"/>
      <c r="G222" s="25">
        <f t="shared" si="59"/>
        <v>0</v>
      </c>
      <c r="H222" s="23"/>
      <c r="I222" s="24">
        <f t="shared" ref="I222:I233" si="69">+I221+AVERAGE(I186-I185,I198-I197,I174-I173)</f>
        <v>9415.3333333333339</v>
      </c>
      <c r="J222" s="96"/>
      <c r="K222" s="25">
        <f t="shared" si="61"/>
        <v>0</v>
      </c>
      <c r="L222" s="23"/>
      <c r="M222" s="24">
        <f t="shared" si="62"/>
        <v>28</v>
      </c>
      <c r="N222" s="1"/>
      <c r="O222" s="25">
        <f t="shared" si="63"/>
        <v>0</v>
      </c>
      <c r="P222" s="23"/>
      <c r="Q222" s="24">
        <f t="shared" si="64"/>
        <v>780</v>
      </c>
      <c r="R222" s="23"/>
      <c r="S222" s="25">
        <f t="shared" si="65"/>
        <v>0</v>
      </c>
      <c r="T222" s="23"/>
      <c r="U222" s="26">
        <f t="shared" si="66"/>
        <v>13</v>
      </c>
      <c r="V222" s="23"/>
      <c r="W222" s="25">
        <f t="shared" si="67"/>
        <v>0</v>
      </c>
      <c r="X222" s="23"/>
      <c r="Y222" s="24">
        <f t="shared" si="68"/>
        <v>58</v>
      </c>
      <c r="Z222" s="23"/>
      <c r="AA222" s="23"/>
      <c r="AB222" s="24">
        <f t="shared" ref="AB222:AB233" si="70">+E222+I222+M222+Q222+U222+Y222</f>
        <v>132629</v>
      </c>
      <c r="AC222" s="24">
        <f t="shared" ref="AC222:AC233" si="71">+F222+J222+N222+R222+V222+Z222</f>
        <v>0</v>
      </c>
    </row>
    <row r="223" spans="2:29" x14ac:dyDescent="0.25">
      <c r="B223">
        <f t="shared" si="48"/>
        <v>218</v>
      </c>
      <c r="C223" s="23">
        <v>2026</v>
      </c>
      <c r="D223" s="23">
        <f t="shared" si="40"/>
        <v>2</v>
      </c>
      <c r="E223" s="24">
        <f t="shared" ref="E223:E233" si="72">+E222+AVERAGE(E187-E186,E199-E198,E175-E174)</f>
        <v>122395.33333333334</v>
      </c>
      <c r="F223" s="96"/>
      <c r="G223" s="25">
        <f t="shared" si="59"/>
        <v>0</v>
      </c>
      <c r="H223" s="23"/>
      <c r="I223" s="24">
        <f t="shared" si="69"/>
        <v>9426</v>
      </c>
      <c r="J223" s="96"/>
      <c r="K223" s="25">
        <f t="shared" si="61"/>
        <v>0</v>
      </c>
      <c r="L223" s="23"/>
      <c r="M223" s="24">
        <f t="shared" si="62"/>
        <v>28</v>
      </c>
      <c r="N223" s="1"/>
      <c r="O223" s="25">
        <f t="shared" si="63"/>
        <v>0</v>
      </c>
      <c r="P223" s="23"/>
      <c r="Q223" s="24">
        <f t="shared" si="64"/>
        <v>780</v>
      </c>
      <c r="R223" s="23"/>
      <c r="S223" s="25">
        <f t="shared" si="65"/>
        <v>0</v>
      </c>
      <c r="T223" s="23"/>
      <c r="U223" s="26">
        <f t="shared" si="66"/>
        <v>13</v>
      </c>
      <c r="V223" s="23"/>
      <c r="W223" s="25">
        <f t="shared" si="67"/>
        <v>0</v>
      </c>
      <c r="X223" s="23"/>
      <c r="Y223" s="24">
        <f t="shared" si="68"/>
        <v>58</v>
      </c>
      <c r="Z223" s="23"/>
      <c r="AA223" s="23"/>
      <c r="AB223" s="24">
        <f t="shared" si="70"/>
        <v>132700.33333333334</v>
      </c>
      <c r="AC223" s="24">
        <f t="shared" si="71"/>
        <v>0</v>
      </c>
    </row>
    <row r="224" spans="2:29" x14ac:dyDescent="0.25">
      <c r="B224">
        <f t="shared" si="48"/>
        <v>219</v>
      </c>
      <c r="C224" s="23">
        <v>2026</v>
      </c>
      <c r="D224" s="23">
        <f t="shared" si="40"/>
        <v>3</v>
      </c>
      <c r="E224" s="24">
        <f t="shared" si="72"/>
        <v>122486.33333333334</v>
      </c>
      <c r="F224" s="96"/>
      <c r="G224" s="25">
        <f t="shared" si="59"/>
        <v>0</v>
      </c>
      <c r="H224" s="23"/>
      <c r="I224" s="24">
        <f t="shared" si="69"/>
        <v>9441</v>
      </c>
      <c r="J224" s="96"/>
      <c r="K224" s="25">
        <f t="shared" si="61"/>
        <v>0</v>
      </c>
      <c r="L224" s="23"/>
      <c r="M224" s="24">
        <f t="shared" si="62"/>
        <v>28</v>
      </c>
      <c r="N224" s="1"/>
      <c r="O224" s="25">
        <f t="shared" si="63"/>
        <v>0</v>
      </c>
      <c r="P224" s="23"/>
      <c r="Q224" s="24">
        <f t="shared" si="64"/>
        <v>780</v>
      </c>
      <c r="R224" s="23"/>
      <c r="S224" s="25">
        <f t="shared" si="65"/>
        <v>0</v>
      </c>
      <c r="T224" s="23"/>
      <c r="U224" s="26">
        <f t="shared" si="66"/>
        <v>13</v>
      </c>
      <c r="V224" s="23"/>
      <c r="W224" s="25">
        <f t="shared" si="67"/>
        <v>0</v>
      </c>
      <c r="X224" s="23"/>
      <c r="Y224" s="24">
        <f t="shared" si="68"/>
        <v>58</v>
      </c>
      <c r="Z224" s="23"/>
      <c r="AA224" s="23"/>
      <c r="AB224" s="24">
        <f t="shared" si="70"/>
        <v>132806.33333333334</v>
      </c>
      <c r="AC224" s="24">
        <f t="shared" si="71"/>
        <v>0</v>
      </c>
    </row>
    <row r="225" spans="2:29" x14ac:dyDescent="0.25">
      <c r="B225">
        <f t="shared" si="48"/>
        <v>220</v>
      </c>
      <c r="C225" s="23">
        <v>2026</v>
      </c>
      <c r="D225" s="23">
        <f t="shared" si="40"/>
        <v>4</v>
      </c>
      <c r="E225" s="24">
        <f t="shared" si="72"/>
        <v>122615.33333333334</v>
      </c>
      <c r="F225" s="96"/>
      <c r="G225" s="25">
        <f t="shared" si="59"/>
        <v>0</v>
      </c>
      <c r="H225" s="23"/>
      <c r="I225" s="24">
        <f t="shared" si="69"/>
        <v>9454.3333333333339</v>
      </c>
      <c r="J225" s="96"/>
      <c r="K225" s="25">
        <f t="shared" si="61"/>
        <v>0</v>
      </c>
      <c r="L225" s="23"/>
      <c r="M225" s="24">
        <f t="shared" si="62"/>
        <v>28</v>
      </c>
      <c r="N225" s="1"/>
      <c r="O225" s="25">
        <f t="shared" si="63"/>
        <v>0</v>
      </c>
      <c r="P225" s="23"/>
      <c r="Q225" s="24">
        <f t="shared" si="64"/>
        <v>780</v>
      </c>
      <c r="R225" s="23"/>
      <c r="S225" s="25">
        <f t="shared" si="65"/>
        <v>0</v>
      </c>
      <c r="T225" s="23"/>
      <c r="U225" s="26">
        <f t="shared" si="66"/>
        <v>13</v>
      </c>
      <c r="V225" s="23"/>
      <c r="W225" s="25">
        <f t="shared" si="67"/>
        <v>0</v>
      </c>
      <c r="X225" s="23"/>
      <c r="Y225" s="24">
        <f t="shared" si="68"/>
        <v>58</v>
      </c>
      <c r="Z225" s="23"/>
      <c r="AA225" s="23"/>
      <c r="AB225" s="24">
        <f t="shared" si="70"/>
        <v>132948.66666666669</v>
      </c>
      <c r="AC225" s="24">
        <f t="shared" si="71"/>
        <v>0</v>
      </c>
    </row>
    <row r="226" spans="2:29" x14ac:dyDescent="0.25">
      <c r="B226">
        <f t="shared" si="48"/>
        <v>221</v>
      </c>
      <c r="C226" s="23">
        <v>2026</v>
      </c>
      <c r="D226" s="23">
        <f t="shared" si="40"/>
        <v>5</v>
      </c>
      <c r="E226" s="24">
        <f t="shared" si="72"/>
        <v>122730.00000000001</v>
      </c>
      <c r="F226" s="96"/>
      <c r="G226" s="25">
        <f t="shared" si="59"/>
        <v>0</v>
      </c>
      <c r="H226" s="23"/>
      <c r="I226" s="24">
        <f t="shared" si="69"/>
        <v>9501.6666666666679</v>
      </c>
      <c r="J226" s="96"/>
      <c r="K226" s="25">
        <f t="shared" si="61"/>
        <v>0</v>
      </c>
      <c r="L226" s="23"/>
      <c r="M226" s="24">
        <f t="shared" si="62"/>
        <v>28</v>
      </c>
      <c r="N226" s="1"/>
      <c r="O226" s="25">
        <f t="shared" si="63"/>
        <v>0</v>
      </c>
      <c r="P226" s="23"/>
      <c r="Q226" s="24">
        <f t="shared" si="64"/>
        <v>780</v>
      </c>
      <c r="R226" s="23"/>
      <c r="S226" s="25">
        <f t="shared" si="65"/>
        <v>0</v>
      </c>
      <c r="T226" s="23"/>
      <c r="U226" s="26">
        <f t="shared" si="66"/>
        <v>13</v>
      </c>
      <c r="V226" s="23"/>
      <c r="W226" s="25">
        <f t="shared" si="67"/>
        <v>0</v>
      </c>
      <c r="X226" s="23"/>
      <c r="Y226" s="24">
        <f t="shared" si="68"/>
        <v>58</v>
      </c>
      <c r="Z226" s="23"/>
      <c r="AA226" s="23"/>
      <c r="AB226" s="24">
        <f t="shared" si="70"/>
        <v>133110.66666666669</v>
      </c>
      <c r="AC226" s="24">
        <f t="shared" si="71"/>
        <v>0</v>
      </c>
    </row>
    <row r="227" spans="2:29" x14ac:dyDescent="0.25">
      <c r="B227">
        <f t="shared" si="48"/>
        <v>222</v>
      </c>
      <c r="C227" s="23">
        <v>2026</v>
      </c>
      <c r="D227" s="23">
        <f t="shared" si="40"/>
        <v>6</v>
      </c>
      <c r="E227" s="24">
        <f t="shared" si="72"/>
        <v>122792.33333333334</v>
      </c>
      <c r="F227" s="96"/>
      <c r="G227" s="25">
        <f t="shared" si="59"/>
        <v>0</v>
      </c>
      <c r="H227" s="23"/>
      <c r="I227" s="24">
        <f t="shared" si="69"/>
        <v>9516.3333333333339</v>
      </c>
      <c r="J227" s="96"/>
      <c r="K227" s="25">
        <f t="shared" si="61"/>
        <v>0</v>
      </c>
      <c r="L227" s="23"/>
      <c r="M227" s="24">
        <f t="shared" si="62"/>
        <v>28</v>
      </c>
      <c r="N227" s="1"/>
      <c r="O227" s="25">
        <f t="shared" si="63"/>
        <v>0</v>
      </c>
      <c r="P227" s="23"/>
      <c r="Q227" s="24">
        <f t="shared" si="64"/>
        <v>780</v>
      </c>
      <c r="R227" s="23"/>
      <c r="S227" s="25">
        <f t="shared" si="65"/>
        <v>0</v>
      </c>
      <c r="T227" s="23"/>
      <c r="U227" s="26">
        <f t="shared" si="66"/>
        <v>13</v>
      </c>
      <c r="V227" s="23"/>
      <c r="W227" s="25">
        <f t="shared" si="67"/>
        <v>0</v>
      </c>
      <c r="X227" s="23"/>
      <c r="Y227" s="24">
        <f t="shared" si="68"/>
        <v>58</v>
      </c>
      <c r="Z227" s="23"/>
      <c r="AA227" s="23"/>
      <c r="AB227" s="24">
        <f t="shared" si="70"/>
        <v>133187.66666666669</v>
      </c>
      <c r="AC227" s="24">
        <f t="shared" si="71"/>
        <v>0</v>
      </c>
    </row>
    <row r="228" spans="2:29" x14ac:dyDescent="0.25">
      <c r="B228">
        <f t="shared" si="48"/>
        <v>223</v>
      </c>
      <c r="C228" s="23">
        <v>2026</v>
      </c>
      <c r="D228" s="23">
        <f t="shared" si="40"/>
        <v>7</v>
      </c>
      <c r="E228" s="24">
        <f t="shared" si="72"/>
        <v>122825.33333333334</v>
      </c>
      <c r="F228" s="96"/>
      <c r="G228" s="25">
        <f t="shared" si="59"/>
        <v>0</v>
      </c>
      <c r="H228" s="23"/>
      <c r="I228" s="24">
        <f t="shared" si="69"/>
        <v>9511</v>
      </c>
      <c r="J228" s="96"/>
      <c r="K228" s="25">
        <f t="shared" si="61"/>
        <v>0</v>
      </c>
      <c r="L228" s="23"/>
      <c r="M228" s="24">
        <f t="shared" si="62"/>
        <v>28</v>
      </c>
      <c r="N228" s="1"/>
      <c r="O228" s="25">
        <f t="shared" si="63"/>
        <v>0</v>
      </c>
      <c r="P228" s="23"/>
      <c r="Q228" s="24">
        <f t="shared" si="64"/>
        <v>780</v>
      </c>
      <c r="R228" s="23"/>
      <c r="S228" s="25">
        <f t="shared" si="65"/>
        <v>0</v>
      </c>
      <c r="T228" s="23"/>
      <c r="U228" s="26">
        <f t="shared" si="66"/>
        <v>13</v>
      </c>
      <c r="V228" s="23"/>
      <c r="W228" s="25">
        <f t="shared" si="67"/>
        <v>0</v>
      </c>
      <c r="X228" s="23"/>
      <c r="Y228" s="24">
        <f t="shared" si="68"/>
        <v>58</v>
      </c>
      <c r="Z228" s="23"/>
      <c r="AA228" s="23"/>
      <c r="AB228" s="24">
        <f t="shared" si="70"/>
        <v>133215.33333333334</v>
      </c>
      <c r="AC228" s="24">
        <f t="shared" si="71"/>
        <v>0</v>
      </c>
    </row>
    <row r="229" spans="2:29" x14ac:dyDescent="0.25">
      <c r="B229">
        <f t="shared" si="48"/>
        <v>224</v>
      </c>
      <c r="C229" s="23">
        <v>2026</v>
      </c>
      <c r="D229" s="23">
        <f t="shared" ref="D229:D269" si="73">D217</f>
        <v>8</v>
      </c>
      <c r="E229" s="24">
        <f t="shared" si="72"/>
        <v>123097.33333333334</v>
      </c>
      <c r="F229" s="96"/>
      <c r="G229" s="25">
        <f t="shared" si="59"/>
        <v>0</v>
      </c>
      <c r="H229" s="23"/>
      <c r="I229" s="24">
        <f t="shared" si="69"/>
        <v>9526</v>
      </c>
      <c r="J229" s="96"/>
      <c r="K229" s="25">
        <f t="shared" si="61"/>
        <v>0</v>
      </c>
      <c r="L229" s="23"/>
      <c r="M229" s="24">
        <f t="shared" si="62"/>
        <v>28</v>
      </c>
      <c r="N229" s="1"/>
      <c r="O229" s="25">
        <f t="shared" si="63"/>
        <v>0</v>
      </c>
      <c r="P229" s="23"/>
      <c r="Q229" s="24">
        <f t="shared" si="64"/>
        <v>780</v>
      </c>
      <c r="R229" s="23"/>
      <c r="S229" s="25">
        <f t="shared" si="65"/>
        <v>0</v>
      </c>
      <c r="T229" s="23"/>
      <c r="U229" s="26">
        <f t="shared" si="66"/>
        <v>13</v>
      </c>
      <c r="V229" s="23"/>
      <c r="W229" s="25">
        <f t="shared" si="67"/>
        <v>0</v>
      </c>
      <c r="X229" s="23"/>
      <c r="Y229" s="24">
        <f t="shared" si="68"/>
        <v>58</v>
      </c>
      <c r="Z229" s="23"/>
      <c r="AA229" s="23"/>
      <c r="AB229" s="24">
        <f t="shared" si="70"/>
        <v>133502.33333333334</v>
      </c>
      <c r="AC229" s="24">
        <f t="shared" si="71"/>
        <v>0</v>
      </c>
    </row>
    <row r="230" spans="2:29" x14ac:dyDescent="0.25">
      <c r="B230">
        <f t="shared" si="48"/>
        <v>225</v>
      </c>
      <c r="C230" s="23">
        <v>2026</v>
      </c>
      <c r="D230" s="23">
        <f t="shared" si="73"/>
        <v>9</v>
      </c>
      <c r="E230" s="24">
        <f t="shared" si="72"/>
        <v>123153.00000000001</v>
      </c>
      <c r="F230" s="96"/>
      <c r="G230" s="25">
        <f t="shared" si="59"/>
        <v>0</v>
      </c>
      <c r="H230" s="23"/>
      <c r="I230" s="24">
        <f t="shared" si="69"/>
        <v>9533.6666666666661</v>
      </c>
      <c r="J230" s="96"/>
      <c r="K230" s="25">
        <f t="shared" si="61"/>
        <v>0</v>
      </c>
      <c r="L230" s="23"/>
      <c r="M230" s="24">
        <f t="shared" si="62"/>
        <v>28</v>
      </c>
      <c r="N230" s="1"/>
      <c r="O230" s="25">
        <f t="shared" si="63"/>
        <v>0</v>
      </c>
      <c r="P230" s="23"/>
      <c r="Q230" s="24">
        <f t="shared" si="64"/>
        <v>780</v>
      </c>
      <c r="R230" s="23"/>
      <c r="S230" s="25">
        <f t="shared" si="65"/>
        <v>0</v>
      </c>
      <c r="T230" s="23"/>
      <c r="U230" s="26">
        <f t="shared" si="66"/>
        <v>13</v>
      </c>
      <c r="V230" s="23"/>
      <c r="W230" s="25">
        <f t="shared" si="67"/>
        <v>0</v>
      </c>
      <c r="X230" s="23"/>
      <c r="Y230" s="24">
        <f t="shared" si="68"/>
        <v>58</v>
      </c>
      <c r="Z230" s="23"/>
      <c r="AA230" s="23"/>
      <c r="AB230" s="24">
        <f t="shared" si="70"/>
        <v>133565.66666666669</v>
      </c>
      <c r="AC230" s="24">
        <f t="shared" si="71"/>
        <v>0</v>
      </c>
    </row>
    <row r="231" spans="2:29" x14ac:dyDescent="0.25">
      <c r="B231">
        <f t="shared" si="48"/>
        <v>226</v>
      </c>
      <c r="C231" s="23">
        <v>2026</v>
      </c>
      <c r="D231" s="23">
        <f t="shared" si="73"/>
        <v>10</v>
      </c>
      <c r="E231" s="24">
        <f t="shared" si="72"/>
        <v>123192.00000000001</v>
      </c>
      <c r="F231" s="96"/>
      <c r="G231" s="25">
        <f t="shared" si="59"/>
        <v>0</v>
      </c>
      <c r="H231" s="23"/>
      <c r="I231" s="24">
        <f t="shared" si="69"/>
        <v>9530</v>
      </c>
      <c r="J231" s="96"/>
      <c r="K231" s="25">
        <f t="shared" si="61"/>
        <v>0</v>
      </c>
      <c r="L231" s="23"/>
      <c r="M231" s="24">
        <f t="shared" si="62"/>
        <v>28</v>
      </c>
      <c r="N231" s="1"/>
      <c r="O231" s="25">
        <f t="shared" si="63"/>
        <v>0</v>
      </c>
      <c r="P231" s="23"/>
      <c r="Q231" s="24">
        <f t="shared" si="64"/>
        <v>780</v>
      </c>
      <c r="R231" s="23"/>
      <c r="S231" s="25">
        <f t="shared" si="65"/>
        <v>0</v>
      </c>
      <c r="T231" s="23"/>
      <c r="U231" s="26">
        <f t="shared" si="66"/>
        <v>13</v>
      </c>
      <c r="V231" s="23"/>
      <c r="W231" s="25">
        <f t="shared" si="67"/>
        <v>0</v>
      </c>
      <c r="X231" s="23"/>
      <c r="Y231" s="24">
        <f t="shared" si="68"/>
        <v>58</v>
      </c>
      <c r="Z231" s="23"/>
      <c r="AA231" s="23"/>
      <c r="AB231" s="24">
        <f t="shared" si="70"/>
        <v>133601</v>
      </c>
      <c r="AC231" s="24">
        <f t="shared" si="71"/>
        <v>0</v>
      </c>
    </row>
    <row r="232" spans="2:29" x14ac:dyDescent="0.25">
      <c r="B232">
        <f t="shared" si="48"/>
        <v>227</v>
      </c>
      <c r="C232" s="23">
        <v>2026</v>
      </c>
      <c r="D232" s="23">
        <f t="shared" si="73"/>
        <v>11</v>
      </c>
      <c r="E232" s="24">
        <f t="shared" si="72"/>
        <v>123197.33333333334</v>
      </c>
      <c r="F232" s="96"/>
      <c r="G232" s="25">
        <f t="shared" si="59"/>
        <v>0</v>
      </c>
      <c r="H232" s="23"/>
      <c r="I232" s="24">
        <f t="shared" si="69"/>
        <v>9503.6666666666661</v>
      </c>
      <c r="J232" s="96"/>
      <c r="K232" s="25">
        <f t="shared" si="61"/>
        <v>0</v>
      </c>
      <c r="L232" s="23"/>
      <c r="M232" s="24">
        <f t="shared" si="62"/>
        <v>28</v>
      </c>
      <c r="N232" s="1"/>
      <c r="O232" s="25">
        <f t="shared" si="63"/>
        <v>0</v>
      </c>
      <c r="P232" s="23"/>
      <c r="Q232" s="24">
        <f t="shared" si="64"/>
        <v>780</v>
      </c>
      <c r="R232" s="23"/>
      <c r="S232" s="25">
        <f t="shared" si="65"/>
        <v>0</v>
      </c>
      <c r="T232" s="23"/>
      <c r="U232" s="26">
        <f t="shared" si="66"/>
        <v>13</v>
      </c>
      <c r="V232" s="23"/>
      <c r="W232" s="25">
        <f t="shared" si="67"/>
        <v>0</v>
      </c>
      <c r="X232" s="23"/>
      <c r="Y232" s="24">
        <f t="shared" si="68"/>
        <v>58</v>
      </c>
      <c r="Z232" s="23"/>
      <c r="AA232" s="23"/>
      <c r="AB232" s="24">
        <f t="shared" si="70"/>
        <v>133580</v>
      </c>
      <c r="AC232" s="24">
        <f t="shared" si="71"/>
        <v>0</v>
      </c>
    </row>
    <row r="233" spans="2:29" x14ac:dyDescent="0.25">
      <c r="B233">
        <f t="shared" si="48"/>
        <v>228</v>
      </c>
      <c r="C233" s="23">
        <v>2026</v>
      </c>
      <c r="D233" s="23">
        <f t="shared" si="73"/>
        <v>12</v>
      </c>
      <c r="E233" s="24">
        <f t="shared" si="72"/>
        <v>123183.00000000001</v>
      </c>
      <c r="F233" s="96"/>
      <c r="G233" s="25">
        <f t="shared" si="59"/>
        <v>0</v>
      </c>
      <c r="H233" s="23"/>
      <c r="I233" s="24">
        <f t="shared" si="69"/>
        <v>9491</v>
      </c>
      <c r="J233" s="96"/>
      <c r="K233" s="25">
        <f t="shared" si="61"/>
        <v>0</v>
      </c>
      <c r="L233" s="23"/>
      <c r="M233" s="24">
        <f t="shared" si="62"/>
        <v>28</v>
      </c>
      <c r="N233" s="1"/>
      <c r="O233" s="25">
        <f t="shared" si="63"/>
        <v>0</v>
      </c>
      <c r="P233" s="23"/>
      <c r="Q233" s="24">
        <f t="shared" si="64"/>
        <v>780</v>
      </c>
      <c r="R233" s="23"/>
      <c r="S233" s="25">
        <f t="shared" si="65"/>
        <v>0</v>
      </c>
      <c r="T233" s="23"/>
      <c r="U233" s="26">
        <f t="shared" si="66"/>
        <v>13</v>
      </c>
      <c r="V233" s="23"/>
      <c r="W233" s="25">
        <f t="shared" si="67"/>
        <v>0</v>
      </c>
      <c r="X233" s="23"/>
      <c r="Y233" s="24">
        <f t="shared" si="68"/>
        <v>58</v>
      </c>
      <c r="Z233" s="23"/>
      <c r="AA233" s="23"/>
      <c r="AB233" s="24">
        <f t="shared" si="70"/>
        <v>133553</v>
      </c>
      <c r="AC233" s="24">
        <f t="shared" si="71"/>
        <v>0</v>
      </c>
    </row>
    <row r="234" spans="2:29" x14ac:dyDescent="0.25">
      <c r="B234">
        <f t="shared" si="48"/>
        <v>229</v>
      </c>
      <c r="C234" s="23">
        <v>2027</v>
      </c>
      <c r="D234" s="23">
        <f t="shared" si="73"/>
        <v>1</v>
      </c>
      <c r="E234" s="24">
        <f>+E233+AVERAGE(E198-E197,E174-E173,E186-E185)</f>
        <v>123257.00000000001</v>
      </c>
      <c r="F234" s="96"/>
      <c r="G234" s="25">
        <f t="shared" ref="G234:G245" si="74">ROUND(IF(E234=0,0,F234/E234),4)</f>
        <v>0</v>
      </c>
      <c r="H234" s="23"/>
      <c r="I234" s="24">
        <f>+I233+AVERAGE(I198-I197,I174-I173,I186-I185)</f>
        <v>9501.3333333333339</v>
      </c>
      <c r="J234" s="96"/>
      <c r="K234" s="25">
        <f t="shared" ref="K234:K245" si="75">ROUND(IF(I234=0,0,J234/I234),4)</f>
        <v>0</v>
      </c>
      <c r="L234" s="23"/>
      <c r="M234" s="24">
        <f t="shared" si="62"/>
        <v>28</v>
      </c>
      <c r="N234" s="1"/>
      <c r="O234" s="25">
        <f t="shared" ref="O234:O245" si="76">ROUND(IF(M234=0,0,N234/M234),4)</f>
        <v>0</v>
      </c>
      <c r="P234" s="23"/>
      <c r="Q234" s="24">
        <f t="shared" si="64"/>
        <v>780</v>
      </c>
      <c r="R234" s="23"/>
      <c r="S234" s="25">
        <f t="shared" ref="S234:S245" si="77">ROUND(IF(Q234=0,0,R234/Q234),4)</f>
        <v>0</v>
      </c>
      <c r="T234" s="23"/>
      <c r="U234" s="26">
        <f t="shared" si="66"/>
        <v>13</v>
      </c>
      <c r="V234" s="23"/>
      <c r="W234" s="25">
        <f t="shared" ref="W234:W245" si="78">ROUND(IF(U234=0,0,V234/U234),4)</f>
        <v>0</v>
      </c>
      <c r="X234" s="23"/>
      <c r="Y234" s="24">
        <f t="shared" si="68"/>
        <v>58</v>
      </c>
      <c r="Z234" s="23"/>
      <c r="AA234" s="23"/>
      <c r="AB234" s="24">
        <f t="shared" ref="AB234:AB245" si="79">+E234+I234+M234+Q234+U234+Y234</f>
        <v>133637.33333333334</v>
      </c>
      <c r="AC234" s="24">
        <f t="shared" ref="AC234:AC245" si="80">+F234+J234+N234+R234+V234+Z234</f>
        <v>0</v>
      </c>
    </row>
    <row r="235" spans="2:29" x14ac:dyDescent="0.25">
      <c r="B235">
        <f t="shared" si="48"/>
        <v>230</v>
      </c>
      <c r="C235" s="23">
        <v>2027</v>
      </c>
      <c r="D235" s="23">
        <f t="shared" si="73"/>
        <v>2</v>
      </c>
      <c r="E235" s="24">
        <f t="shared" ref="E235:E245" si="81">+E234+AVERAGE(E199-E198,E175-E174,E187-E186)</f>
        <v>123317.66666666669</v>
      </c>
      <c r="F235" s="96"/>
      <c r="G235" s="25">
        <f t="shared" si="74"/>
        <v>0</v>
      </c>
      <c r="H235" s="23"/>
      <c r="I235" s="24">
        <f t="shared" ref="I235:I245" si="82">+I234+AVERAGE(I199-I198,I175-I174,I187-I186)</f>
        <v>9512</v>
      </c>
      <c r="J235" s="96"/>
      <c r="K235" s="25">
        <f t="shared" si="75"/>
        <v>0</v>
      </c>
      <c r="L235" s="23"/>
      <c r="M235" s="24">
        <f t="shared" si="62"/>
        <v>28</v>
      </c>
      <c r="N235" s="1"/>
      <c r="O235" s="25">
        <f t="shared" si="76"/>
        <v>0</v>
      </c>
      <c r="P235" s="23"/>
      <c r="Q235" s="24">
        <f t="shared" si="64"/>
        <v>780</v>
      </c>
      <c r="R235" s="23"/>
      <c r="S235" s="25">
        <f t="shared" si="77"/>
        <v>0</v>
      </c>
      <c r="T235" s="23"/>
      <c r="U235" s="26">
        <f t="shared" si="66"/>
        <v>13</v>
      </c>
      <c r="V235" s="23"/>
      <c r="W235" s="25">
        <f t="shared" si="78"/>
        <v>0</v>
      </c>
      <c r="X235" s="23"/>
      <c r="Y235" s="24">
        <f t="shared" si="68"/>
        <v>58</v>
      </c>
      <c r="Z235" s="23"/>
      <c r="AA235" s="23"/>
      <c r="AB235" s="24">
        <f t="shared" si="79"/>
        <v>133708.66666666669</v>
      </c>
      <c r="AC235" s="24">
        <f t="shared" si="80"/>
        <v>0</v>
      </c>
    </row>
    <row r="236" spans="2:29" x14ac:dyDescent="0.25">
      <c r="B236">
        <f t="shared" si="48"/>
        <v>231</v>
      </c>
      <c r="C236" s="23">
        <v>2027</v>
      </c>
      <c r="D236" s="23">
        <f t="shared" si="73"/>
        <v>3</v>
      </c>
      <c r="E236" s="24">
        <f t="shared" si="81"/>
        <v>123408.66666666669</v>
      </c>
      <c r="F236" s="96"/>
      <c r="G236" s="25">
        <f t="shared" si="74"/>
        <v>0</v>
      </c>
      <c r="H236" s="23"/>
      <c r="I236" s="24">
        <f t="shared" si="82"/>
        <v>9527</v>
      </c>
      <c r="J236" s="96"/>
      <c r="K236" s="25">
        <f t="shared" si="75"/>
        <v>0</v>
      </c>
      <c r="L236" s="23"/>
      <c r="M236" s="24">
        <f t="shared" si="62"/>
        <v>28</v>
      </c>
      <c r="N236" s="1"/>
      <c r="O236" s="25">
        <f t="shared" si="76"/>
        <v>0</v>
      </c>
      <c r="P236" s="23"/>
      <c r="Q236" s="24">
        <f t="shared" si="64"/>
        <v>780</v>
      </c>
      <c r="R236" s="23"/>
      <c r="S236" s="25">
        <f t="shared" si="77"/>
        <v>0</v>
      </c>
      <c r="T236" s="23"/>
      <c r="U236" s="26">
        <f t="shared" si="66"/>
        <v>13</v>
      </c>
      <c r="V236" s="23"/>
      <c r="W236" s="25">
        <f t="shared" si="78"/>
        <v>0</v>
      </c>
      <c r="X236" s="23"/>
      <c r="Y236" s="24">
        <f t="shared" si="68"/>
        <v>58</v>
      </c>
      <c r="Z236" s="23"/>
      <c r="AA236" s="23"/>
      <c r="AB236" s="24">
        <f t="shared" si="79"/>
        <v>133814.66666666669</v>
      </c>
      <c r="AC236" s="24">
        <f t="shared" si="80"/>
        <v>0</v>
      </c>
    </row>
    <row r="237" spans="2:29" x14ac:dyDescent="0.25">
      <c r="B237">
        <f t="shared" si="48"/>
        <v>232</v>
      </c>
      <c r="C237" s="23">
        <v>2027</v>
      </c>
      <c r="D237" s="23">
        <f t="shared" si="73"/>
        <v>4</v>
      </c>
      <c r="E237" s="24">
        <f t="shared" si="81"/>
        <v>123537.66666666669</v>
      </c>
      <c r="F237" s="96"/>
      <c r="G237" s="25">
        <f t="shared" si="74"/>
        <v>0</v>
      </c>
      <c r="H237" s="23"/>
      <c r="I237" s="24">
        <f t="shared" si="82"/>
        <v>9540.3333333333339</v>
      </c>
      <c r="J237" s="96"/>
      <c r="K237" s="25">
        <f t="shared" si="75"/>
        <v>0</v>
      </c>
      <c r="L237" s="23"/>
      <c r="M237" s="24">
        <f t="shared" si="62"/>
        <v>28</v>
      </c>
      <c r="N237" s="1"/>
      <c r="O237" s="25">
        <f t="shared" si="76"/>
        <v>0</v>
      </c>
      <c r="P237" s="23"/>
      <c r="Q237" s="24">
        <f t="shared" si="64"/>
        <v>780</v>
      </c>
      <c r="R237" s="23"/>
      <c r="S237" s="25">
        <f t="shared" si="77"/>
        <v>0</v>
      </c>
      <c r="T237" s="23"/>
      <c r="U237" s="26">
        <f t="shared" si="66"/>
        <v>13</v>
      </c>
      <c r="V237" s="23"/>
      <c r="W237" s="25">
        <f t="shared" si="78"/>
        <v>0</v>
      </c>
      <c r="X237" s="23"/>
      <c r="Y237" s="24">
        <f t="shared" si="68"/>
        <v>58</v>
      </c>
      <c r="Z237" s="23"/>
      <c r="AA237" s="23"/>
      <c r="AB237" s="24">
        <f t="shared" si="79"/>
        <v>133957.00000000003</v>
      </c>
      <c r="AC237" s="24">
        <f t="shared" si="80"/>
        <v>0</v>
      </c>
    </row>
    <row r="238" spans="2:29" x14ac:dyDescent="0.25">
      <c r="B238">
        <f t="shared" si="48"/>
        <v>233</v>
      </c>
      <c r="C238" s="23">
        <v>2027</v>
      </c>
      <c r="D238" s="23">
        <f t="shared" si="73"/>
        <v>5</v>
      </c>
      <c r="E238" s="24">
        <f t="shared" si="81"/>
        <v>123652.33333333336</v>
      </c>
      <c r="F238" s="96"/>
      <c r="G238" s="25">
        <f t="shared" si="74"/>
        <v>0</v>
      </c>
      <c r="H238" s="23"/>
      <c r="I238" s="24">
        <f t="shared" si="82"/>
        <v>9587.6666666666679</v>
      </c>
      <c r="J238" s="96"/>
      <c r="K238" s="25">
        <f t="shared" si="75"/>
        <v>0</v>
      </c>
      <c r="L238" s="23"/>
      <c r="M238" s="24">
        <f t="shared" si="62"/>
        <v>28</v>
      </c>
      <c r="N238" s="1"/>
      <c r="O238" s="25">
        <f t="shared" si="76"/>
        <v>0</v>
      </c>
      <c r="P238" s="23"/>
      <c r="Q238" s="24">
        <f t="shared" si="64"/>
        <v>780</v>
      </c>
      <c r="R238" s="23"/>
      <c r="S238" s="25">
        <f t="shared" si="77"/>
        <v>0</v>
      </c>
      <c r="T238" s="23"/>
      <c r="U238" s="26">
        <f t="shared" si="66"/>
        <v>13</v>
      </c>
      <c r="V238" s="23"/>
      <c r="W238" s="25">
        <f t="shared" si="78"/>
        <v>0</v>
      </c>
      <c r="X238" s="23"/>
      <c r="Y238" s="24">
        <f t="shared" si="68"/>
        <v>58</v>
      </c>
      <c r="Z238" s="23"/>
      <c r="AA238" s="23"/>
      <c r="AB238" s="24">
        <f t="shared" si="79"/>
        <v>134119.00000000003</v>
      </c>
      <c r="AC238" s="24">
        <f t="shared" si="80"/>
        <v>0</v>
      </c>
    </row>
    <row r="239" spans="2:29" x14ac:dyDescent="0.25">
      <c r="B239">
        <f t="shared" si="48"/>
        <v>234</v>
      </c>
      <c r="C239" s="23">
        <v>2027</v>
      </c>
      <c r="D239" s="23">
        <f t="shared" si="73"/>
        <v>6</v>
      </c>
      <c r="E239" s="24">
        <f t="shared" si="81"/>
        <v>123714.66666666669</v>
      </c>
      <c r="F239" s="96"/>
      <c r="G239" s="25">
        <f t="shared" si="74"/>
        <v>0</v>
      </c>
      <c r="H239" s="23"/>
      <c r="I239" s="24">
        <f t="shared" si="82"/>
        <v>9602.3333333333339</v>
      </c>
      <c r="J239" s="96"/>
      <c r="K239" s="25">
        <f t="shared" si="75"/>
        <v>0</v>
      </c>
      <c r="L239" s="23"/>
      <c r="M239" s="24">
        <f t="shared" si="62"/>
        <v>28</v>
      </c>
      <c r="N239" s="1"/>
      <c r="O239" s="25">
        <f t="shared" si="76"/>
        <v>0</v>
      </c>
      <c r="P239" s="23"/>
      <c r="Q239" s="24">
        <f t="shared" si="64"/>
        <v>780</v>
      </c>
      <c r="R239" s="23"/>
      <c r="S239" s="25">
        <f t="shared" si="77"/>
        <v>0</v>
      </c>
      <c r="T239" s="23"/>
      <c r="U239" s="26">
        <f t="shared" si="66"/>
        <v>13</v>
      </c>
      <c r="V239" s="23"/>
      <c r="W239" s="25">
        <f t="shared" si="78"/>
        <v>0</v>
      </c>
      <c r="X239" s="23"/>
      <c r="Y239" s="24">
        <f t="shared" si="68"/>
        <v>58</v>
      </c>
      <c r="Z239" s="23"/>
      <c r="AA239" s="23"/>
      <c r="AB239" s="24">
        <f t="shared" si="79"/>
        <v>134196.00000000003</v>
      </c>
      <c r="AC239" s="24">
        <f t="shared" si="80"/>
        <v>0</v>
      </c>
    </row>
    <row r="240" spans="2:29" x14ac:dyDescent="0.25">
      <c r="B240">
        <f t="shared" si="48"/>
        <v>235</v>
      </c>
      <c r="C240" s="23">
        <v>2027</v>
      </c>
      <c r="D240" s="23">
        <f t="shared" si="73"/>
        <v>7</v>
      </c>
      <c r="E240" s="24">
        <f t="shared" si="81"/>
        <v>123747.66666666669</v>
      </c>
      <c r="F240" s="96"/>
      <c r="G240" s="25">
        <f t="shared" si="74"/>
        <v>0</v>
      </c>
      <c r="H240" s="23"/>
      <c r="I240" s="24">
        <f t="shared" si="82"/>
        <v>9597</v>
      </c>
      <c r="J240" s="96"/>
      <c r="K240" s="25">
        <f t="shared" si="75"/>
        <v>0</v>
      </c>
      <c r="L240" s="23"/>
      <c r="M240" s="24">
        <f t="shared" si="62"/>
        <v>28</v>
      </c>
      <c r="N240" s="1"/>
      <c r="O240" s="25">
        <f t="shared" si="76"/>
        <v>0</v>
      </c>
      <c r="P240" s="23"/>
      <c r="Q240" s="24">
        <f t="shared" si="64"/>
        <v>780</v>
      </c>
      <c r="R240" s="23"/>
      <c r="S240" s="25">
        <f t="shared" si="77"/>
        <v>0</v>
      </c>
      <c r="T240" s="23"/>
      <c r="U240" s="26">
        <f t="shared" si="66"/>
        <v>13</v>
      </c>
      <c r="V240" s="23"/>
      <c r="W240" s="25">
        <f t="shared" si="78"/>
        <v>0</v>
      </c>
      <c r="X240" s="23"/>
      <c r="Y240" s="24">
        <f t="shared" si="68"/>
        <v>58</v>
      </c>
      <c r="Z240" s="23"/>
      <c r="AA240" s="23"/>
      <c r="AB240" s="24">
        <f t="shared" si="79"/>
        <v>134223.66666666669</v>
      </c>
      <c r="AC240" s="24">
        <f t="shared" si="80"/>
        <v>0</v>
      </c>
    </row>
    <row r="241" spans="2:29" x14ac:dyDescent="0.25">
      <c r="B241">
        <f t="shared" si="48"/>
        <v>236</v>
      </c>
      <c r="C241" s="23">
        <v>2027</v>
      </c>
      <c r="D241" s="23">
        <f t="shared" si="73"/>
        <v>8</v>
      </c>
      <c r="E241" s="24">
        <f t="shared" si="81"/>
        <v>124019.66666666669</v>
      </c>
      <c r="F241" s="96"/>
      <c r="G241" s="25">
        <f t="shared" si="74"/>
        <v>0</v>
      </c>
      <c r="H241" s="23"/>
      <c r="I241" s="24">
        <f t="shared" si="82"/>
        <v>9612</v>
      </c>
      <c r="J241" s="96"/>
      <c r="K241" s="25">
        <f t="shared" si="75"/>
        <v>0</v>
      </c>
      <c r="L241" s="23"/>
      <c r="M241" s="24">
        <f t="shared" si="62"/>
        <v>28</v>
      </c>
      <c r="N241" s="1"/>
      <c r="O241" s="25">
        <f t="shared" si="76"/>
        <v>0</v>
      </c>
      <c r="P241" s="23"/>
      <c r="Q241" s="24">
        <f t="shared" si="64"/>
        <v>780</v>
      </c>
      <c r="R241" s="23"/>
      <c r="S241" s="25">
        <f t="shared" si="77"/>
        <v>0</v>
      </c>
      <c r="T241" s="23"/>
      <c r="U241" s="26">
        <f t="shared" si="66"/>
        <v>13</v>
      </c>
      <c r="V241" s="23"/>
      <c r="W241" s="25">
        <f t="shared" si="78"/>
        <v>0</v>
      </c>
      <c r="X241" s="23"/>
      <c r="Y241" s="24">
        <f t="shared" si="68"/>
        <v>58</v>
      </c>
      <c r="Z241" s="23"/>
      <c r="AA241" s="23"/>
      <c r="AB241" s="24">
        <f t="shared" si="79"/>
        <v>134510.66666666669</v>
      </c>
      <c r="AC241" s="24">
        <f t="shared" si="80"/>
        <v>0</v>
      </c>
    </row>
    <row r="242" spans="2:29" x14ac:dyDescent="0.25">
      <c r="B242">
        <f t="shared" si="48"/>
        <v>237</v>
      </c>
      <c r="C242" s="23">
        <v>2027</v>
      </c>
      <c r="D242" s="23">
        <f t="shared" si="73"/>
        <v>9</v>
      </c>
      <c r="E242" s="24">
        <f t="shared" si="81"/>
        <v>124075.33333333336</v>
      </c>
      <c r="F242" s="96"/>
      <c r="G242" s="25">
        <f t="shared" si="74"/>
        <v>0</v>
      </c>
      <c r="H242" s="23"/>
      <c r="I242" s="24">
        <f t="shared" si="82"/>
        <v>9619.6666666666661</v>
      </c>
      <c r="J242" s="96"/>
      <c r="K242" s="25">
        <f t="shared" si="75"/>
        <v>0</v>
      </c>
      <c r="L242" s="23"/>
      <c r="M242" s="24">
        <f t="shared" si="62"/>
        <v>28</v>
      </c>
      <c r="N242" s="1"/>
      <c r="O242" s="25">
        <f t="shared" si="76"/>
        <v>0</v>
      </c>
      <c r="P242" s="23"/>
      <c r="Q242" s="24">
        <f t="shared" si="64"/>
        <v>780</v>
      </c>
      <c r="R242" s="23"/>
      <c r="S242" s="25">
        <f t="shared" si="77"/>
        <v>0</v>
      </c>
      <c r="T242" s="23"/>
      <c r="U242" s="26">
        <f t="shared" si="66"/>
        <v>13</v>
      </c>
      <c r="V242" s="23"/>
      <c r="W242" s="25">
        <f t="shared" si="78"/>
        <v>0</v>
      </c>
      <c r="X242" s="23"/>
      <c r="Y242" s="24">
        <f t="shared" si="68"/>
        <v>58</v>
      </c>
      <c r="Z242" s="23"/>
      <c r="AA242" s="23"/>
      <c r="AB242" s="24">
        <f t="shared" si="79"/>
        <v>134574.00000000003</v>
      </c>
      <c r="AC242" s="24">
        <f t="shared" si="80"/>
        <v>0</v>
      </c>
    </row>
    <row r="243" spans="2:29" x14ac:dyDescent="0.25">
      <c r="B243">
        <f t="shared" si="48"/>
        <v>238</v>
      </c>
      <c r="C243" s="23">
        <v>2027</v>
      </c>
      <c r="D243" s="23">
        <f t="shared" si="73"/>
        <v>10</v>
      </c>
      <c r="E243" s="24">
        <f t="shared" si="81"/>
        <v>124114.33333333336</v>
      </c>
      <c r="F243" s="96"/>
      <c r="G243" s="25">
        <f t="shared" si="74"/>
        <v>0</v>
      </c>
      <c r="H243" s="23"/>
      <c r="I243" s="24">
        <f t="shared" si="82"/>
        <v>9616</v>
      </c>
      <c r="J243" s="96"/>
      <c r="K243" s="25">
        <f t="shared" si="75"/>
        <v>0</v>
      </c>
      <c r="L243" s="23"/>
      <c r="M243" s="24">
        <f t="shared" si="62"/>
        <v>28</v>
      </c>
      <c r="N243" s="1"/>
      <c r="O243" s="25">
        <f t="shared" si="76"/>
        <v>0</v>
      </c>
      <c r="P243" s="23"/>
      <c r="Q243" s="24">
        <f t="shared" si="64"/>
        <v>780</v>
      </c>
      <c r="R243" s="23"/>
      <c r="S243" s="25">
        <f t="shared" si="77"/>
        <v>0</v>
      </c>
      <c r="T243" s="23"/>
      <c r="U243" s="26">
        <f t="shared" si="66"/>
        <v>13</v>
      </c>
      <c r="V243" s="23"/>
      <c r="W243" s="25">
        <f t="shared" si="78"/>
        <v>0</v>
      </c>
      <c r="X243" s="23"/>
      <c r="Y243" s="24">
        <f t="shared" si="68"/>
        <v>58</v>
      </c>
      <c r="Z243" s="23"/>
      <c r="AA243" s="23"/>
      <c r="AB243" s="24">
        <f t="shared" si="79"/>
        <v>134609.33333333337</v>
      </c>
      <c r="AC243" s="24">
        <f t="shared" si="80"/>
        <v>0</v>
      </c>
    </row>
    <row r="244" spans="2:29" x14ac:dyDescent="0.25">
      <c r="B244">
        <f t="shared" si="48"/>
        <v>239</v>
      </c>
      <c r="C244" s="23">
        <v>2027</v>
      </c>
      <c r="D244" s="23">
        <f t="shared" si="73"/>
        <v>11</v>
      </c>
      <c r="E244" s="24">
        <f t="shared" si="81"/>
        <v>124119.66666666669</v>
      </c>
      <c r="F244" s="96"/>
      <c r="G244" s="25">
        <f t="shared" si="74"/>
        <v>0</v>
      </c>
      <c r="H244" s="23"/>
      <c r="I244" s="24">
        <f t="shared" si="82"/>
        <v>9589.6666666666661</v>
      </c>
      <c r="J244" s="96"/>
      <c r="K244" s="25">
        <f t="shared" si="75"/>
        <v>0</v>
      </c>
      <c r="L244" s="23"/>
      <c r="M244" s="24">
        <f t="shared" si="62"/>
        <v>28</v>
      </c>
      <c r="N244" s="1"/>
      <c r="O244" s="25">
        <f t="shared" si="76"/>
        <v>0</v>
      </c>
      <c r="P244" s="23"/>
      <c r="Q244" s="24">
        <f t="shared" si="64"/>
        <v>780</v>
      </c>
      <c r="R244" s="23"/>
      <c r="S244" s="25">
        <f t="shared" si="77"/>
        <v>0</v>
      </c>
      <c r="T244" s="23"/>
      <c r="U244" s="26">
        <f t="shared" si="66"/>
        <v>13</v>
      </c>
      <c r="V244" s="23"/>
      <c r="W244" s="25">
        <f t="shared" si="78"/>
        <v>0</v>
      </c>
      <c r="X244" s="23"/>
      <c r="Y244" s="24">
        <f t="shared" si="68"/>
        <v>58</v>
      </c>
      <c r="Z244" s="23"/>
      <c r="AA244" s="23"/>
      <c r="AB244" s="24">
        <f t="shared" si="79"/>
        <v>134588.33333333334</v>
      </c>
      <c r="AC244" s="24">
        <f t="shared" si="80"/>
        <v>0</v>
      </c>
    </row>
    <row r="245" spans="2:29" x14ac:dyDescent="0.25">
      <c r="B245">
        <f t="shared" si="48"/>
        <v>240</v>
      </c>
      <c r="C245" s="23">
        <v>2027</v>
      </c>
      <c r="D245" s="23">
        <f t="shared" si="73"/>
        <v>12</v>
      </c>
      <c r="E245" s="24">
        <f t="shared" si="81"/>
        <v>124105.33333333336</v>
      </c>
      <c r="F245" s="96"/>
      <c r="G245" s="25">
        <f t="shared" si="74"/>
        <v>0</v>
      </c>
      <c r="H245" s="23"/>
      <c r="I245" s="24">
        <f t="shared" si="82"/>
        <v>9577</v>
      </c>
      <c r="J245" s="96"/>
      <c r="K245" s="25">
        <f t="shared" si="75"/>
        <v>0</v>
      </c>
      <c r="L245" s="23"/>
      <c r="M245" s="24">
        <f t="shared" si="62"/>
        <v>28</v>
      </c>
      <c r="N245" s="1"/>
      <c r="O245" s="25">
        <f t="shared" si="76"/>
        <v>0</v>
      </c>
      <c r="P245" s="23"/>
      <c r="Q245" s="24">
        <f t="shared" si="64"/>
        <v>780</v>
      </c>
      <c r="R245" s="23"/>
      <c r="S245" s="25">
        <f t="shared" si="77"/>
        <v>0</v>
      </c>
      <c r="T245" s="23"/>
      <c r="U245" s="26">
        <f t="shared" si="66"/>
        <v>13</v>
      </c>
      <c r="V245" s="23"/>
      <c r="W245" s="25">
        <f t="shared" si="78"/>
        <v>0</v>
      </c>
      <c r="X245" s="23"/>
      <c r="Y245" s="24">
        <f t="shared" si="68"/>
        <v>58</v>
      </c>
      <c r="Z245" s="23"/>
      <c r="AA245" s="23"/>
      <c r="AB245" s="24">
        <f t="shared" si="79"/>
        <v>134561.33333333337</v>
      </c>
      <c r="AC245" s="24">
        <f t="shared" si="80"/>
        <v>0</v>
      </c>
    </row>
    <row r="246" spans="2:29" x14ac:dyDescent="0.25">
      <c r="B246">
        <f t="shared" si="48"/>
        <v>241</v>
      </c>
      <c r="C246" s="23">
        <f>C234+1</f>
        <v>2028</v>
      </c>
      <c r="D246" s="23">
        <f t="shared" si="73"/>
        <v>1</v>
      </c>
      <c r="E246" s="24">
        <f>+E245+AVERAGE(E174-E173,E186-E185,E198-E197)</f>
        <v>124179.33333333336</v>
      </c>
      <c r="F246" s="96"/>
      <c r="G246" s="25">
        <f t="shared" ref="G246:G269" si="83">ROUND(IF(E246=0,0,F246/E246),4)</f>
        <v>0</v>
      </c>
      <c r="H246" s="23"/>
      <c r="I246" s="24">
        <f>+I245+AVERAGE(I174-I173,I186-I185,I198-I197)</f>
        <v>9587.3333333333339</v>
      </c>
      <c r="J246" s="96"/>
      <c r="K246" s="25">
        <f t="shared" ref="K246:K269" si="84">ROUND(IF(I246=0,0,J246/I246),4)</f>
        <v>0</v>
      </c>
      <c r="L246" s="23"/>
      <c r="M246" s="24">
        <f t="shared" si="62"/>
        <v>28</v>
      </c>
      <c r="N246" s="1"/>
      <c r="O246" s="25">
        <f t="shared" ref="O246:O269" si="85">ROUND(IF(M246=0,0,N246/M246),4)</f>
        <v>0</v>
      </c>
      <c r="P246" s="23"/>
      <c r="Q246" s="24">
        <f t="shared" si="64"/>
        <v>780</v>
      </c>
      <c r="R246" s="23"/>
      <c r="S246" s="25">
        <f t="shared" ref="S246:S269" si="86">ROUND(IF(Q246=0,0,R246/Q246),4)</f>
        <v>0</v>
      </c>
      <c r="T246" s="23"/>
      <c r="U246" s="26">
        <f t="shared" si="66"/>
        <v>13</v>
      </c>
      <c r="V246" s="23"/>
      <c r="W246" s="25">
        <f t="shared" ref="W246:W269" si="87">ROUND(IF(U246=0,0,V246/U246),4)</f>
        <v>0</v>
      </c>
      <c r="X246" s="23"/>
      <c r="Y246" s="24">
        <f t="shared" si="68"/>
        <v>58</v>
      </c>
      <c r="Z246" s="23"/>
      <c r="AA246" s="23"/>
      <c r="AB246" s="24">
        <f t="shared" ref="AB246:AB269" si="88">+E246+I246+M246+Q246+U246+Y246</f>
        <v>134645.66666666669</v>
      </c>
      <c r="AC246" s="24">
        <f t="shared" ref="AC246:AC269" si="89">+F246+J246+N246+R246+V246+Z246</f>
        <v>0</v>
      </c>
    </row>
    <row r="247" spans="2:29" x14ac:dyDescent="0.25">
      <c r="B247">
        <f t="shared" si="48"/>
        <v>242</v>
      </c>
      <c r="C247" s="23">
        <f t="shared" ref="C247:C269" si="90">C235+1</f>
        <v>2028</v>
      </c>
      <c r="D247" s="23">
        <f t="shared" si="73"/>
        <v>2</v>
      </c>
      <c r="E247" s="24">
        <f t="shared" ref="E247:E257" si="91">+E246+AVERAGE(E175-E174,E187-E186,E199-E198)</f>
        <v>124240.00000000003</v>
      </c>
      <c r="F247" s="96"/>
      <c r="G247" s="25">
        <f t="shared" si="83"/>
        <v>0</v>
      </c>
      <c r="H247" s="23"/>
      <c r="I247" s="24">
        <f t="shared" ref="I247:I257" si="92">+I246+AVERAGE(I175-I174,I187-I186,I199-I198)</f>
        <v>9598</v>
      </c>
      <c r="J247" s="96"/>
      <c r="K247" s="25">
        <f t="shared" si="84"/>
        <v>0</v>
      </c>
      <c r="L247" s="23"/>
      <c r="M247" s="24">
        <f t="shared" si="62"/>
        <v>28</v>
      </c>
      <c r="N247" s="1"/>
      <c r="O247" s="25">
        <f t="shared" si="85"/>
        <v>0</v>
      </c>
      <c r="P247" s="23"/>
      <c r="Q247" s="24">
        <f t="shared" si="64"/>
        <v>780</v>
      </c>
      <c r="R247" s="23"/>
      <c r="S247" s="25">
        <f t="shared" si="86"/>
        <v>0</v>
      </c>
      <c r="T247" s="23"/>
      <c r="U247" s="26">
        <f t="shared" si="66"/>
        <v>13</v>
      </c>
      <c r="V247" s="23"/>
      <c r="W247" s="25">
        <f t="shared" si="87"/>
        <v>0</v>
      </c>
      <c r="X247" s="23"/>
      <c r="Y247" s="24">
        <f t="shared" si="68"/>
        <v>58</v>
      </c>
      <c r="Z247" s="23"/>
      <c r="AA247" s="23"/>
      <c r="AB247" s="24">
        <f t="shared" si="88"/>
        <v>134717.00000000003</v>
      </c>
      <c r="AC247" s="24">
        <f t="shared" si="89"/>
        <v>0</v>
      </c>
    </row>
    <row r="248" spans="2:29" x14ac:dyDescent="0.25">
      <c r="B248">
        <f t="shared" si="48"/>
        <v>243</v>
      </c>
      <c r="C248" s="23">
        <f t="shared" si="90"/>
        <v>2028</v>
      </c>
      <c r="D248" s="23">
        <f t="shared" si="73"/>
        <v>3</v>
      </c>
      <c r="E248" s="24">
        <f t="shared" si="91"/>
        <v>124331.00000000003</v>
      </c>
      <c r="F248" s="96"/>
      <c r="G248" s="25">
        <f t="shared" si="83"/>
        <v>0</v>
      </c>
      <c r="H248" s="23"/>
      <c r="I248" s="24">
        <f t="shared" si="92"/>
        <v>9613</v>
      </c>
      <c r="J248" s="96"/>
      <c r="K248" s="25">
        <f t="shared" si="84"/>
        <v>0</v>
      </c>
      <c r="L248" s="23"/>
      <c r="M248" s="24">
        <f t="shared" si="62"/>
        <v>28</v>
      </c>
      <c r="N248" s="1"/>
      <c r="O248" s="25">
        <f t="shared" si="85"/>
        <v>0</v>
      </c>
      <c r="P248" s="23"/>
      <c r="Q248" s="24">
        <f t="shared" si="64"/>
        <v>780</v>
      </c>
      <c r="R248" s="23"/>
      <c r="S248" s="25">
        <f t="shared" si="86"/>
        <v>0</v>
      </c>
      <c r="T248" s="23"/>
      <c r="U248" s="26">
        <f t="shared" si="66"/>
        <v>13</v>
      </c>
      <c r="V248" s="23"/>
      <c r="W248" s="25">
        <f t="shared" si="87"/>
        <v>0</v>
      </c>
      <c r="X248" s="23"/>
      <c r="Y248" s="24">
        <f t="shared" si="68"/>
        <v>58</v>
      </c>
      <c r="Z248" s="23"/>
      <c r="AA248" s="23"/>
      <c r="AB248" s="24">
        <f t="shared" si="88"/>
        <v>134823.00000000003</v>
      </c>
      <c r="AC248" s="24">
        <f t="shared" si="89"/>
        <v>0</v>
      </c>
    </row>
    <row r="249" spans="2:29" x14ac:dyDescent="0.25">
      <c r="B249">
        <f t="shared" si="48"/>
        <v>244</v>
      </c>
      <c r="C249" s="23">
        <f t="shared" si="90"/>
        <v>2028</v>
      </c>
      <c r="D249" s="23">
        <f t="shared" si="73"/>
        <v>4</v>
      </c>
      <c r="E249" s="24">
        <f t="shared" si="91"/>
        <v>124460.00000000003</v>
      </c>
      <c r="F249" s="96"/>
      <c r="G249" s="25">
        <f t="shared" si="83"/>
        <v>0</v>
      </c>
      <c r="H249" s="23"/>
      <c r="I249" s="24">
        <f t="shared" si="92"/>
        <v>9626.3333333333339</v>
      </c>
      <c r="J249" s="96"/>
      <c r="K249" s="25">
        <f t="shared" si="84"/>
        <v>0</v>
      </c>
      <c r="L249" s="23"/>
      <c r="M249" s="24">
        <f t="shared" si="62"/>
        <v>28</v>
      </c>
      <c r="N249" s="1"/>
      <c r="O249" s="25">
        <f t="shared" si="85"/>
        <v>0</v>
      </c>
      <c r="P249" s="23"/>
      <c r="Q249" s="24">
        <f t="shared" si="64"/>
        <v>780</v>
      </c>
      <c r="R249" s="23"/>
      <c r="S249" s="25">
        <f t="shared" si="86"/>
        <v>0</v>
      </c>
      <c r="T249" s="23"/>
      <c r="U249" s="26">
        <f t="shared" si="66"/>
        <v>13</v>
      </c>
      <c r="V249" s="23"/>
      <c r="W249" s="25">
        <f t="shared" si="87"/>
        <v>0</v>
      </c>
      <c r="X249" s="23"/>
      <c r="Y249" s="24">
        <f t="shared" si="68"/>
        <v>58</v>
      </c>
      <c r="Z249" s="23"/>
      <c r="AA249" s="23"/>
      <c r="AB249" s="24">
        <f t="shared" si="88"/>
        <v>134965.33333333337</v>
      </c>
      <c r="AC249" s="24">
        <f t="shared" si="89"/>
        <v>0</v>
      </c>
    </row>
    <row r="250" spans="2:29" x14ac:dyDescent="0.25">
      <c r="B250">
        <f t="shared" si="48"/>
        <v>245</v>
      </c>
      <c r="C250" s="23">
        <f t="shared" si="90"/>
        <v>2028</v>
      </c>
      <c r="D250" s="23">
        <f t="shared" si="73"/>
        <v>5</v>
      </c>
      <c r="E250" s="24">
        <f t="shared" si="91"/>
        <v>124574.6666666667</v>
      </c>
      <c r="F250" s="96"/>
      <c r="G250" s="25">
        <f t="shared" si="83"/>
        <v>0</v>
      </c>
      <c r="H250" s="23"/>
      <c r="I250" s="24">
        <f t="shared" si="92"/>
        <v>9673.6666666666679</v>
      </c>
      <c r="J250" s="96"/>
      <c r="K250" s="25">
        <f t="shared" si="84"/>
        <v>0</v>
      </c>
      <c r="L250" s="23"/>
      <c r="M250" s="24">
        <f t="shared" si="62"/>
        <v>28</v>
      </c>
      <c r="N250" s="1"/>
      <c r="O250" s="25">
        <f t="shared" si="85"/>
        <v>0</v>
      </c>
      <c r="P250" s="23"/>
      <c r="Q250" s="24">
        <f t="shared" si="64"/>
        <v>780</v>
      </c>
      <c r="R250" s="23"/>
      <c r="S250" s="25">
        <f t="shared" si="86"/>
        <v>0</v>
      </c>
      <c r="T250" s="23"/>
      <c r="U250" s="26">
        <f t="shared" si="66"/>
        <v>13</v>
      </c>
      <c r="V250" s="23"/>
      <c r="W250" s="25">
        <f t="shared" si="87"/>
        <v>0</v>
      </c>
      <c r="X250" s="23"/>
      <c r="Y250" s="24">
        <f t="shared" si="68"/>
        <v>58</v>
      </c>
      <c r="Z250" s="23"/>
      <c r="AA250" s="23"/>
      <c r="AB250" s="24">
        <f t="shared" si="88"/>
        <v>135127.33333333337</v>
      </c>
      <c r="AC250" s="24">
        <f t="shared" si="89"/>
        <v>0</v>
      </c>
    </row>
    <row r="251" spans="2:29" x14ac:dyDescent="0.25">
      <c r="B251">
        <f t="shared" si="48"/>
        <v>246</v>
      </c>
      <c r="C251" s="23">
        <f t="shared" si="90"/>
        <v>2028</v>
      </c>
      <c r="D251" s="23">
        <f t="shared" si="73"/>
        <v>6</v>
      </c>
      <c r="E251" s="24">
        <f t="shared" si="91"/>
        <v>124637.00000000003</v>
      </c>
      <c r="F251" s="96"/>
      <c r="G251" s="25">
        <f t="shared" si="83"/>
        <v>0</v>
      </c>
      <c r="H251" s="23"/>
      <c r="I251" s="24">
        <f t="shared" si="92"/>
        <v>9688.3333333333339</v>
      </c>
      <c r="J251" s="96"/>
      <c r="K251" s="25">
        <f t="shared" si="84"/>
        <v>0</v>
      </c>
      <c r="L251" s="23"/>
      <c r="M251" s="24">
        <f t="shared" si="62"/>
        <v>28</v>
      </c>
      <c r="N251" s="1"/>
      <c r="O251" s="25">
        <f t="shared" si="85"/>
        <v>0</v>
      </c>
      <c r="P251" s="23"/>
      <c r="Q251" s="24">
        <f t="shared" si="64"/>
        <v>780</v>
      </c>
      <c r="R251" s="23"/>
      <c r="S251" s="25">
        <f t="shared" si="86"/>
        <v>0</v>
      </c>
      <c r="T251" s="23"/>
      <c r="U251" s="26">
        <f t="shared" si="66"/>
        <v>13</v>
      </c>
      <c r="V251" s="23"/>
      <c r="W251" s="25">
        <f t="shared" si="87"/>
        <v>0</v>
      </c>
      <c r="X251" s="23"/>
      <c r="Y251" s="24">
        <f t="shared" si="68"/>
        <v>58</v>
      </c>
      <c r="Z251" s="23"/>
      <c r="AA251" s="23"/>
      <c r="AB251" s="24">
        <f t="shared" si="88"/>
        <v>135204.33333333337</v>
      </c>
      <c r="AC251" s="24">
        <f t="shared" si="89"/>
        <v>0</v>
      </c>
    </row>
    <row r="252" spans="2:29" x14ac:dyDescent="0.25">
      <c r="B252">
        <f t="shared" si="48"/>
        <v>247</v>
      </c>
      <c r="C252" s="23">
        <f t="shared" si="90"/>
        <v>2028</v>
      </c>
      <c r="D252" s="23">
        <f t="shared" si="73"/>
        <v>7</v>
      </c>
      <c r="E252" s="24">
        <f t="shared" si="91"/>
        <v>124670.00000000003</v>
      </c>
      <c r="F252" s="96"/>
      <c r="G252" s="25">
        <f t="shared" si="83"/>
        <v>0</v>
      </c>
      <c r="H252" s="23"/>
      <c r="I252" s="24">
        <f t="shared" si="92"/>
        <v>9683</v>
      </c>
      <c r="J252" s="96"/>
      <c r="K252" s="25">
        <f t="shared" si="84"/>
        <v>0</v>
      </c>
      <c r="L252" s="23"/>
      <c r="M252" s="24">
        <f t="shared" si="62"/>
        <v>28</v>
      </c>
      <c r="N252" s="1"/>
      <c r="O252" s="25">
        <f t="shared" si="85"/>
        <v>0</v>
      </c>
      <c r="P252" s="23"/>
      <c r="Q252" s="24">
        <f t="shared" si="64"/>
        <v>780</v>
      </c>
      <c r="R252" s="23"/>
      <c r="S252" s="25">
        <f t="shared" si="86"/>
        <v>0</v>
      </c>
      <c r="T252" s="23"/>
      <c r="U252" s="26">
        <f t="shared" si="66"/>
        <v>13</v>
      </c>
      <c r="V252" s="23"/>
      <c r="W252" s="25">
        <f t="shared" si="87"/>
        <v>0</v>
      </c>
      <c r="X252" s="23"/>
      <c r="Y252" s="24">
        <f t="shared" si="68"/>
        <v>58</v>
      </c>
      <c r="Z252" s="23"/>
      <c r="AA252" s="23"/>
      <c r="AB252" s="24">
        <f t="shared" si="88"/>
        <v>135232.00000000003</v>
      </c>
      <c r="AC252" s="24">
        <f t="shared" si="89"/>
        <v>0</v>
      </c>
    </row>
    <row r="253" spans="2:29" x14ac:dyDescent="0.25">
      <c r="B253">
        <f t="shared" si="48"/>
        <v>248</v>
      </c>
      <c r="C253" s="23">
        <f t="shared" si="90"/>
        <v>2028</v>
      </c>
      <c r="D253" s="23">
        <f t="shared" si="73"/>
        <v>8</v>
      </c>
      <c r="E253" s="24">
        <f t="shared" si="91"/>
        <v>124942.00000000003</v>
      </c>
      <c r="F253" s="96"/>
      <c r="G253" s="25">
        <f t="shared" si="83"/>
        <v>0</v>
      </c>
      <c r="H253" s="23"/>
      <c r="I253" s="24">
        <f t="shared" si="92"/>
        <v>9698</v>
      </c>
      <c r="J253" s="96"/>
      <c r="K253" s="25">
        <f t="shared" si="84"/>
        <v>0</v>
      </c>
      <c r="L253" s="23"/>
      <c r="M253" s="24">
        <f t="shared" ref="M253:M269" si="93">+M252</f>
        <v>28</v>
      </c>
      <c r="N253" s="1"/>
      <c r="O253" s="25">
        <f t="shared" si="85"/>
        <v>0</v>
      </c>
      <c r="P253" s="23"/>
      <c r="Q253" s="24">
        <f t="shared" ref="Q253:Q269" si="94">+Q252</f>
        <v>780</v>
      </c>
      <c r="R253" s="23"/>
      <c r="S253" s="25">
        <f t="shared" si="86"/>
        <v>0</v>
      </c>
      <c r="T253" s="23"/>
      <c r="U253" s="26">
        <f t="shared" ref="U253:U269" si="95">+U252</f>
        <v>13</v>
      </c>
      <c r="V253" s="23"/>
      <c r="W253" s="25">
        <f t="shared" si="87"/>
        <v>0</v>
      </c>
      <c r="X253" s="23"/>
      <c r="Y253" s="24">
        <f t="shared" ref="Y253:Y269" si="96">+Y252</f>
        <v>58</v>
      </c>
      <c r="Z253" s="23"/>
      <c r="AA253" s="23"/>
      <c r="AB253" s="24">
        <f t="shared" si="88"/>
        <v>135519.00000000003</v>
      </c>
      <c r="AC253" s="24">
        <f t="shared" si="89"/>
        <v>0</v>
      </c>
    </row>
    <row r="254" spans="2:29" x14ac:dyDescent="0.25">
      <c r="B254">
        <f t="shared" si="48"/>
        <v>249</v>
      </c>
      <c r="C254" s="23">
        <f t="shared" si="90"/>
        <v>2028</v>
      </c>
      <c r="D254" s="23">
        <f t="shared" si="73"/>
        <v>9</v>
      </c>
      <c r="E254" s="24">
        <f t="shared" si="91"/>
        <v>124997.6666666667</v>
      </c>
      <c r="F254" s="96"/>
      <c r="G254" s="25">
        <f t="shared" si="83"/>
        <v>0</v>
      </c>
      <c r="H254" s="23"/>
      <c r="I254" s="24">
        <f t="shared" si="92"/>
        <v>9705.6666666666661</v>
      </c>
      <c r="J254" s="96"/>
      <c r="K254" s="25">
        <f t="shared" si="84"/>
        <v>0</v>
      </c>
      <c r="L254" s="23"/>
      <c r="M254" s="24">
        <f t="shared" si="93"/>
        <v>28</v>
      </c>
      <c r="N254" s="1"/>
      <c r="O254" s="25">
        <f t="shared" si="85"/>
        <v>0</v>
      </c>
      <c r="P254" s="23"/>
      <c r="Q254" s="24">
        <f t="shared" si="94"/>
        <v>780</v>
      </c>
      <c r="R254" s="23"/>
      <c r="S254" s="25">
        <f t="shared" si="86"/>
        <v>0</v>
      </c>
      <c r="T254" s="23"/>
      <c r="U254" s="26">
        <f t="shared" si="95"/>
        <v>13</v>
      </c>
      <c r="V254" s="23"/>
      <c r="W254" s="25">
        <f t="shared" si="87"/>
        <v>0</v>
      </c>
      <c r="X254" s="23"/>
      <c r="Y254" s="24">
        <f t="shared" si="96"/>
        <v>58</v>
      </c>
      <c r="Z254" s="23"/>
      <c r="AA254" s="23"/>
      <c r="AB254" s="24">
        <f t="shared" si="88"/>
        <v>135582.33333333337</v>
      </c>
      <c r="AC254" s="24">
        <f t="shared" si="89"/>
        <v>0</v>
      </c>
    </row>
    <row r="255" spans="2:29" x14ac:dyDescent="0.25">
      <c r="B255">
        <f t="shared" si="48"/>
        <v>250</v>
      </c>
      <c r="C255" s="23">
        <f t="shared" si="90"/>
        <v>2028</v>
      </c>
      <c r="D255" s="23">
        <f t="shared" si="73"/>
        <v>10</v>
      </c>
      <c r="E255" s="24">
        <f t="shared" si="91"/>
        <v>125036.6666666667</v>
      </c>
      <c r="F255" s="96"/>
      <c r="G255" s="25">
        <f t="shared" si="83"/>
        <v>0</v>
      </c>
      <c r="H255" s="23"/>
      <c r="I255" s="24">
        <f t="shared" si="92"/>
        <v>9702</v>
      </c>
      <c r="J255" s="96"/>
      <c r="K255" s="25">
        <f t="shared" si="84"/>
        <v>0</v>
      </c>
      <c r="L255" s="23"/>
      <c r="M255" s="24">
        <f t="shared" si="93"/>
        <v>28</v>
      </c>
      <c r="N255" s="1"/>
      <c r="O255" s="25">
        <f t="shared" si="85"/>
        <v>0</v>
      </c>
      <c r="P255" s="23"/>
      <c r="Q255" s="24">
        <f t="shared" si="94"/>
        <v>780</v>
      </c>
      <c r="R255" s="23"/>
      <c r="S255" s="25">
        <f t="shared" si="86"/>
        <v>0</v>
      </c>
      <c r="T255" s="23"/>
      <c r="U255" s="26">
        <f t="shared" si="95"/>
        <v>13</v>
      </c>
      <c r="V255" s="23"/>
      <c r="W255" s="25">
        <f t="shared" si="87"/>
        <v>0</v>
      </c>
      <c r="X255" s="23"/>
      <c r="Y255" s="24">
        <f t="shared" si="96"/>
        <v>58</v>
      </c>
      <c r="Z255" s="23"/>
      <c r="AA255" s="23"/>
      <c r="AB255" s="24">
        <f t="shared" si="88"/>
        <v>135617.66666666669</v>
      </c>
      <c r="AC255" s="24">
        <f t="shared" si="89"/>
        <v>0</v>
      </c>
    </row>
    <row r="256" spans="2:29" x14ac:dyDescent="0.25">
      <c r="B256">
        <f t="shared" si="48"/>
        <v>251</v>
      </c>
      <c r="C256" s="23">
        <f t="shared" si="90"/>
        <v>2028</v>
      </c>
      <c r="D256" s="23">
        <f t="shared" si="73"/>
        <v>11</v>
      </c>
      <c r="E256" s="24">
        <f t="shared" si="91"/>
        <v>125042.00000000003</v>
      </c>
      <c r="F256" s="96"/>
      <c r="G256" s="25">
        <f t="shared" si="83"/>
        <v>0</v>
      </c>
      <c r="H256" s="23"/>
      <c r="I256" s="24">
        <f t="shared" si="92"/>
        <v>9675.6666666666661</v>
      </c>
      <c r="J256" s="96"/>
      <c r="K256" s="25">
        <f t="shared" si="84"/>
        <v>0</v>
      </c>
      <c r="L256" s="23"/>
      <c r="M256" s="24">
        <f t="shared" si="93"/>
        <v>28</v>
      </c>
      <c r="N256" s="1"/>
      <c r="O256" s="25">
        <f t="shared" si="85"/>
        <v>0</v>
      </c>
      <c r="P256" s="23"/>
      <c r="Q256" s="24">
        <f t="shared" si="94"/>
        <v>780</v>
      </c>
      <c r="R256" s="23"/>
      <c r="S256" s="25">
        <f t="shared" si="86"/>
        <v>0</v>
      </c>
      <c r="T256" s="23"/>
      <c r="U256" s="26">
        <f t="shared" si="95"/>
        <v>13</v>
      </c>
      <c r="V256" s="23"/>
      <c r="W256" s="25">
        <f t="shared" si="87"/>
        <v>0</v>
      </c>
      <c r="X256" s="23"/>
      <c r="Y256" s="24">
        <f t="shared" si="96"/>
        <v>58</v>
      </c>
      <c r="Z256" s="23"/>
      <c r="AA256" s="23"/>
      <c r="AB256" s="24">
        <f t="shared" si="88"/>
        <v>135596.66666666669</v>
      </c>
      <c r="AC256" s="24">
        <f t="shared" si="89"/>
        <v>0</v>
      </c>
    </row>
    <row r="257" spans="2:29" x14ac:dyDescent="0.25">
      <c r="B257">
        <f t="shared" si="48"/>
        <v>252</v>
      </c>
      <c r="C257" s="23">
        <f t="shared" si="90"/>
        <v>2028</v>
      </c>
      <c r="D257" s="23">
        <f t="shared" si="73"/>
        <v>12</v>
      </c>
      <c r="E257" s="24">
        <f t="shared" si="91"/>
        <v>125027.6666666667</v>
      </c>
      <c r="F257" s="96"/>
      <c r="G257" s="25">
        <f t="shared" si="83"/>
        <v>0</v>
      </c>
      <c r="H257" s="23"/>
      <c r="I257" s="24">
        <f t="shared" si="92"/>
        <v>9663</v>
      </c>
      <c r="J257" s="96"/>
      <c r="K257" s="25">
        <f t="shared" si="84"/>
        <v>0</v>
      </c>
      <c r="L257" s="23"/>
      <c r="M257" s="24">
        <f t="shared" si="93"/>
        <v>28</v>
      </c>
      <c r="N257" s="1"/>
      <c r="O257" s="25">
        <f t="shared" si="85"/>
        <v>0</v>
      </c>
      <c r="P257" s="23"/>
      <c r="Q257" s="24">
        <f t="shared" si="94"/>
        <v>780</v>
      </c>
      <c r="R257" s="23"/>
      <c r="S257" s="25">
        <f t="shared" si="86"/>
        <v>0</v>
      </c>
      <c r="T257" s="23"/>
      <c r="U257" s="26">
        <f t="shared" si="95"/>
        <v>13</v>
      </c>
      <c r="V257" s="23"/>
      <c r="W257" s="25">
        <f t="shared" si="87"/>
        <v>0</v>
      </c>
      <c r="X257" s="23"/>
      <c r="Y257" s="24">
        <f t="shared" si="96"/>
        <v>58</v>
      </c>
      <c r="Z257" s="23"/>
      <c r="AA257" s="23"/>
      <c r="AB257" s="24">
        <f t="shared" si="88"/>
        <v>135569.66666666669</v>
      </c>
      <c r="AC257" s="24">
        <f t="shared" si="89"/>
        <v>0</v>
      </c>
    </row>
    <row r="258" spans="2:29" x14ac:dyDescent="0.25">
      <c r="B258">
        <f t="shared" si="48"/>
        <v>253</v>
      </c>
      <c r="C258" s="23">
        <f t="shared" si="90"/>
        <v>2029</v>
      </c>
      <c r="D258" s="23">
        <f t="shared" si="73"/>
        <v>1</v>
      </c>
      <c r="E258" s="24">
        <f>+E257+AVERAGE(E186-E185,E198-E197,E174-E173)</f>
        <v>125101.6666666667</v>
      </c>
      <c r="F258" s="96"/>
      <c r="G258" s="25">
        <f t="shared" si="83"/>
        <v>0</v>
      </c>
      <c r="H258" s="23"/>
      <c r="I258" s="24">
        <f>+I257+AVERAGE(I186-I185,I198-I197,I174-I173)</f>
        <v>9673.3333333333339</v>
      </c>
      <c r="J258" s="96"/>
      <c r="K258" s="25">
        <f t="shared" si="84"/>
        <v>0</v>
      </c>
      <c r="L258" s="23"/>
      <c r="M258" s="24">
        <f t="shared" si="93"/>
        <v>28</v>
      </c>
      <c r="N258" s="1"/>
      <c r="O258" s="25">
        <f t="shared" si="85"/>
        <v>0</v>
      </c>
      <c r="P258" s="23"/>
      <c r="Q258" s="24">
        <f t="shared" si="94"/>
        <v>780</v>
      </c>
      <c r="R258" s="23"/>
      <c r="S258" s="25">
        <f t="shared" si="86"/>
        <v>0</v>
      </c>
      <c r="T258" s="23"/>
      <c r="U258" s="26">
        <f t="shared" si="95"/>
        <v>13</v>
      </c>
      <c r="V258" s="23"/>
      <c r="W258" s="25">
        <f t="shared" si="87"/>
        <v>0</v>
      </c>
      <c r="X258" s="23"/>
      <c r="Y258" s="24">
        <f t="shared" si="96"/>
        <v>58</v>
      </c>
      <c r="Z258" s="23"/>
      <c r="AA258" s="23"/>
      <c r="AB258" s="24">
        <f t="shared" si="88"/>
        <v>135654.00000000003</v>
      </c>
      <c r="AC258" s="24">
        <f t="shared" si="89"/>
        <v>0</v>
      </c>
    </row>
    <row r="259" spans="2:29" x14ac:dyDescent="0.25">
      <c r="B259">
        <f t="shared" si="48"/>
        <v>254</v>
      </c>
      <c r="C259" s="23">
        <f t="shared" si="90"/>
        <v>2029</v>
      </c>
      <c r="D259" s="23">
        <f t="shared" si="73"/>
        <v>2</v>
      </c>
      <c r="E259" s="24">
        <f t="shared" ref="E259:E269" si="97">+E258+AVERAGE(E187-E186,E199-E198,E175-E174)</f>
        <v>125162.33333333337</v>
      </c>
      <c r="F259" s="96"/>
      <c r="G259" s="25">
        <f t="shared" si="83"/>
        <v>0</v>
      </c>
      <c r="H259" s="23"/>
      <c r="I259" s="24">
        <f t="shared" ref="I259:I269" si="98">+I258+AVERAGE(I187-I186,I199-I198,I175-I174)</f>
        <v>9684</v>
      </c>
      <c r="J259" s="96"/>
      <c r="K259" s="25">
        <f t="shared" si="84"/>
        <v>0</v>
      </c>
      <c r="L259" s="23"/>
      <c r="M259" s="24">
        <f t="shared" si="93"/>
        <v>28</v>
      </c>
      <c r="N259" s="1"/>
      <c r="O259" s="25">
        <f t="shared" si="85"/>
        <v>0</v>
      </c>
      <c r="P259" s="23"/>
      <c r="Q259" s="24">
        <f t="shared" si="94"/>
        <v>780</v>
      </c>
      <c r="R259" s="23"/>
      <c r="S259" s="25">
        <f t="shared" si="86"/>
        <v>0</v>
      </c>
      <c r="T259" s="23"/>
      <c r="U259" s="26">
        <f t="shared" si="95"/>
        <v>13</v>
      </c>
      <c r="V259" s="23"/>
      <c r="W259" s="25">
        <f t="shared" si="87"/>
        <v>0</v>
      </c>
      <c r="X259" s="23"/>
      <c r="Y259" s="24">
        <f t="shared" si="96"/>
        <v>58</v>
      </c>
      <c r="Z259" s="23"/>
      <c r="AA259" s="23"/>
      <c r="AB259" s="24">
        <f t="shared" si="88"/>
        <v>135725.33333333337</v>
      </c>
      <c r="AC259" s="24">
        <f t="shared" si="89"/>
        <v>0</v>
      </c>
    </row>
    <row r="260" spans="2:29" x14ac:dyDescent="0.25">
      <c r="B260">
        <f t="shared" si="48"/>
        <v>255</v>
      </c>
      <c r="C260" s="23">
        <f t="shared" si="90"/>
        <v>2029</v>
      </c>
      <c r="D260" s="23">
        <f t="shared" si="73"/>
        <v>3</v>
      </c>
      <c r="E260" s="24">
        <f t="shared" si="97"/>
        <v>125253.33333333337</v>
      </c>
      <c r="F260" s="96"/>
      <c r="G260" s="25">
        <f t="shared" si="83"/>
        <v>0</v>
      </c>
      <c r="H260" s="23"/>
      <c r="I260" s="24">
        <f t="shared" si="98"/>
        <v>9699</v>
      </c>
      <c r="J260" s="96"/>
      <c r="K260" s="25">
        <f t="shared" si="84"/>
        <v>0</v>
      </c>
      <c r="L260" s="23"/>
      <c r="M260" s="24">
        <f t="shared" si="93"/>
        <v>28</v>
      </c>
      <c r="N260" s="1"/>
      <c r="O260" s="25">
        <f t="shared" si="85"/>
        <v>0</v>
      </c>
      <c r="P260" s="23"/>
      <c r="Q260" s="24">
        <f t="shared" si="94"/>
        <v>780</v>
      </c>
      <c r="R260" s="23"/>
      <c r="S260" s="25">
        <f t="shared" si="86"/>
        <v>0</v>
      </c>
      <c r="T260" s="23"/>
      <c r="U260" s="26">
        <f t="shared" si="95"/>
        <v>13</v>
      </c>
      <c r="V260" s="23"/>
      <c r="W260" s="25">
        <f t="shared" si="87"/>
        <v>0</v>
      </c>
      <c r="X260" s="23"/>
      <c r="Y260" s="24">
        <f t="shared" si="96"/>
        <v>58</v>
      </c>
      <c r="Z260" s="23"/>
      <c r="AA260" s="23"/>
      <c r="AB260" s="24">
        <f t="shared" si="88"/>
        <v>135831.33333333337</v>
      </c>
      <c r="AC260" s="24">
        <f t="shared" si="89"/>
        <v>0</v>
      </c>
    </row>
    <row r="261" spans="2:29" x14ac:dyDescent="0.25">
      <c r="B261">
        <f t="shared" si="48"/>
        <v>256</v>
      </c>
      <c r="C261" s="23">
        <f t="shared" si="90"/>
        <v>2029</v>
      </c>
      <c r="D261" s="23">
        <f t="shared" si="73"/>
        <v>4</v>
      </c>
      <c r="E261" s="24">
        <f t="shared" si="97"/>
        <v>125382.33333333337</v>
      </c>
      <c r="F261" s="96"/>
      <c r="G261" s="25">
        <f t="shared" si="83"/>
        <v>0</v>
      </c>
      <c r="H261" s="23"/>
      <c r="I261" s="24">
        <f t="shared" si="98"/>
        <v>9712.3333333333339</v>
      </c>
      <c r="J261" s="96"/>
      <c r="K261" s="25">
        <f t="shared" si="84"/>
        <v>0</v>
      </c>
      <c r="L261" s="23"/>
      <c r="M261" s="24">
        <f t="shared" si="93"/>
        <v>28</v>
      </c>
      <c r="N261" s="1"/>
      <c r="O261" s="25">
        <f t="shared" si="85"/>
        <v>0</v>
      </c>
      <c r="P261" s="23"/>
      <c r="Q261" s="24">
        <f t="shared" si="94"/>
        <v>780</v>
      </c>
      <c r="R261" s="23"/>
      <c r="S261" s="25">
        <f t="shared" si="86"/>
        <v>0</v>
      </c>
      <c r="T261" s="23"/>
      <c r="U261" s="26">
        <f t="shared" si="95"/>
        <v>13</v>
      </c>
      <c r="V261" s="23"/>
      <c r="W261" s="25">
        <f t="shared" si="87"/>
        <v>0</v>
      </c>
      <c r="X261" s="23"/>
      <c r="Y261" s="24">
        <f t="shared" si="96"/>
        <v>58</v>
      </c>
      <c r="Z261" s="23"/>
      <c r="AA261" s="23"/>
      <c r="AB261" s="24">
        <f t="shared" si="88"/>
        <v>135973.66666666672</v>
      </c>
      <c r="AC261" s="24">
        <f t="shared" si="89"/>
        <v>0</v>
      </c>
    </row>
    <row r="262" spans="2:29" x14ac:dyDescent="0.25">
      <c r="B262">
        <f t="shared" si="48"/>
        <v>257</v>
      </c>
      <c r="C262" s="23">
        <f t="shared" si="90"/>
        <v>2029</v>
      </c>
      <c r="D262" s="23">
        <f t="shared" si="73"/>
        <v>5</v>
      </c>
      <c r="E262" s="24">
        <f t="shared" si="97"/>
        <v>125497.00000000004</v>
      </c>
      <c r="F262" s="96"/>
      <c r="G262" s="25">
        <f t="shared" si="83"/>
        <v>0</v>
      </c>
      <c r="H262" s="23"/>
      <c r="I262" s="24">
        <f t="shared" si="98"/>
        <v>9759.6666666666679</v>
      </c>
      <c r="J262" s="96"/>
      <c r="K262" s="25">
        <f t="shared" si="84"/>
        <v>0</v>
      </c>
      <c r="L262" s="23"/>
      <c r="M262" s="24">
        <f t="shared" si="93"/>
        <v>28</v>
      </c>
      <c r="N262" s="1"/>
      <c r="O262" s="25">
        <f t="shared" si="85"/>
        <v>0</v>
      </c>
      <c r="P262" s="23"/>
      <c r="Q262" s="24">
        <f t="shared" si="94"/>
        <v>780</v>
      </c>
      <c r="R262" s="23"/>
      <c r="S262" s="25">
        <f t="shared" si="86"/>
        <v>0</v>
      </c>
      <c r="T262" s="23"/>
      <c r="U262" s="26">
        <f t="shared" si="95"/>
        <v>13</v>
      </c>
      <c r="V262" s="23"/>
      <c r="W262" s="25">
        <f t="shared" si="87"/>
        <v>0</v>
      </c>
      <c r="X262" s="23"/>
      <c r="Y262" s="24">
        <f t="shared" si="96"/>
        <v>58</v>
      </c>
      <c r="Z262" s="23"/>
      <c r="AA262" s="23"/>
      <c r="AB262" s="24">
        <f t="shared" si="88"/>
        <v>136135.66666666672</v>
      </c>
      <c r="AC262" s="24">
        <f t="shared" si="89"/>
        <v>0</v>
      </c>
    </row>
    <row r="263" spans="2:29" x14ac:dyDescent="0.25">
      <c r="B263">
        <f t="shared" si="48"/>
        <v>258</v>
      </c>
      <c r="C263" s="23">
        <f t="shared" si="90"/>
        <v>2029</v>
      </c>
      <c r="D263" s="23">
        <f t="shared" si="73"/>
        <v>6</v>
      </c>
      <c r="E263" s="24">
        <f t="shared" si="97"/>
        <v>125559.33333333337</v>
      </c>
      <c r="F263" s="96"/>
      <c r="G263" s="25">
        <f t="shared" si="83"/>
        <v>0</v>
      </c>
      <c r="H263" s="23"/>
      <c r="I263" s="24">
        <f t="shared" si="98"/>
        <v>9774.3333333333339</v>
      </c>
      <c r="J263" s="96"/>
      <c r="K263" s="25">
        <f t="shared" si="84"/>
        <v>0</v>
      </c>
      <c r="L263" s="23"/>
      <c r="M263" s="24">
        <f t="shared" si="93"/>
        <v>28</v>
      </c>
      <c r="N263" s="1"/>
      <c r="O263" s="25">
        <f t="shared" si="85"/>
        <v>0</v>
      </c>
      <c r="P263" s="23"/>
      <c r="Q263" s="24">
        <f t="shared" si="94"/>
        <v>780</v>
      </c>
      <c r="R263" s="23"/>
      <c r="S263" s="25">
        <f t="shared" si="86"/>
        <v>0</v>
      </c>
      <c r="T263" s="23"/>
      <c r="U263" s="26">
        <f t="shared" si="95"/>
        <v>13</v>
      </c>
      <c r="V263" s="23"/>
      <c r="W263" s="25">
        <f t="shared" si="87"/>
        <v>0</v>
      </c>
      <c r="X263" s="23"/>
      <c r="Y263" s="24">
        <f t="shared" si="96"/>
        <v>58</v>
      </c>
      <c r="Z263" s="23"/>
      <c r="AA263" s="23"/>
      <c r="AB263" s="24">
        <f t="shared" si="88"/>
        <v>136212.66666666672</v>
      </c>
      <c r="AC263" s="24">
        <f t="shared" si="89"/>
        <v>0</v>
      </c>
    </row>
    <row r="264" spans="2:29" x14ac:dyDescent="0.25">
      <c r="B264">
        <f t="shared" ref="B264:B269" si="99">+B263+1</f>
        <v>259</v>
      </c>
      <c r="C264" s="23">
        <f t="shared" si="90"/>
        <v>2029</v>
      </c>
      <c r="D264" s="23">
        <f t="shared" si="73"/>
        <v>7</v>
      </c>
      <c r="E264" s="24">
        <f t="shared" si="97"/>
        <v>125592.33333333337</v>
      </c>
      <c r="F264" s="96"/>
      <c r="G264" s="25">
        <f t="shared" si="83"/>
        <v>0</v>
      </c>
      <c r="H264" s="23"/>
      <c r="I264" s="24">
        <f t="shared" si="98"/>
        <v>9769</v>
      </c>
      <c r="J264" s="96"/>
      <c r="K264" s="25">
        <f t="shared" si="84"/>
        <v>0</v>
      </c>
      <c r="L264" s="23"/>
      <c r="M264" s="24">
        <f t="shared" si="93"/>
        <v>28</v>
      </c>
      <c r="N264" s="1"/>
      <c r="O264" s="25">
        <f t="shared" si="85"/>
        <v>0</v>
      </c>
      <c r="P264" s="23"/>
      <c r="Q264" s="24">
        <f t="shared" si="94"/>
        <v>780</v>
      </c>
      <c r="R264" s="23"/>
      <c r="S264" s="25">
        <f t="shared" si="86"/>
        <v>0</v>
      </c>
      <c r="T264" s="23"/>
      <c r="U264" s="26">
        <f t="shared" si="95"/>
        <v>13</v>
      </c>
      <c r="V264" s="23"/>
      <c r="W264" s="25">
        <f t="shared" si="87"/>
        <v>0</v>
      </c>
      <c r="X264" s="23"/>
      <c r="Y264" s="24">
        <f t="shared" si="96"/>
        <v>58</v>
      </c>
      <c r="Z264" s="23"/>
      <c r="AA264" s="23"/>
      <c r="AB264" s="24">
        <f t="shared" si="88"/>
        <v>136240.33333333337</v>
      </c>
      <c r="AC264" s="24">
        <f t="shared" si="89"/>
        <v>0</v>
      </c>
    </row>
    <row r="265" spans="2:29" x14ac:dyDescent="0.25">
      <c r="B265">
        <f t="shared" si="99"/>
        <v>260</v>
      </c>
      <c r="C265" s="23">
        <f t="shared" si="90"/>
        <v>2029</v>
      </c>
      <c r="D265" s="23">
        <f t="shared" si="73"/>
        <v>8</v>
      </c>
      <c r="E265" s="24">
        <f t="shared" si="97"/>
        <v>125864.33333333337</v>
      </c>
      <c r="F265" s="96"/>
      <c r="G265" s="25">
        <f t="shared" si="83"/>
        <v>0</v>
      </c>
      <c r="H265" s="23"/>
      <c r="I265" s="24">
        <f t="shared" si="98"/>
        <v>9784</v>
      </c>
      <c r="J265" s="96"/>
      <c r="K265" s="25">
        <f t="shared" si="84"/>
        <v>0</v>
      </c>
      <c r="L265" s="23"/>
      <c r="M265" s="24">
        <f t="shared" si="93"/>
        <v>28</v>
      </c>
      <c r="N265" s="1"/>
      <c r="O265" s="25">
        <f t="shared" si="85"/>
        <v>0</v>
      </c>
      <c r="P265" s="23"/>
      <c r="Q265" s="24">
        <f t="shared" si="94"/>
        <v>780</v>
      </c>
      <c r="R265" s="23"/>
      <c r="S265" s="25">
        <f t="shared" si="86"/>
        <v>0</v>
      </c>
      <c r="T265" s="23"/>
      <c r="U265" s="26">
        <f t="shared" si="95"/>
        <v>13</v>
      </c>
      <c r="V265" s="23"/>
      <c r="W265" s="25">
        <f t="shared" si="87"/>
        <v>0</v>
      </c>
      <c r="X265" s="23"/>
      <c r="Y265" s="24">
        <f t="shared" si="96"/>
        <v>58</v>
      </c>
      <c r="Z265" s="23"/>
      <c r="AA265" s="23"/>
      <c r="AB265" s="24">
        <f t="shared" si="88"/>
        <v>136527.33333333337</v>
      </c>
      <c r="AC265" s="24">
        <f t="shared" si="89"/>
        <v>0</v>
      </c>
    </row>
    <row r="266" spans="2:29" x14ac:dyDescent="0.25">
      <c r="B266">
        <f t="shared" si="99"/>
        <v>261</v>
      </c>
      <c r="C266" s="23">
        <f t="shared" si="90"/>
        <v>2029</v>
      </c>
      <c r="D266" s="23">
        <f t="shared" si="73"/>
        <v>9</v>
      </c>
      <c r="E266" s="24">
        <f t="shared" si="97"/>
        <v>125920.00000000004</v>
      </c>
      <c r="F266" s="96"/>
      <c r="G266" s="25">
        <f t="shared" si="83"/>
        <v>0</v>
      </c>
      <c r="H266" s="23"/>
      <c r="I266" s="24">
        <f t="shared" si="98"/>
        <v>9791.6666666666661</v>
      </c>
      <c r="J266" s="96"/>
      <c r="K266" s="25">
        <f t="shared" si="84"/>
        <v>0</v>
      </c>
      <c r="L266" s="23"/>
      <c r="M266" s="24">
        <f t="shared" si="93"/>
        <v>28</v>
      </c>
      <c r="N266" s="1"/>
      <c r="O266" s="25">
        <f t="shared" si="85"/>
        <v>0</v>
      </c>
      <c r="P266" s="23"/>
      <c r="Q266" s="24">
        <f t="shared" si="94"/>
        <v>780</v>
      </c>
      <c r="R266" s="23"/>
      <c r="S266" s="25">
        <f t="shared" si="86"/>
        <v>0</v>
      </c>
      <c r="T266" s="23"/>
      <c r="U266" s="26">
        <f t="shared" si="95"/>
        <v>13</v>
      </c>
      <c r="V266" s="23"/>
      <c r="W266" s="25">
        <f t="shared" si="87"/>
        <v>0</v>
      </c>
      <c r="X266" s="23"/>
      <c r="Y266" s="24">
        <f t="shared" si="96"/>
        <v>58</v>
      </c>
      <c r="Z266" s="23"/>
      <c r="AA266" s="23"/>
      <c r="AB266" s="24">
        <f t="shared" si="88"/>
        <v>136590.66666666672</v>
      </c>
      <c r="AC266" s="24">
        <f t="shared" si="89"/>
        <v>0</v>
      </c>
    </row>
    <row r="267" spans="2:29" x14ac:dyDescent="0.25">
      <c r="B267">
        <f t="shared" si="99"/>
        <v>262</v>
      </c>
      <c r="C267" s="23">
        <f t="shared" si="90"/>
        <v>2029</v>
      </c>
      <c r="D267" s="23">
        <f t="shared" si="73"/>
        <v>10</v>
      </c>
      <c r="E267" s="24">
        <f t="shared" si="97"/>
        <v>125959.00000000004</v>
      </c>
      <c r="F267" s="96"/>
      <c r="G267" s="25">
        <f t="shared" si="83"/>
        <v>0</v>
      </c>
      <c r="H267" s="23"/>
      <c r="I267" s="24">
        <f t="shared" si="98"/>
        <v>9788</v>
      </c>
      <c r="J267" s="96"/>
      <c r="K267" s="25">
        <f t="shared" si="84"/>
        <v>0</v>
      </c>
      <c r="L267" s="23"/>
      <c r="M267" s="24">
        <f t="shared" si="93"/>
        <v>28</v>
      </c>
      <c r="N267" s="1"/>
      <c r="O267" s="25">
        <f t="shared" si="85"/>
        <v>0</v>
      </c>
      <c r="P267" s="23"/>
      <c r="Q267" s="24">
        <f t="shared" si="94"/>
        <v>780</v>
      </c>
      <c r="R267" s="23"/>
      <c r="S267" s="25">
        <f t="shared" si="86"/>
        <v>0</v>
      </c>
      <c r="T267" s="23"/>
      <c r="U267" s="26">
        <f t="shared" si="95"/>
        <v>13</v>
      </c>
      <c r="V267" s="23"/>
      <c r="W267" s="25">
        <f t="shared" si="87"/>
        <v>0</v>
      </c>
      <c r="X267" s="23"/>
      <c r="Y267" s="24">
        <f t="shared" si="96"/>
        <v>58</v>
      </c>
      <c r="Z267" s="23"/>
      <c r="AA267" s="23"/>
      <c r="AB267" s="24">
        <f t="shared" si="88"/>
        <v>136626.00000000006</v>
      </c>
      <c r="AC267" s="24">
        <f t="shared" si="89"/>
        <v>0</v>
      </c>
    </row>
    <row r="268" spans="2:29" x14ac:dyDescent="0.25">
      <c r="B268">
        <f t="shared" si="99"/>
        <v>263</v>
      </c>
      <c r="C268" s="23">
        <f t="shared" si="90"/>
        <v>2029</v>
      </c>
      <c r="D268" s="23">
        <f t="shared" si="73"/>
        <v>11</v>
      </c>
      <c r="E268" s="24">
        <f t="shared" si="97"/>
        <v>125964.33333333337</v>
      </c>
      <c r="F268" s="96"/>
      <c r="G268" s="25">
        <f t="shared" si="83"/>
        <v>0</v>
      </c>
      <c r="H268" s="23"/>
      <c r="I268" s="24">
        <f t="shared" si="98"/>
        <v>9761.6666666666661</v>
      </c>
      <c r="J268" s="96"/>
      <c r="K268" s="25">
        <f t="shared" si="84"/>
        <v>0</v>
      </c>
      <c r="L268" s="23"/>
      <c r="M268" s="24">
        <f t="shared" si="93"/>
        <v>28</v>
      </c>
      <c r="N268" s="1"/>
      <c r="O268" s="25">
        <f t="shared" si="85"/>
        <v>0</v>
      </c>
      <c r="P268" s="23"/>
      <c r="Q268" s="24">
        <f t="shared" si="94"/>
        <v>780</v>
      </c>
      <c r="R268" s="23"/>
      <c r="S268" s="25">
        <f t="shared" si="86"/>
        <v>0</v>
      </c>
      <c r="T268" s="23"/>
      <c r="U268" s="26">
        <f t="shared" si="95"/>
        <v>13</v>
      </c>
      <c r="V268" s="23"/>
      <c r="W268" s="25">
        <f t="shared" si="87"/>
        <v>0</v>
      </c>
      <c r="X268" s="23"/>
      <c r="Y268" s="24">
        <f t="shared" si="96"/>
        <v>58</v>
      </c>
      <c r="Z268" s="23"/>
      <c r="AA268" s="23"/>
      <c r="AB268" s="24">
        <f t="shared" si="88"/>
        <v>136605.00000000003</v>
      </c>
      <c r="AC268" s="24">
        <f t="shared" si="89"/>
        <v>0</v>
      </c>
    </row>
    <row r="269" spans="2:29" x14ac:dyDescent="0.25">
      <c r="B269">
        <f t="shared" si="99"/>
        <v>264</v>
      </c>
      <c r="C269" s="23">
        <f t="shared" si="90"/>
        <v>2029</v>
      </c>
      <c r="D269" s="23">
        <f t="shared" si="73"/>
        <v>12</v>
      </c>
      <c r="E269" s="24">
        <f t="shared" si="97"/>
        <v>125950.00000000004</v>
      </c>
      <c r="F269" s="96"/>
      <c r="G269" s="25">
        <f t="shared" si="83"/>
        <v>0</v>
      </c>
      <c r="H269" s="23"/>
      <c r="I269" s="24">
        <f t="shared" si="98"/>
        <v>9749</v>
      </c>
      <c r="J269" s="96"/>
      <c r="K269" s="25">
        <f t="shared" si="84"/>
        <v>0</v>
      </c>
      <c r="L269" s="23"/>
      <c r="M269" s="24">
        <f t="shared" si="93"/>
        <v>28</v>
      </c>
      <c r="N269" s="1"/>
      <c r="O269" s="25">
        <f t="shared" si="85"/>
        <v>0</v>
      </c>
      <c r="P269" s="23"/>
      <c r="Q269" s="24">
        <f t="shared" si="94"/>
        <v>780</v>
      </c>
      <c r="R269" s="23"/>
      <c r="S269" s="25">
        <f t="shared" si="86"/>
        <v>0</v>
      </c>
      <c r="T269" s="23"/>
      <c r="U269" s="26">
        <f t="shared" si="95"/>
        <v>13</v>
      </c>
      <c r="V269" s="23"/>
      <c r="W269" s="25">
        <f t="shared" si="87"/>
        <v>0</v>
      </c>
      <c r="X269" s="23"/>
      <c r="Y269" s="24">
        <f t="shared" si="96"/>
        <v>58</v>
      </c>
      <c r="Z269" s="23"/>
      <c r="AA269" s="23"/>
      <c r="AB269" s="24">
        <f t="shared" si="88"/>
        <v>136578.00000000006</v>
      </c>
      <c r="AC269" s="24">
        <f t="shared" si="89"/>
        <v>0</v>
      </c>
    </row>
    <row r="270" spans="2:29" x14ac:dyDescent="0.25">
      <c r="F270"/>
      <c r="G270"/>
      <c r="J270"/>
      <c r="K270"/>
      <c r="M270"/>
      <c r="O270"/>
      <c r="S270"/>
      <c r="W270"/>
    </row>
    <row r="271" spans="2:29" x14ac:dyDescent="0.25">
      <c r="F271"/>
      <c r="G271"/>
      <c r="J271"/>
      <c r="K271"/>
      <c r="M271"/>
      <c r="O271"/>
      <c r="S271"/>
      <c r="W271"/>
    </row>
    <row r="272" spans="2:29" x14ac:dyDescent="0.25">
      <c r="F272"/>
      <c r="G272"/>
      <c r="J272"/>
      <c r="K272"/>
      <c r="M272"/>
      <c r="O272"/>
      <c r="S272"/>
      <c r="W272"/>
    </row>
    <row r="274" spans="3:29" s="27" customFormat="1" ht="15.75" thickBot="1" x14ac:dyDescent="0.3">
      <c r="F274" s="97"/>
      <c r="G274" s="28"/>
      <c r="J274" s="97"/>
      <c r="K274" s="28"/>
      <c r="M274" s="29"/>
      <c r="O274" s="28"/>
      <c r="S274" s="28"/>
      <c r="W274" s="28"/>
    </row>
    <row r="276" spans="3:29" x14ac:dyDescent="0.25">
      <c r="E276" s="165" t="s">
        <v>0</v>
      </c>
      <c r="F276" s="165"/>
      <c r="G276" s="165"/>
      <c r="I276" s="165" t="s">
        <v>1</v>
      </c>
      <c r="J276" s="165"/>
      <c r="K276" s="165"/>
      <c r="M276" s="165" t="s">
        <v>2</v>
      </c>
      <c r="N276" s="165"/>
      <c r="O276" s="165"/>
      <c r="Q276" s="165" t="s">
        <v>8</v>
      </c>
      <c r="R276" s="165"/>
      <c r="S276" s="165"/>
      <c r="U276" s="165" t="s">
        <v>9</v>
      </c>
      <c r="V276" s="165"/>
      <c r="W276" s="165"/>
      <c r="Y276" s="165" t="s">
        <v>10</v>
      </c>
      <c r="Z276" s="165"/>
      <c r="AB276" s="165" t="str">
        <f>+AB4</f>
        <v>Total 1202 Central</v>
      </c>
      <c r="AC276" s="165"/>
    </row>
    <row r="277" spans="3:29" s="13" customFormat="1" ht="45" x14ac:dyDescent="0.25">
      <c r="E277" s="12" t="s">
        <v>15</v>
      </c>
      <c r="F277" s="93" t="s">
        <v>16</v>
      </c>
      <c r="G277" s="12" t="s">
        <v>137</v>
      </c>
      <c r="I277" s="12" t="s">
        <v>15</v>
      </c>
      <c r="J277" s="93" t="s">
        <v>16</v>
      </c>
      <c r="K277" s="12" t="s">
        <v>14</v>
      </c>
      <c r="M277" s="12" t="s">
        <v>15</v>
      </c>
      <c r="N277" s="12" t="s">
        <v>16</v>
      </c>
      <c r="O277" s="12" t="s">
        <v>14</v>
      </c>
      <c r="Q277" s="12" t="s">
        <v>15</v>
      </c>
      <c r="R277" s="12" t="s">
        <v>16</v>
      </c>
      <c r="S277" s="12" t="s">
        <v>14</v>
      </c>
      <c r="U277" s="12" t="s">
        <v>15</v>
      </c>
      <c r="V277" s="12" t="s">
        <v>16</v>
      </c>
      <c r="W277" s="12" t="s">
        <v>14</v>
      </c>
      <c r="Y277" s="12" t="s">
        <v>15</v>
      </c>
      <c r="Z277" s="12" t="s">
        <v>16</v>
      </c>
      <c r="AB277" s="12" t="s">
        <v>15</v>
      </c>
      <c r="AC277" s="12" t="s">
        <v>16</v>
      </c>
    </row>
    <row r="278" spans="3:29" x14ac:dyDescent="0.25">
      <c r="C278">
        <v>2012</v>
      </c>
      <c r="E278" s="1">
        <f t="shared" ref="E278:E293" si="100">AVERAGEIF($C$42:$C$245,$C278, E$42:E$245)</f>
        <v>106611.08333333333</v>
      </c>
      <c r="F278" s="98">
        <f t="shared" ref="F278:G293" si="101">SUMIF($C$42:$C$245,$C278, F$42:F$245)</f>
        <v>5923799.3524999991</v>
      </c>
      <c r="G278" s="5">
        <f t="shared" si="101"/>
        <v>55.543899999999994</v>
      </c>
      <c r="I278" s="1">
        <f t="shared" ref="I278:I293" si="102">AVERAGEIF($C$42:$C$245,$C278, I$42:I$245)</f>
        <v>8633.9166666666661</v>
      </c>
      <c r="J278" s="98">
        <f t="shared" ref="J278:K293" si="103">SUMIF($C$42:$C$245,$C278, J$42:J$245)</f>
        <v>3908861.54</v>
      </c>
      <c r="K278" s="5">
        <f t="shared" si="103"/>
        <v>452.34040000000005</v>
      </c>
      <c r="M278" s="1">
        <f t="shared" ref="M278:M293" si="104">AVERAGEIF($C$42:$C$245,$C278, M$42:M$245)</f>
        <v>23.583333333333332</v>
      </c>
      <c r="N278" s="1">
        <f t="shared" ref="N278:O293" si="105">SUMIF($C$42:$C$245,$C278, N$42:N$245)</f>
        <v>553484.25</v>
      </c>
      <c r="O278" s="5">
        <f t="shared" si="105"/>
        <v>23448.872899999998</v>
      </c>
      <c r="Q278" s="1">
        <f t="shared" ref="Q278:Q293" si="106">AVERAGEIF($C$42:$C$245,$C278, Q$42:Q$245)</f>
        <v>516.58333333333337</v>
      </c>
      <c r="R278" s="1">
        <f t="shared" ref="R278:S293" si="107">SUMIF($C$42:$C$245,$C278, R$42:R$245)</f>
        <v>1469695.75</v>
      </c>
      <c r="S278" s="5">
        <f t="shared" si="107"/>
        <v>2842.8764999999999</v>
      </c>
      <c r="U278" s="1">
        <f t="shared" ref="U278:U293" si="108">AVERAGEIF($C$42:$C$245,$C278, U$42:U$245)</f>
        <v>12</v>
      </c>
      <c r="V278" s="1">
        <f t="shared" ref="V278:W293" si="109">SUMIF($C$42:$C$245,$C278, V$42:V$245)</f>
        <v>459282.75</v>
      </c>
      <c r="W278" s="5">
        <f t="shared" si="109"/>
        <v>38273.5625</v>
      </c>
      <c r="Y278" s="1">
        <f t="shared" ref="Y278:Y293" si="110">AVERAGEIF($C$42:$C$245,$C278, Y$42:Y$245)</f>
        <v>0</v>
      </c>
      <c r="Z278" s="1">
        <f t="shared" ref="Z278:Z293" si="111">SUMIF($C$42:$C$245,$C278, Z$42:Z$245)</f>
        <v>0</v>
      </c>
      <c r="AB278" s="1">
        <f t="shared" ref="AB278:AB293" si="112">AVERAGEIF($C$42:$C$245,$C278, AB$42:AB$245)</f>
        <v>115797.16666666667</v>
      </c>
      <c r="AC278" s="1">
        <f t="shared" ref="AC278:AC293" si="113">SUMIF($C$42:$C$245,$C278, AC$42:AC$245)</f>
        <v>12315123.6425</v>
      </c>
    </row>
    <row r="279" spans="3:29" x14ac:dyDescent="0.25">
      <c r="C279">
        <v>2013</v>
      </c>
      <c r="E279" s="1">
        <f t="shared" si="100"/>
        <v>109294.08333333333</v>
      </c>
      <c r="F279" s="98">
        <f t="shared" si="101"/>
        <v>5460833.1459999997</v>
      </c>
      <c r="G279" s="5">
        <f t="shared" si="101"/>
        <v>49.9407</v>
      </c>
      <c r="I279" s="1">
        <f t="shared" si="102"/>
        <v>8753.8333333333339</v>
      </c>
      <c r="J279" s="98">
        <f t="shared" si="103"/>
        <v>3541130.3800000004</v>
      </c>
      <c r="K279" s="5">
        <f t="shared" si="103"/>
        <v>404.21659999999991</v>
      </c>
      <c r="M279" s="1">
        <f t="shared" si="104"/>
        <v>24.083333333333332</v>
      </c>
      <c r="N279" s="1">
        <f t="shared" si="105"/>
        <v>527415.66999999993</v>
      </c>
      <c r="O279" s="5">
        <f t="shared" si="105"/>
        <v>21880.511099999996</v>
      </c>
      <c r="Q279" s="1">
        <f t="shared" si="106"/>
        <v>516.33333333333337</v>
      </c>
      <c r="R279" s="1">
        <f t="shared" si="107"/>
        <v>1311026.0700000003</v>
      </c>
      <c r="S279" s="5">
        <f t="shared" si="107"/>
        <v>2538.4677999999994</v>
      </c>
      <c r="U279" s="1">
        <f t="shared" si="108"/>
        <v>11.166666666666666</v>
      </c>
      <c r="V279" s="1">
        <f t="shared" si="109"/>
        <v>377768.87999999995</v>
      </c>
      <c r="W279" s="5">
        <f t="shared" si="109"/>
        <v>33888.182199999996</v>
      </c>
      <c r="Y279" s="1">
        <f t="shared" si="110"/>
        <v>0</v>
      </c>
      <c r="Z279" s="1">
        <f t="shared" si="111"/>
        <v>0</v>
      </c>
      <c r="AB279" s="1">
        <f t="shared" si="112"/>
        <v>118599.5</v>
      </c>
      <c r="AC279" s="1">
        <f t="shared" si="113"/>
        <v>11218174.146000002</v>
      </c>
    </row>
    <row r="280" spans="3:29" x14ac:dyDescent="0.25">
      <c r="C280">
        <v>2014</v>
      </c>
      <c r="E280" s="1">
        <f t="shared" si="100"/>
        <v>110412</v>
      </c>
      <c r="F280" s="98">
        <f t="shared" si="101"/>
        <v>5676106.7440000009</v>
      </c>
      <c r="G280" s="5">
        <f t="shared" si="101"/>
        <v>51.410899999999998</v>
      </c>
      <c r="I280" s="1">
        <f t="shared" si="102"/>
        <v>8761.5833333333339</v>
      </c>
      <c r="J280" s="98">
        <f t="shared" si="103"/>
        <v>3692414.4840000006</v>
      </c>
      <c r="K280" s="5">
        <f t="shared" si="103"/>
        <v>421.38229999999999</v>
      </c>
      <c r="M280" s="1">
        <f t="shared" si="104"/>
        <v>25</v>
      </c>
      <c r="N280" s="1">
        <f t="shared" si="105"/>
        <v>568236.9</v>
      </c>
      <c r="O280" s="5">
        <f t="shared" si="105"/>
        <v>22729.4761</v>
      </c>
      <c r="Q280" s="1">
        <f t="shared" si="106"/>
        <v>514.16666666666663</v>
      </c>
      <c r="R280" s="1">
        <f t="shared" si="107"/>
        <v>1264047.4439999999</v>
      </c>
      <c r="S280" s="5">
        <f t="shared" si="107"/>
        <v>2458.4040999999997</v>
      </c>
      <c r="U280" s="1">
        <f t="shared" si="108"/>
        <v>12.75</v>
      </c>
      <c r="V280" s="1">
        <f t="shared" si="109"/>
        <v>463247.61999999994</v>
      </c>
      <c r="W280" s="5">
        <f t="shared" si="109"/>
        <v>36434.114300000001</v>
      </c>
      <c r="Y280" s="1">
        <f t="shared" si="110"/>
        <v>0</v>
      </c>
      <c r="Z280" s="1">
        <f t="shared" si="111"/>
        <v>0</v>
      </c>
      <c r="AB280" s="1">
        <f t="shared" si="112"/>
        <v>119725.5</v>
      </c>
      <c r="AC280" s="1">
        <f t="shared" si="113"/>
        <v>11664053.191999998</v>
      </c>
    </row>
    <row r="281" spans="3:29" x14ac:dyDescent="0.25">
      <c r="C281">
        <v>2015</v>
      </c>
      <c r="E281" s="1">
        <f t="shared" si="100"/>
        <v>111753.83333333333</v>
      </c>
      <c r="F281" s="98">
        <f t="shared" si="101"/>
        <v>5744361.0039999997</v>
      </c>
      <c r="G281" s="5">
        <f t="shared" si="101"/>
        <v>51.3947</v>
      </c>
      <c r="I281" s="1">
        <f t="shared" si="102"/>
        <v>8774.25</v>
      </c>
      <c r="J281" s="98">
        <f t="shared" si="103"/>
        <v>3885828.4249999998</v>
      </c>
      <c r="K281" s="5">
        <f t="shared" si="103"/>
        <v>442.78280000000001</v>
      </c>
      <c r="M281" s="1">
        <f t="shared" si="104"/>
        <v>25.5</v>
      </c>
      <c r="N281" s="1">
        <f t="shared" si="105"/>
        <v>630050.64599999995</v>
      </c>
      <c r="O281" s="5">
        <f t="shared" si="105"/>
        <v>24754.4575</v>
      </c>
      <c r="Q281" s="1">
        <f t="shared" si="106"/>
        <v>527.75</v>
      </c>
      <c r="R281" s="1">
        <f t="shared" si="107"/>
        <v>1275846.466</v>
      </c>
      <c r="S281" s="5">
        <f t="shared" si="107"/>
        <v>2410.047</v>
      </c>
      <c r="U281" s="1">
        <f t="shared" si="108"/>
        <v>14</v>
      </c>
      <c r="V281" s="1">
        <f t="shared" si="109"/>
        <v>448360.17599999992</v>
      </c>
      <c r="W281" s="5">
        <f t="shared" si="109"/>
        <v>32025.726999999995</v>
      </c>
      <c r="Y281" s="1">
        <f t="shared" si="110"/>
        <v>0</v>
      </c>
      <c r="Z281" s="1">
        <f t="shared" si="111"/>
        <v>0</v>
      </c>
      <c r="AB281" s="1">
        <f t="shared" si="112"/>
        <v>121095.33333333333</v>
      </c>
      <c r="AC281" s="1">
        <f t="shared" si="113"/>
        <v>11984446.717</v>
      </c>
    </row>
    <row r="282" spans="3:29" x14ac:dyDescent="0.25">
      <c r="C282">
        <v>2016</v>
      </c>
      <c r="E282" s="1">
        <f t="shared" si="100"/>
        <v>113061.66666666667</v>
      </c>
      <c r="F282" s="98">
        <f t="shared" si="101"/>
        <v>5823296.7100000009</v>
      </c>
      <c r="G282" s="5">
        <f t="shared" si="101"/>
        <v>51.492100000000001</v>
      </c>
      <c r="I282" s="1">
        <f t="shared" si="102"/>
        <v>8855.6666666666661</v>
      </c>
      <c r="J282" s="98">
        <f t="shared" si="103"/>
        <v>3929899.145</v>
      </c>
      <c r="K282" s="5">
        <f t="shared" si="103"/>
        <v>443.60330000000005</v>
      </c>
      <c r="M282" s="1">
        <f t="shared" si="104"/>
        <v>27.25</v>
      </c>
      <c r="N282" s="1">
        <f t="shared" si="105"/>
        <v>674844.54799999995</v>
      </c>
      <c r="O282" s="5">
        <f t="shared" si="105"/>
        <v>24759.3262</v>
      </c>
      <c r="Q282" s="1">
        <f t="shared" si="106"/>
        <v>533.75</v>
      </c>
      <c r="R282" s="1">
        <f t="shared" si="107"/>
        <v>1330270.287</v>
      </c>
      <c r="S282" s="5">
        <f t="shared" si="107"/>
        <v>2491.3014000000003</v>
      </c>
      <c r="U282" s="1">
        <f t="shared" si="108"/>
        <v>14</v>
      </c>
      <c r="V282" s="1">
        <f t="shared" si="109"/>
        <v>499951.64400000003</v>
      </c>
      <c r="W282" s="5">
        <f t="shared" si="109"/>
        <v>35710.831700000002</v>
      </c>
      <c r="Y282" s="1">
        <f t="shared" si="110"/>
        <v>28.333333333333332</v>
      </c>
      <c r="Z282" s="1">
        <f t="shared" si="111"/>
        <v>0</v>
      </c>
      <c r="AB282" s="1">
        <f t="shared" si="112"/>
        <v>122520.66666666667</v>
      </c>
      <c r="AC282" s="1">
        <f t="shared" si="113"/>
        <v>12258262.333999999</v>
      </c>
    </row>
    <row r="283" spans="3:29" x14ac:dyDescent="0.25">
      <c r="C283">
        <v>2017</v>
      </c>
      <c r="E283" s="1">
        <f t="shared" si="100"/>
        <v>114238.91666666667</v>
      </c>
      <c r="F283" s="98">
        <f t="shared" si="101"/>
        <v>5593647</v>
      </c>
      <c r="G283" s="5">
        <f t="shared" si="101"/>
        <v>48.956299999999992</v>
      </c>
      <c r="I283" s="1">
        <f t="shared" si="102"/>
        <v>8926.5833333333339</v>
      </c>
      <c r="J283" s="98">
        <f t="shared" si="103"/>
        <v>3815521.6</v>
      </c>
      <c r="K283" s="5">
        <f t="shared" si="103"/>
        <v>427.19659999999993</v>
      </c>
      <c r="M283" s="1">
        <f t="shared" si="104"/>
        <v>29</v>
      </c>
      <c r="N283" s="1">
        <f t="shared" si="105"/>
        <v>657909.45299999998</v>
      </c>
      <c r="O283" s="5">
        <f t="shared" si="105"/>
        <v>22686.532999999999</v>
      </c>
      <c r="Q283" s="1">
        <f t="shared" si="106"/>
        <v>675.58333333333337</v>
      </c>
      <c r="R283" s="1">
        <f t="shared" si="107"/>
        <v>1184592.858</v>
      </c>
      <c r="S283" s="5">
        <f t="shared" si="107"/>
        <v>1748.3152</v>
      </c>
      <c r="U283" s="1">
        <f t="shared" si="108"/>
        <v>14</v>
      </c>
      <c r="V283" s="1">
        <f t="shared" si="109"/>
        <v>465433.12</v>
      </c>
      <c r="W283" s="5">
        <f t="shared" si="109"/>
        <v>33245.222800000003</v>
      </c>
      <c r="Y283" s="1">
        <f t="shared" si="110"/>
        <v>32.833333333333336</v>
      </c>
      <c r="Z283" s="1">
        <f t="shared" si="111"/>
        <v>0</v>
      </c>
      <c r="AB283" s="1">
        <f t="shared" si="112"/>
        <v>123916.91666666667</v>
      </c>
      <c r="AC283" s="1">
        <f t="shared" si="113"/>
        <v>11717104.031000001</v>
      </c>
    </row>
    <row r="284" spans="3:29" x14ac:dyDescent="0.25">
      <c r="C284">
        <v>2018</v>
      </c>
      <c r="E284" s="1">
        <f t="shared" si="100"/>
        <v>114942.41666666667</v>
      </c>
      <c r="F284" s="98">
        <f t="shared" si="101"/>
        <v>5468927.7000000002</v>
      </c>
      <c r="G284" s="5">
        <f t="shared" si="101"/>
        <v>47.577400000000004</v>
      </c>
      <c r="I284" s="1">
        <f t="shared" si="102"/>
        <v>8930.75</v>
      </c>
      <c r="J284" s="98">
        <f t="shared" si="103"/>
        <v>3748727.1999999997</v>
      </c>
      <c r="K284" s="5">
        <f t="shared" si="103"/>
        <v>419.64060000000001</v>
      </c>
      <c r="M284" s="1">
        <f t="shared" si="104"/>
        <v>29.583333333333332</v>
      </c>
      <c r="N284" s="1">
        <f t="shared" si="105"/>
        <v>665439.80000000005</v>
      </c>
      <c r="O284" s="5">
        <f t="shared" si="105"/>
        <v>22506.267</v>
      </c>
      <c r="Q284" s="1">
        <f t="shared" si="106"/>
        <v>718.08333333333337</v>
      </c>
      <c r="R284" s="1">
        <f t="shared" si="107"/>
        <v>1205143.1000000001</v>
      </c>
      <c r="S284" s="5">
        <f t="shared" si="107"/>
        <v>1675.8299</v>
      </c>
      <c r="U284" s="1">
        <f t="shared" si="108"/>
        <v>13.166666666666666</v>
      </c>
      <c r="V284" s="1">
        <f t="shared" si="109"/>
        <v>458204.7</v>
      </c>
      <c r="W284" s="5">
        <f t="shared" si="109"/>
        <v>34837.752099999998</v>
      </c>
      <c r="Y284" s="1">
        <f t="shared" si="110"/>
        <v>39.083333333333336</v>
      </c>
      <c r="Z284" s="1">
        <f t="shared" si="111"/>
        <v>7243.9</v>
      </c>
      <c r="AB284" s="1">
        <f t="shared" si="112"/>
        <v>124673.08333333333</v>
      </c>
      <c r="AC284" s="1">
        <f t="shared" si="113"/>
        <v>11553686.399999999</v>
      </c>
    </row>
    <row r="285" spans="3:29" x14ac:dyDescent="0.25">
      <c r="C285">
        <v>2019</v>
      </c>
      <c r="E285" s="1">
        <f t="shared" si="100"/>
        <v>116080.75</v>
      </c>
      <c r="F285" s="98">
        <f t="shared" si="101"/>
        <v>5734946.7000000002</v>
      </c>
      <c r="G285" s="5">
        <f t="shared" si="101"/>
        <v>49.394099999999995</v>
      </c>
      <c r="I285" s="1">
        <f t="shared" si="102"/>
        <v>8947.3333333333339</v>
      </c>
      <c r="J285" s="98">
        <f t="shared" si="103"/>
        <v>3896891.4</v>
      </c>
      <c r="K285" s="5">
        <f t="shared" si="103"/>
        <v>435.26359999999994</v>
      </c>
      <c r="M285" s="1">
        <f t="shared" si="104"/>
        <v>29.083333333333332</v>
      </c>
      <c r="N285" s="1">
        <f t="shared" si="105"/>
        <v>622763.89999999991</v>
      </c>
      <c r="O285" s="5">
        <f t="shared" si="105"/>
        <v>21524.540300000001</v>
      </c>
      <c r="Q285" s="1">
        <f t="shared" si="106"/>
        <v>732.08333333333337</v>
      </c>
      <c r="R285" s="1">
        <f t="shared" si="107"/>
        <v>1189864.7</v>
      </c>
      <c r="S285" s="5">
        <f t="shared" si="107"/>
        <v>1624.2157000000002</v>
      </c>
      <c r="U285" s="1">
        <f t="shared" si="108"/>
        <v>12.833333333333334</v>
      </c>
      <c r="V285" s="1">
        <f t="shared" si="109"/>
        <v>307307.09999999998</v>
      </c>
      <c r="W285" s="5">
        <f t="shared" si="109"/>
        <v>23636.836499999998</v>
      </c>
      <c r="Y285" s="1">
        <f t="shared" si="110"/>
        <v>45.833333333333336</v>
      </c>
      <c r="Z285" s="1">
        <f t="shared" si="111"/>
        <v>8197.4000000000015</v>
      </c>
      <c r="AB285" s="1">
        <f t="shared" si="112"/>
        <v>125847.91666666667</v>
      </c>
      <c r="AC285" s="1">
        <f t="shared" si="113"/>
        <v>11759971.199999999</v>
      </c>
    </row>
    <row r="286" spans="3:29" x14ac:dyDescent="0.25">
      <c r="C286">
        <v>2020</v>
      </c>
      <c r="E286" s="1">
        <f t="shared" si="100"/>
        <v>117177.83333333333</v>
      </c>
      <c r="F286" s="98">
        <f t="shared" si="101"/>
        <v>5871302.9760000007</v>
      </c>
      <c r="G286" s="5">
        <f t="shared" si="101"/>
        <v>50.095200000000006</v>
      </c>
      <c r="I286" s="1">
        <f t="shared" si="102"/>
        <v>9014.6666666666661</v>
      </c>
      <c r="J286" s="98">
        <f t="shared" si="103"/>
        <v>3604849.3322987156</v>
      </c>
      <c r="K286" s="5">
        <f t="shared" si="103"/>
        <v>399.69950000000006</v>
      </c>
      <c r="M286" s="1">
        <f t="shared" si="104"/>
        <v>25.75</v>
      </c>
      <c r="N286" s="1">
        <f t="shared" si="105"/>
        <v>550533.34199999995</v>
      </c>
      <c r="O286" s="5">
        <f t="shared" si="105"/>
        <v>21316.874400000001</v>
      </c>
      <c r="Q286" s="1">
        <f t="shared" si="106"/>
        <v>724.5</v>
      </c>
      <c r="R286" s="1">
        <f t="shared" si="107"/>
        <v>1004714.005</v>
      </c>
      <c r="S286" s="5">
        <f t="shared" si="107"/>
        <v>1386.8869</v>
      </c>
      <c r="U286" s="1">
        <f t="shared" si="108"/>
        <v>12</v>
      </c>
      <c r="V286" s="1">
        <f t="shared" si="109"/>
        <v>170387.66</v>
      </c>
      <c r="W286" s="5">
        <f t="shared" si="109"/>
        <v>14198.971699999998</v>
      </c>
      <c r="Y286" s="1">
        <f t="shared" si="110"/>
        <v>44.916666666666664</v>
      </c>
      <c r="Z286" s="1">
        <f t="shared" si="111"/>
        <v>4809.1759999999986</v>
      </c>
      <c r="AB286" s="1">
        <f t="shared" si="112"/>
        <v>126999.66666666667</v>
      </c>
      <c r="AC286" s="1">
        <f t="shared" si="113"/>
        <v>11206596.491298715</v>
      </c>
    </row>
    <row r="287" spans="3:29" x14ac:dyDescent="0.25">
      <c r="C287">
        <v>2021</v>
      </c>
      <c r="E287" s="1">
        <f t="shared" si="100"/>
        <v>118211.25</v>
      </c>
      <c r="F287" s="98">
        <f t="shared" si="101"/>
        <v>5679251.0179999992</v>
      </c>
      <c r="G287" s="5">
        <f t="shared" si="101"/>
        <v>48.035400000000003</v>
      </c>
      <c r="I287" s="1">
        <f t="shared" si="102"/>
        <v>9075.75</v>
      </c>
      <c r="J287" s="98">
        <f t="shared" si="103"/>
        <v>3789904.5839999998</v>
      </c>
      <c r="K287" s="5">
        <f t="shared" si="103"/>
        <v>417.34289999999999</v>
      </c>
      <c r="M287" s="1">
        <f t="shared" si="104"/>
        <v>26</v>
      </c>
      <c r="N287" s="1">
        <f t="shared" si="105"/>
        <v>565901.353</v>
      </c>
      <c r="O287" s="5">
        <f t="shared" si="105"/>
        <v>21765.436900000001</v>
      </c>
      <c r="Q287" s="1">
        <f t="shared" si="106"/>
        <v>727.41666666666663</v>
      </c>
      <c r="R287" s="1">
        <f t="shared" si="107"/>
        <v>1133236.906</v>
      </c>
      <c r="S287" s="5">
        <f t="shared" si="107"/>
        <v>1556.6582000000003</v>
      </c>
      <c r="U287" s="1">
        <f t="shared" si="108"/>
        <v>12.333333333333334</v>
      </c>
      <c r="V287" s="1">
        <f t="shared" si="109"/>
        <v>197541.85200000001</v>
      </c>
      <c r="W287" s="5">
        <f t="shared" si="109"/>
        <v>15998.882000000001</v>
      </c>
      <c r="Y287" s="1">
        <f t="shared" si="110"/>
        <v>45.083333333333336</v>
      </c>
      <c r="Z287" s="1">
        <f t="shared" si="111"/>
        <v>6154.6480000000001</v>
      </c>
      <c r="AB287" s="1">
        <f t="shared" si="112"/>
        <v>128097.83333333333</v>
      </c>
      <c r="AC287" s="1">
        <f t="shared" si="113"/>
        <v>11371990.361</v>
      </c>
    </row>
    <row r="288" spans="3:29" x14ac:dyDescent="0.25">
      <c r="C288">
        <v>2022</v>
      </c>
      <c r="E288" s="1">
        <f t="shared" si="100"/>
        <v>119128.75</v>
      </c>
      <c r="F288" s="98">
        <f t="shared" si="101"/>
        <v>5783307.0876437379</v>
      </c>
      <c r="G288" s="5">
        <f t="shared" si="101"/>
        <v>48.540599999999998</v>
      </c>
      <c r="I288" s="1">
        <f t="shared" si="102"/>
        <v>9202.3333333333339</v>
      </c>
      <c r="J288" s="98">
        <f t="shared" si="103"/>
        <v>4037588.8545539896</v>
      </c>
      <c r="K288" s="5">
        <f t="shared" si="103"/>
        <v>438.53299999999996</v>
      </c>
      <c r="M288" s="1">
        <f t="shared" si="104"/>
        <v>26</v>
      </c>
      <c r="N288" s="1">
        <f t="shared" si="105"/>
        <v>546403.56099999999</v>
      </c>
      <c r="O288" s="5">
        <f t="shared" si="105"/>
        <v>21015.521700000001</v>
      </c>
      <c r="Q288" s="1">
        <f t="shared" si="106"/>
        <v>736.16666666666663</v>
      </c>
      <c r="R288" s="1">
        <f t="shared" si="107"/>
        <v>1200077.993</v>
      </c>
      <c r="S288" s="5">
        <f t="shared" si="107"/>
        <v>1630.5421999999996</v>
      </c>
      <c r="U288" s="1">
        <f t="shared" si="108"/>
        <v>13.166666666666666</v>
      </c>
      <c r="V288" s="1">
        <f t="shared" si="109"/>
        <v>252146.85199999998</v>
      </c>
      <c r="W288" s="5">
        <f t="shared" si="109"/>
        <v>19242.853200000001</v>
      </c>
      <c r="Y288" s="1">
        <f t="shared" si="110"/>
        <v>54.083333333333336</v>
      </c>
      <c r="Z288" s="1">
        <f t="shared" si="111"/>
        <v>12616.750999999998</v>
      </c>
      <c r="AB288" s="1">
        <f t="shared" si="112"/>
        <v>129160.5</v>
      </c>
      <c r="AC288" s="1">
        <f t="shared" si="113"/>
        <v>11832141.099197727</v>
      </c>
    </row>
    <row r="289" spans="3:29" s="23" customFormat="1" x14ac:dyDescent="0.25">
      <c r="C289">
        <v>2023</v>
      </c>
      <c r="D289"/>
      <c r="E289" s="1">
        <f t="shared" si="100"/>
        <v>120024.83333333333</v>
      </c>
      <c r="F289" s="98">
        <f t="shared" si="101"/>
        <v>5943750.8140000002</v>
      </c>
      <c r="G289" s="5">
        <f t="shared" si="101"/>
        <v>49.51189999999999</v>
      </c>
      <c r="H289"/>
      <c r="I289" s="1">
        <f t="shared" si="102"/>
        <v>9337.3333333333339</v>
      </c>
      <c r="J289" s="98">
        <f t="shared" si="103"/>
        <v>4146628.0260000005</v>
      </c>
      <c r="K289" s="5">
        <f t="shared" si="103"/>
        <v>443.87510000000003</v>
      </c>
      <c r="L289"/>
      <c r="M289" s="1">
        <f t="shared" si="104"/>
        <v>26.666666666666668</v>
      </c>
      <c r="N289" s="1">
        <f t="shared" si="105"/>
        <v>601265.53300000005</v>
      </c>
      <c r="O289" s="5">
        <f t="shared" si="105"/>
        <v>22521.608</v>
      </c>
      <c r="P289"/>
      <c r="Q289" s="1">
        <f t="shared" si="106"/>
        <v>746.08333333333337</v>
      </c>
      <c r="R289" s="1">
        <f t="shared" si="107"/>
        <v>1187279.8770000001</v>
      </c>
      <c r="S289" s="5">
        <f t="shared" si="107"/>
        <v>1589.8911999999998</v>
      </c>
      <c r="T289"/>
      <c r="U289" s="1">
        <f t="shared" si="108"/>
        <v>16.75</v>
      </c>
      <c r="V289" s="1">
        <f t="shared" si="109"/>
        <v>321715.21999999997</v>
      </c>
      <c r="W289" s="5">
        <f t="shared" si="109"/>
        <v>18999.322899999999</v>
      </c>
      <c r="X289"/>
      <c r="Y289" s="1">
        <f t="shared" si="110"/>
        <v>63.166666666666664</v>
      </c>
      <c r="Z289" s="1">
        <f t="shared" si="111"/>
        <v>5907.6720000000005</v>
      </c>
      <c r="AA289"/>
      <c r="AB289" s="1">
        <f t="shared" si="112"/>
        <v>130214.83333333333</v>
      </c>
      <c r="AC289" s="1">
        <f t="shared" si="113"/>
        <v>12206547.141999999</v>
      </c>
    </row>
    <row r="290" spans="3:29" s="23" customFormat="1" x14ac:dyDescent="0.25">
      <c r="C290">
        <v>2024</v>
      </c>
      <c r="D290"/>
      <c r="E290" s="1">
        <f t="shared" si="100"/>
        <v>121012.91666666667</v>
      </c>
      <c r="F290" s="98">
        <f t="shared" si="101"/>
        <v>5975810.9210000001</v>
      </c>
      <c r="G290" s="5">
        <f t="shared" si="101"/>
        <v>49.3718</v>
      </c>
      <c r="H290"/>
      <c r="I290" s="1">
        <f t="shared" si="102"/>
        <v>9369.8333333333339</v>
      </c>
      <c r="J290" s="98">
        <f t="shared" si="103"/>
        <v>4166386.6380000003</v>
      </c>
      <c r="K290" s="5">
        <f t="shared" si="103"/>
        <v>444.50979999999998</v>
      </c>
      <c r="L290"/>
      <c r="M290" s="1">
        <f t="shared" si="104"/>
        <v>27.416666666666668</v>
      </c>
      <c r="N290" s="1">
        <f t="shared" si="105"/>
        <v>542034.78</v>
      </c>
      <c r="O290" s="5">
        <f t="shared" si="105"/>
        <v>19770.806700000001</v>
      </c>
      <c r="P290"/>
      <c r="Q290" s="1">
        <f t="shared" si="106"/>
        <v>768.41666666666663</v>
      </c>
      <c r="R290" s="1">
        <f t="shared" si="107"/>
        <v>1219450.0419999999</v>
      </c>
      <c r="S290" s="5">
        <f t="shared" si="107"/>
        <v>1585.0342000000001</v>
      </c>
      <c r="T290"/>
      <c r="U290" s="1">
        <f t="shared" si="108"/>
        <v>15.166666666666666</v>
      </c>
      <c r="V290" s="1">
        <f t="shared" si="109"/>
        <v>359844.2</v>
      </c>
      <c r="W290" s="5">
        <f t="shared" si="109"/>
        <v>23913.6018</v>
      </c>
      <c r="X290"/>
      <c r="Y290" s="1">
        <f t="shared" si="110"/>
        <v>54.25</v>
      </c>
      <c r="Z290" s="1">
        <f t="shared" si="111"/>
        <v>7254.384</v>
      </c>
      <c r="AA290"/>
      <c r="AB290" s="1">
        <f t="shared" si="112"/>
        <v>131248</v>
      </c>
      <c r="AC290" s="1">
        <f t="shared" si="113"/>
        <v>12270780.965</v>
      </c>
    </row>
    <row r="291" spans="3:29" s="23" customFormat="1" x14ac:dyDescent="0.25">
      <c r="C291" s="23">
        <v>2025</v>
      </c>
      <c r="E291" s="24">
        <f t="shared" si="100"/>
        <v>121919.97222222223</v>
      </c>
      <c r="F291" s="99">
        <f t="shared" si="101"/>
        <v>1005873.542</v>
      </c>
      <c r="G291" s="32">
        <f t="shared" si="101"/>
        <v>8.2789999999999999</v>
      </c>
      <c r="I291" s="24">
        <f t="shared" si="102"/>
        <v>9403.6388888888905</v>
      </c>
      <c r="J291" s="99">
        <f t="shared" si="103"/>
        <v>660217.10599999991</v>
      </c>
      <c r="K291" s="32">
        <f t="shared" si="103"/>
        <v>70.632900000000006</v>
      </c>
      <c r="M291" s="24">
        <f t="shared" si="104"/>
        <v>28</v>
      </c>
      <c r="N291" s="24">
        <f t="shared" si="105"/>
        <v>75970.452000000005</v>
      </c>
      <c r="O291" s="32">
        <f t="shared" si="105"/>
        <v>2713.2304999999997</v>
      </c>
      <c r="Q291" s="24">
        <f t="shared" si="106"/>
        <v>780</v>
      </c>
      <c r="R291" s="24">
        <f t="shared" si="107"/>
        <v>179898.23999999999</v>
      </c>
      <c r="S291" s="32">
        <f t="shared" si="107"/>
        <v>230.6388</v>
      </c>
      <c r="U291" s="24">
        <f t="shared" si="108"/>
        <v>13.083333333333334</v>
      </c>
      <c r="V291" s="24">
        <f t="shared" si="109"/>
        <v>54957.092000000004</v>
      </c>
      <c r="W291" s="32">
        <f t="shared" si="109"/>
        <v>4095.9745999999996</v>
      </c>
      <c r="Y291" s="24">
        <f t="shared" si="110"/>
        <v>58</v>
      </c>
      <c r="Z291" s="24">
        <f t="shared" si="111"/>
        <v>585.6</v>
      </c>
      <c r="AB291" s="24">
        <f t="shared" si="112"/>
        <v>132202.69444444447</v>
      </c>
      <c r="AC291" s="24">
        <f t="shared" si="113"/>
        <v>1977502.0320000001</v>
      </c>
    </row>
    <row r="292" spans="3:29" s="23" customFormat="1" x14ac:dyDescent="0.25">
      <c r="C292" s="23">
        <v>2026</v>
      </c>
      <c r="E292" s="24">
        <f t="shared" si="100"/>
        <v>122833.50000000001</v>
      </c>
      <c r="F292" s="99">
        <f t="shared" si="101"/>
        <v>0</v>
      </c>
      <c r="G292" s="32">
        <f t="shared" si="101"/>
        <v>0</v>
      </c>
      <c r="I292" s="24">
        <f t="shared" si="102"/>
        <v>9487.5000000000018</v>
      </c>
      <c r="J292" s="99">
        <f t="shared" si="103"/>
        <v>0</v>
      </c>
      <c r="K292" s="32">
        <f t="shared" si="103"/>
        <v>0</v>
      </c>
      <c r="M292" s="24">
        <f t="shared" si="104"/>
        <v>28</v>
      </c>
      <c r="N292" s="24">
        <f t="shared" si="105"/>
        <v>0</v>
      </c>
      <c r="O292" s="32">
        <f t="shared" si="105"/>
        <v>0</v>
      </c>
      <c r="Q292" s="24">
        <f t="shared" si="106"/>
        <v>780</v>
      </c>
      <c r="R292" s="24">
        <f t="shared" si="107"/>
        <v>0</v>
      </c>
      <c r="S292" s="32">
        <f t="shared" si="107"/>
        <v>0</v>
      </c>
      <c r="U292" s="24">
        <f t="shared" si="108"/>
        <v>13</v>
      </c>
      <c r="V292" s="24">
        <f t="shared" si="109"/>
        <v>0</v>
      </c>
      <c r="W292" s="32">
        <f t="shared" si="109"/>
        <v>0</v>
      </c>
      <c r="Y292" s="24">
        <f t="shared" si="110"/>
        <v>58</v>
      </c>
      <c r="Z292" s="24">
        <f t="shared" si="111"/>
        <v>0</v>
      </c>
      <c r="AB292" s="24">
        <f t="shared" si="112"/>
        <v>133200.00000000003</v>
      </c>
      <c r="AC292" s="24">
        <f t="shared" si="113"/>
        <v>0</v>
      </c>
    </row>
    <row r="293" spans="3:29" x14ac:dyDescent="0.25">
      <c r="C293" s="23">
        <v>2027</v>
      </c>
      <c r="D293" s="23"/>
      <c r="E293" s="24">
        <f t="shared" si="100"/>
        <v>123755.83333333333</v>
      </c>
      <c r="F293" s="99">
        <f t="shared" si="101"/>
        <v>0</v>
      </c>
      <c r="G293" s="32">
        <f t="shared" si="101"/>
        <v>0</v>
      </c>
      <c r="H293" s="23"/>
      <c r="I293" s="24">
        <f t="shared" si="102"/>
        <v>9573.5000000000018</v>
      </c>
      <c r="J293" s="99">
        <f t="shared" si="103"/>
        <v>0</v>
      </c>
      <c r="K293" s="32">
        <f t="shared" si="103"/>
        <v>0</v>
      </c>
      <c r="L293" s="23"/>
      <c r="M293" s="24">
        <f t="shared" si="104"/>
        <v>28</v>
      </c>
      <c r="N293" s="24">
        <f t="shared" si="105"/>
        <v>0</v>
      </c>
      <c r="O293" s="32">
        <f t="shared" si="105"/>
        <v>0</v>
      </c>
      <c r="P293" s="23"/>
      <c r="Q293" s="24">
        <f t="shared" si="106"/>
        <v>780</v>
      </c>
      <c r="R293" s="24">
        <f t="shared" si="107"/>
        <v>0</v>
      </c>
      <c r="S293" s="32">
        <f t="shared" si="107"/>
        <v>0</v>
      </c>
      <c r="T293" s="23"/>
      <c r="U293" s="24">
        <f t="shared" si="108"/>
        <v>13</v>
      </c>
      <c r="V293" s="24">
        <f t="shared" si="109"/>
        <v>0</v>
      </c>
      <c r="W293" s="32">
        <f t="shared" si="109"/>
        <v>0</v>
      </c>
      <c r="X293" s="23"/>
      <c r="Y293" s="24">
        <f t="shared" si="110"/>
        <v>58</v>
      </c>
      <c r="Z293" s="24">
        <f t="shared" si="111"/>
        <v>0</v>
      </c>
      <c r="AA293" s="23"/>
      <c r="AB293" s="24">
        <f t="shared" si="112"/>
        <v>134208.33333333334</v>
      </c>
      <c r="AC293" s="24">
        <f t="shared" si="113"/>
        <v>0</v>
      </c>
    </row>
    <row r="294" spans="3:29" x14ac:dyDescent="0.25">
      <c r="C294" s="23">
        <v>2028</v>
      </c>
      <c r="D294" s="23"/>
      <c r="E294" s="24">
        <f>AVERAGEIF($C$42:$C$269,$C294, E$42:E$269)</f>
        <v>124678.16666666669</v>
      </c>
      <c r="F294" s="99">
        <f>SUMIF($C$42:$C$269,$C294, F$42:F$269)</f>
        <v>0</v>
      </c>
      <c r="G294" s="32">
        <f>SUMIF($C$42:$C$269,$C294, G$42:G$269)</f>
        <v>0</v>
      </c>
      <c r="H294" s="23"/>
      <c r="I294" s="24">
        <f>AVERAGEIF($C$42:$C$269,$C294, I$42:I$269)</f>
        <v>9659.5000000000018</v>
      </c>
      <c r="J294" s="99">
        <f>SUMIF($C$42:$C$269,$C294, J$42:J$269)</f>
        <v>0</v>
      </c>
      <c r="K294" s="32">
        <f>SUMIF($C$42:$C$269,$C294, K$42:K$269)</f>
        <v>0</v>
      </c>
      <c r="L294" s="23"/>
      <c r="M294" s="24">
        <f>AVERAGEIF($C$42:$C$269,$C294, M$42:M$269)</f>
        <v>28</v>
      </c>
      <c r="N294" s="24">
        <f>SUMIF($C$42:$C$269,$C294, N$42:N$269)</f>
        <v>0</v>
      </c>
      <c r="O294" s="32">
        <f>SUMIF($C$42:$C$269,$C294, O$42:O$269)</f>
        <v>0</v>
      </c>
      <c r="P294" s="23"/>
      <c r="Q294" s="24">
        <f>AVERAGEIF($C$42:$C$269,$C294, Q$42:Q$269)</f>
        <v>780</v>
      </c>
      <c r="R294" s="24">
        <f>SUMIF($C$42:$C$269,$C294, R$42:R$269)</f>
        <v>0</v>
      </c>
      <c r="S294" s="32">
        <f>SUMIF($C$42:$C$269,$C294, S$42:S$269)</f>
        <v>0</v>
      </c>
      <c r="T294" s="23"/>
      <c r="U294" s="24">
        <f>AVERAGEIF($C$42:$C$269,$C294, U$42:U$269)</f>
        <v>13</v>
      </c>
      <c r="V294" s="24">
        <f>SUMIF($C$42:$C$269,$C294, V$42:V$269)</f>
        <v>0</v>
      </c>
      <c r="W294" s="32">
        <f>SUMIF($C$42:$C$269,$C294, W$42:W$269)</f>
        <v>0</v>
      </c>
      <c r="X294" s="23"/>
      <c r="Y294" s="24">
        <f>AVERAGEIF($C$42:$C$269,$C294, Y$42:Y$269)</f>
        <v>58</v>
      </c>
      <c r="Z294" s="24">
        <f>SUMIF($C$42:$C$269,$C294, Z$42:Z$269)</f>
        <v>0</v>
      </c>
      <c r="AA294" s="23"/>
      <c r="AB294" s="24">
        <f>AVERAGEIF($C$42:$C$269,$C294, AB$42:AB$269)</f>
        <v>135216.66666666672</v>
      </c>
      <c r="AC294" s="24">
        <f>SUMIF($C$42:$C$269,$C294, AC$42:AC$269)</f>
        <v>0</v>
      </c>
    </row>
    <row r="295" spans="3:29" x14ac:dyDescent="0.25">
      <c r="C295" s="23">
        <v>2029</v>
      </c>
      <c r="D295" s="23"/>
      <c r="E295" s="24">
        <f>AVERAGEIF($C$42:$C$269,$C295, E$42:E$269)</f>
        <v>125600.50000000004</v>
      </c>
      <c r="F295" s="99">
        <f>SUMIF($C$42:$C$269,$C295, F$42:F$269)</f>
        <v>0</v>
      </c>
      <c r="G295" s="32">
        <f>SUMIF($C$42:$C$269,$C295, G$42:G$269)</f>
        <v>0</v>
      </c>
      <c r="H295" s="23"/>
      <c r="I295" s="24">
        <f>AVERAGEIF($C$42:$C$269,$C295, I$42:I$269)</f>
        <v>9745.5000000000018</v>
      </c>
      <c r="J295" s="99">
        <f>SUMIF($C$42:$C$269,$C295, J$42:J$269)</f>
        <v>0</v>
      </c>
      <c r="K295" s="32">
        <f>SUMIF($C$42:$C$269,$C295, K$42:K$269)</f>
        <v>0</v>
      </c>
      <c r="L295" s="23"/>
      <c r="M295" s="24">
        <f>AVERAGEIF($C$42:$C$269,$C295, M$42:M$269)</f>
        <v>28</v>
      </c>
      <c r="N295" s="24">
        <f>SUMIF($C$42:$C$269,$C295, N$42:N$269)</f>
        <v>0</v>
      </c>
      <c r="O295" s="32">
        <f>SUMIF($C$42:$C$269,$C295, O$42:O$269)</f>
        <v>0</v>
      </c>
      <c r="P295" s="23"/>
      <c r="Q295" s="24">
        <f>AVERAGEIF($C$42:$C$269,$C295, Q$42:Q$269)</f>
        <v>780</v>
      </c>
      <c r="R295" s="24">
        <f>SUMIF($C$42:$C$269,$C295, R$42:R$269)</f>
        <v>0</v>
      </c>
      <c r="S295" s="32">
        <f>SUMIF($C$42:$C$269,$C295, S$42:S$269)</f>
        <v>0</v>
      </c>
      <c r="T295" s="23"/>
      <c r="U295" s="24">
        <f>AVERAGEIF($C$42:$C$269,$C295, U$42:U$269)</f>
        <v>13</v>
      </c>
      <c r="V295" s="24">
        <f>SUMIF($C$42:$C$269,$C295, V$42:V$269)</f>
        <v>0</v>
      </c>
      <c r="W295" s="32">
        <f>SUMIF($C$42:$C$269,$C295, W$42:W$269)</f>
        <v>0</v>
      </c>
      <c r="X295" s="23"/>
      <c r="Y295" s="24">
        <f>AVERAGEIF($C$42:$C$269,$C295, Y$42:Y$269)</f>
        <v>58</v>
      </c>
      <c r="Z295" s="24">
        <f>SUMIF($C$42:$C$269,$C295, Z$42:Z$269)</f>
        <v>0</v>
      </c>
      <c r="AA295" s="23"/>
      <c r="AB295" s="24">
        <f>AVERAGEIF($C$42:$C$269,$C295, AB$42:AB$269)</f>
        <v>136225.00000000003</v>
      </c>
      <c r="AC295" s="24">
        <f>SUMIF($C$42:$C$269,$C295, AC$42:AC$269)</f>
        <v>0</v>
      </c>
    </row>
  </sheetData>
  <mergeCells count="14">
    <mergeCell ref="AB4:AC4"/>
    <mergeCell ref="E276:G276"/>
    <mergeCell ref="I276:K276"/>
    <mergeCell ref="M276:O276"/>
    <mergeCell ref="Q276:S276"/>
    <mergeCell ref="U276:W276"/>
    <mergeCell ref="Y276:Z276"/>
    <mergeCell ref="AB276:AC276"/>
    <mergeCell ref="E4:G4"/>
    <mergeCell ref="I4:K4"/>
    <mergeCell ref="M4:O4"/>
    <mergeCell ref="Q4:S4"/>
    <mergeCell ref="U4:W4"/>
    <mergeCell ref="Y4:Z4"/>
  </mergeCells>
  <pageMargins left="0.7" right="0.7" top="0.75" bottom="0.75" header="0.3" footer="0.3"/>
  <customProperties>
    <customPr name="_pios_id" r:id="rId1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D7009D-FD80-4B42-BC77-9E6253F38D20}">
  <sheetPr codeName="Sheet18"/>
  <dimension ref="A1:BF295"/>
  <sheetViews>
    <sheetView zoomScale="85" zoomScaleNormal="85" workbookViewId="0">
      <pane ySplit="5" topLeftCell="A174" activePane="bottomLeft" state="frozen"/>
      <selection activeCell="R35" sqref="R35"/>
      <selection pane="bottomLeft" activeCell="R35" sqref="R35"/>
    </sheetView>
  </sheetViews>
  <sheetFormatPr defaultColWidth="9.140625" defaultRowHeight="15" outlineLevelRow="1" x14ac:dyDescent="0.25"/>
  <cols>
    <col min="1" max="1" width="2.5703125" customWidth="1"/>
    <col min="2" max="2" width="5" bestFit="1" customWidth="1"/>
    <col min="3" max="3" width="6.85546875" customWidth="1"/>
    <col min="4" max="4" width="7.42578125" bestFit="1" customWidth="1"/>
    <col min="5" max="6" width="13.140625" customWidth="1"/>
    <col min="7" max="7" width="13.140625" style="8" customWidth="1"/>
    <col min="8" max="8" width="2.42578125" customWidth="1"/>
    <col min="9" max="10" width="13.140625" customWidth="1"/>
    <col min="11" max="11" width="13.140625" style="8" customWidth="1"/>
    <col min="12" max="12" width="2" customWidth="1"/>
    <col min="13" max="13" width="13.140625" style="9" customWidth="1"/>
    <col min="14" max="14" width="13.140625" customWidth="1"/>
    <col min="15" max="15" width="13.140625" style="8" customWidth="1"/>
    <col min="16" max="16" width="1.5703125" customWidth="1"/>
    <col min="17" max="18" width="13.140625" customWidth="1"/>
    <col min="19" max="19" width="13.140625" style="8" customWidth="1"/>
    <col min="20" max="20" width="2.140625" customWidth="1"/>
    <col min="21" max="22" width="13" customWidth="1"/>
    <col min="23" max="23" width="16.42578125" style="17" bestFit="1" customWidth="1"/>
    <col min="24" max="24" width="2.5703125" customWidth="1"/>
    <col min="25" max="26" width="13.140625" customWidth="1"/>
    <col min="27" max="27" width="2.140625" customWidth="1"/>
    <col min="28" max="29" width="13" customWidth="1"/>
    <col min="31" max="42" width="10.140625" style="1" bestFit="1" customWidth="1"/>
  </cols>
  <sheetData>
    <row r="1" spans="1:58" ht="15.75" x14ac:dyDescent="0.25">
      <c r="A1" s="7" t="str">
        <f>+KYAW!A1</f>
        <v>Kentucky American Water Company</v>
      </c>
    </row>
    <row r="2" spans="1:58" ht="15.75" x14ac:dyDescent="0.25">
      <c r="A2" s="7" t="s">
        <v>23</v>
      </c>
    </row>
    <row r="4" spans="1:58" x14ac:dyDescent="0.25">
      <c r="E4" s="165" t="s">
        <v>0</v>
      </c>
      <c r="F4" s="165"/>
      <c r="G4" s="165"/>
      <c r="I4" s="165" t="s">
        <v>1</v>
      </c>
      <c r="J4" s="165"/>
      <c r="K4" s="165"/>
      <c r="M4" s="165" t="s">
        <v>2</v>
      </c>
      <c r="N4" s="165"/>
      <c r="O4" s="165"/>
      <c r="Q4" s="165" t="s">
        <v>8</v>
      </c>
      <c r="R4" s="165"/>
      <c r="S4" s="165"/>
      <c r="U4" s="165" t="s">
        <v>9</v>
      </c>
      <c r="V4" s="165"/>
      <c r="W4" s="165"/>
      <c r="Y4" s="165" t="s">
        <v>10</v>
      </c>
      <c r="Z4" s="165"/>
      <c r="AB4" s="165" t="str">
        <f>"Total " &amp; A2</f>
        <v>Total 1204 North Middletown</v>
      </c>
      <c r="AC4" s="165"/>
    </row>
    <row r="5" spans="1:58" ht="30" x14ac:dyDescent="0.25">
      <c r="B5" s="10" t="s">
        <v>11</v>
      </c>
      <c r="C5" s="10" t="s">
        <v>4</v>
      </c>
      <c r="D5" s="11" t="s">
        <v>12</v>
      </c>
      <c r="E5" s="12" t="s">
        <v>3</v>
      </c>
      <c r="F5" s="12" t="s">
        <v>13</v>
      </c>
      <c r="G5" s="12" t="s">
        <v>14</v>
      </c>
      <c r="H5" s="13"/>
      <c r="I5" s="12" t="s">
        <v>3</v>
      </c>
      <c r="J5" s="12" t="s">
        <v>13</v>
      </c>
      <c r="K5" s="12" t="s">
        <v>14</v>
      </c>
      <c r="M5" s="12" t="s">
        <v>3</v>
      </c>
      <c r="N5" s="12" t="s">
        <v>13</v>
      </c>
      <c r="O5" s="12" t="s">
        <v>14</v>
      </c>
      <c r="Q5" s="12" t="s">
        <v>3</v>
      </c>
      <c r="R5" s="12" t="s">
        <v>13</v>
      </c>
      <c r="S5" s="12" t="s">
        <v>14</v>
      </c>
      <c r="U5" s="12" t="s">
        <v>3</v>
      </c>
      <c r="V5" s="12" t="s">
        <v>13</v>
      </c>
      <c r="W5" s="143" t="s">
        <v>14</v>
      </c>
      <c r="Y5" s="12" t="s">
        <v>3</v>
      </c>
      <c r="Z5" s="12" t="s">
        <v>13</v>
      </c>
      <c r="AB5" s="12" t="s">
        <v>3</v>
      </c>
      <c r="AC5" s="12" t="s">
        <v>13</v>
      </c>
    </row>
    <row r="6" spans="1:58" ht="15.75" hidden="1" customHeight="1" outlineLevel="1" x14ac:dyDescent="0.25">
      <c r="B6">
        <v>1</v>
      </c>
      <c r="C6">
        <v>2008</v>
      </c>
      <c r="D6" s="14">
        <v>1</v>
      </c>
      <c r="E6" s="1">
        <v>0</v>
      </c>
      <c r="F6" s="15">
        <v>0</v>
      </c>
      <c r="G6" s="16">
        <f>ROUND(IF(E6=0,0,F6/E6),4)</f>
        <v>0</v>
      </c>
      <c r="I6" s="1">
        <v>0</v>
      </c>
      <c r="J6" s="17">
        <v>0</v>
      </c>
      <c r="K6" s="16">
        <f>ROUND(IF(I6=0,0,J6/I6),4)</f>
        <v>0</v>
      </c>
      <c r="M6" s="1">
        <v>0</v>
      </c>
      <c r="N6" s="1">
        <v>0</v>
      </c>
      <c r="O6" s="16">
        <f>ROUND(IF(M6=0,0,N6/M6),4)</f>
        <v>0</v>
      </c>
      <c r="Q6" s="1">
        <v>0</v>
      </c>
      <c r="R6" s="1">
        <v>0</v>
      </c>
      <c r="S6" s="16">
        <f>ROUND(IF(Q6=0,0,R6/Q6),4)</f>
        <v>0</v>
      </c>
      <c r="U6" s="1">
        <v>0</v>
      </c>
      <c r="V6" s="1">
        <v>0</v>
      </c>
      <c r="W6" s="17">
        <f>ROUND(IF(U6=0,0,V6/U6),4)</f>
        <v>0</v>
      </c>
      <c r="Y6" s="1">
        <v>0</v>
      </c>
      <c r="Z6" s="1">
        <v>0</v>
      </c>
      <c r="AB6" s="3">
        <f t="shared" ref="AB6:AB69" si="0">+E6+I6+M6+Q6+U6+Y6</f>
        <v>0</v>
      </c>
      <c r="AC6" s="3">
        <f t="shared" ref="AC6:AC69" si="1">+F6+J6+N6+R6+V6+Z6</f>
        <v>0</v>
      </c>
      <c r="BF6" s="1">
        <v>0</v>
      </c>
    </row>
    <row r="7" spans="1:58" hidden="1" outlineLevel="1" x14ac:dyDescent="0.25">
      <c r="B7">
        <f>+B6+1</f>
        <v>2</v>
      </c>
      <c r="C7">
        <v>2008</v>
      </c>
      <c r="D7" s="14">
        <v>2</v>
      </c>
      <c r="E7" s="1">
        <v>0</v>
      </c>
      <c r="F7" s="15">
        <v>0</v>
      </c>
      <c r="G7" s="16">
        <f t="shared" ref="G7:G17" si="2">ROUND(IF(E7=0,0,F7/E7),4)</f>
        <v>0</v>
      </c>
      <c r="I7" s="1">
        <v>0</v>
      </c>
      <c r="J7" s="17">
        <v>0</v>
      </c>
      <c r="K7" s="16">
        <f t="shared" ref="K7:K17" si="3">ROUND(IF(I7=0,0,J7/I7),4)</f>
        <v>0</v>
      </c>
      <c r="M7" s="1">
        <v>0</v>
      </c>
      <c r="N7" s="1">
        <v>0</v>
      </c>
      <c r="O7" s="16">
        <f t="shared" ref="O7:O17" si="4">ROUND(IF(M7=0,0,N7/M7),4)</f>
        <v>0</v>
      </c>
      <c r="Q7" s="1">
        <v>0</v>
      </c>
      <c r="R7" s="1">
        <v>0</v>
      </c>
      <c r="S7" s="16">
        <f t="shared" ref="S7:S17" si="5">ROUND(IF(Q7=0,0,R7/Q7),4)</f>
        <v>0</v>
      </c>
      <c r="U7" s="1">
        <v>0</v>
      </c>
      <c r="V7" s="1">
        <v>0</v>
      </c>
      <c r="W7" s="17">
        <f t="shared" ref="W7:W17" si="6">ROUND(IF(U7=0,0,V7/U7),4)</f>
        <v>0</v>
      </c>
      <c r="Y7" s="1">
        <v>0</v>
      </c>
      <c r="Z7" s="1">
        <v>0</v>
      </c>
      <c r="AB7" s="3">
        <f t="shared" si="0"/>
        <v>0</v>
      </c>
      <c r="AC7" s="3">
        <f t="shared" si="1"/>
        <v>0</v>
      </c>
      <c r="BF7" s="1">
        <v>0</v>
      </c>
    </row>
    <row r="8" spans="1:58" hidden="1" outlineLevel="1" x14ac:dyDescent="0.25">
      <c r="B8">
        <f t="shared" ref="B8:B71" si="7">+B7+1</f>
        <v>3</v>
      </c>
      <c r="C8">
        <v>2008</v>
      </c>
      <c r="D8">
        <v>3</v>
      </c>
      <c r="E8" s="1">
        <v>0</v>
      </c>
      <c r="F8" s="15">
        <v>0</v>
      </c>
      <c r="G8" s="16">
        <f t="shared" si="2"/>
        <v>0</v>
      </c>
      <c r="I8" s="1">
        <v>0</v>
      </c>
      <c r="J8" s="17">
        <v>0</v>
      </c>
      <c r="K8" s="16">
        <f t="shared" si="3"/>
        <v>0</v>
      </c>
      <c r="M8" s="1">
        <v>0</v>
      </c>
      <c r="N8" s="1">
        <v>0</v>
      </c>
      <c r="O8" s="16">
        <f t="shared" si="4"/>
        <v>0</v>
      </c>
      <c r="Q8" s="1">
        <v>0</v>
      </c>
      <c r="R8" s="1">
        <v>0</v>
      </c>
      <c r="S8" s="16">
        <f t="shared" si="5"/>
        <v>0</v>
      </c>
      <c r="U8" s="1">
        <v>0</v>
      </c>
      <c r="V8" s="1">
        <v>0</v>
      </c>
      <c r="W8" s="17">
        <f t="shared" si="6"/>
        <v>0</v>
      </c>
      <c r="Y8" s="1">
        <v>0</v>
      </c>
      <c r="Z8" s="1">
        <v>0</v>
      </c>
      <c r="AB8" s="3">
        <f t="shared" si="0"/>
        <v>0</v>
      </c>
      <c r="AC8" s="3">
        <f t="shared" si="1"/>
        <v>0</v>
      </c>
      <c r="BF8" s="1">
        <v>0</v>
      </c>
    </row>
    <row r="9" spans="1:58" hidden="1" outlineLevel="1" x14ac:dyDescent="0.25">
      <c r="B9">
        <f t="shared" si="7"/>
        <v>4</v>
      </c>
      <c r="C9">
        <v>2008</v>
      </c>
      <c r="D9">
        <v>4</v>
      </c>
      <c r="E9" s="1">
        <v>0</v>
      </c>
      <c r="F9" s="15">
        <v>0</v>
      </c>
      <c r="G9" s="16">
        <f t="shared" si="2"/>
        <v>0</v>
      </c>
      <c r="I9" s="1">
        <v>0</v>
      </c>
      <c r="J9" s="17">
        <v>0</v>
      </c>
      <c r="K9" s="16">
        <f t="shared" si="3"/>
        <v>0</v>
      </c>
      <c r="M9" s="1">
        <v>0</v>
      </c>
      <c r="N9" s="1">
        <v>0</v>
      </c>
      <c r="O9" s="16">
        <f t="shared" si="4"/>
        <v>0</v>
      </c>
      <c r="Q9" s="1">
        <v>0</v>
      </c>
      <c r="R9" s="1">
        <v>0</v>
      </c>
      <c r="S9" s="16">
        <f t="shared" si="5"/>
        <v>0</v>
      </c>
      <c r="U9" s="1">
        <v>0</v>
      </c>
      <c r="V9" s="1">
        <v>0</v>
      </c>
      <c r="W9" s="17">
        <f t="shared" si="6"/>
        <v>0</v>
      </c>
      <c r="Y9" s="1">
        <v>0</v>
      </c>
      <c r="Z9" s="1">
        <v>0</v>
      </c>
      <c r="AB9" s="3">
        <f t="shared" si="0"/>
        <v>0</v>
      </c>
      <c r="AC9" s="3">
        <f t="shared" si="1"/>
        <v>0</v>
      </c>
      <c r="BF9" s="1">
        <v>0</v>
      </c>
    </row>
    <row r="10" spans="1:58" hidden="1" outlineLevel="1" x14ac:dyDescent="0.25">
      <c r="B10">
        <f t="shared" si="7"/>
        <v>5</v>
      </c>
      <c r="C10">
        <v>2008</v>
      </c>
      <c r="D10">
        <v>5</v>
      </c>
      <c r="E10" s="1">
        <v>0</v>
      </c>
      <c r="F10" s="15">
        <v>0</v>
      </c>
      <c r="G10" s="16">
        <f t="shared" si="2"/>
        <v>0</v>
      </c>
      <c r="I10" s="1">
        <v>0</v>
      </c>
      <c r="J10" s="17">
        <v>0</v>
      </c>
      <c r="K10" s="16">
        <f t="shared" si="3"/>
        <v>0</v>
      </c>
      <c r="M10" s="1">
        <v>0</v>
      </c>
      <c r="N10" s="1">
        <v>0</v>
      </c>
      <c r="O10" s="16">
        <f t="shared" si="4"/>
        <v>0</v>
      </c>
      <c r="Q10" s="1">
        <v>0</v>
      </c>
      <c r="R10" s="1">
        <v>0</v>
      </c>
      <c r="S10" s="16">
        <f t="shared" si="5"/>
        <v>0</v>
      </c>
      <c r="U10" s="1">
        <v>0</v>
      </c>
      <c r="V10" s="1">
        <v>0</v>
      </c>
      <c r="W10" s="17">
        <f t="shared" si="6"/>
        <v>0</v>
      </c>
      <c r="Y10" s="1">
        <v>0</v>
      </c>
      <c r="Z10" s="1">
        <v>0</v>
      </c>
      <c r="AB10" s="3">
        <f t="shared" si="0"/>
        <v>0</v>
      </c>
      <c r="AC10" s="3">
        <f t="shared" si="1"/>
        <v>0</v>
      </c>
      <c r="AE10" s="3"/>
      <c r="BF10" s="1">
        <v>0</v>
      </c>
    </row>
    <row r="11" spans="1:58" hidden="1" outlineLevel="1" x14ac:dyDescent="0.25">
      <c r="B11">
        <f t="shared" si="7"/>
        <v>6</v>
      </c>
      <c r="C11">
        <v>2008</v>
      </c>
      <c r="D11">
        <v>6</v>
      </c>
      <c r="E11" s="1">
        <v>0</v>
      </c>
      <c r="F11" s="15">
        <v>0</v>
      </c>
      <c r="G11" s="16">
        <f t="shared" si="2"/>
        <v>0</v>
      </c>
      <c r="I11" s="1">
        <v>0</v>
      </c>
      <c r="J11" s="17">
        <v>0</v>
      </c>
      <c r="K11" s="16">
        <f t="shared" si="3"/>
        <v>0</v>
      </c>
      <c r="M11" s="1">
        <v>0</v>
      </c>
      <c r="N11" s="1">
        <v>0</v>
      </c>
      <c r="O11" s="16">
        <f t="shared" si="4"/>
        <v>0</v>
      </c>
      <c r="Q11" s="1">
        <v>0</v>
      </c>
      <c r="R11" s="1">
        <v>0</v>
      </c>
      <c r="S11" s="16">
        <f t="shared" si="5"/>
        <v>0</v>
      </c>
      <c r="U11" s="1">
        <v>0</v>
      </c>
      <c r="V11" s="1">
        <v>0</v>
      </c>
      <c r="W11" s="17">
        <f t="shared" si="6"/>
        <v>0</v>
      </c>
      <c r="Y11" s="1">
        <v>0</v>
      </c>
      <c r="Z11" s="1">
        <v>0</v>
      </c>
      <c r="AB11" s="3">
        <f t="shared" si="0"/>
        <v>0</v>
      </c>
      <c r="AC11" s="3">
        <f t="shared" si="1"/>
        <v>0</v>
      </c>
      <c r="AE11" s="3"/>
      <c r="BF11" s="1">
        <v>0</v>
      </c>
    </row>
    <row r="12" spans="1:58" hidden="1" outlineLevel="1" x14ac:dyDescent="0.25">
      <c r="B12">
        <f t="shared" si="7"/>
        <v>7</v>
      </c>
      <c r="C12">
        <v>2008</v>
      </c>
      <c r="D12">
        <v>7</v>
      </c>
      <c r="E12" s="1">
        <v>0</v>
      </c>
      <c r="F12" s="15">
        <v>0</v>
      </c>
      <c r="G12" s="16">
        <f t="shared" si="2"/>
        <v>0</v>
      </c>
      <c r="I12" s="1">
        <v>0</v>
      </c>
      <c r="J12" s="17">
        <v>0</v>
      </c>
      <c r="K12" s="16">
        <f t="shared" si="3"/>
        <v>0</v>
      </c>
      <c r="M12" s="1">
        <v>0</v>
      </c>
      <c r="N12" s="1">
        <v>0</v>
      </c>
      <c r="O12" s="16">
        <f t="shared" si="4"/>
        <v>0</v>
      </c>
      <c r="Q12" s="1">
        <v>0</v>
      </c>
      <c r="R12" s="1">
        <v>0</v>
      </c>
      <c r="S12" s="16">
        <f t="shared" si="5"/>
        <v>0</v>
      </c>
      <c r="U12" s="1">
        <v>0</v>
      </c>
      <c r="V12" s="1">
        <v>0</v>
      </c>
      <c r="W12" s="17">
        <f t="shared" si="6"/>
        <v>0</v>
      </c>
      <c r="Y12" s="1">
        <v>0</v>
      </c>
      <c r="Z12" s="1">
        <v>0</v>
      </c>
      <c r="AB12" s="3">
        <f t="shared" si="0"/>
        <v>0</v>
      </c>
      <c r="AC12" s="3">
        <f t="shared" si="1"/>
        <v>0</v>
      </c>
      <c r="AE12" s="3"/>
      <c r="BF12" s="1">
        <v>0</v>
      </c>
    </row>
    <row r="13" spans="1:58" hidden="1" outlineLevel="1" x14ac:dyDescent="0.25">
      <c r="B13">
        <f t="shared" si="7"/>
        <v>8</v>
      </c>
      <c r="C13">
        <v>2008</v>
      </c>
      <c r="D13">
        <v>8</v>
      </c>
      <c r="E13" s="1">
        <v>0</v>
      </c>
      <c r="F13" s="15">
        <v>0</v>
      </c>
      <c r="G13" s="16">
        <f t="shared" si="2"/>
        <v>0</v>
      </c>
      <c r="I13" s="1">
        <v>0</v>
      </c>
      <c r="J13" s="17">
        <v>0</v>
      </c>
      <c r="K13" s="16">
        <f t="shared" si="3"/>
        <v>0</v>
      </c>
      <c r="M13" s="1">
        <v>0</v>
      </c>
      <c r="N13" s="1">
        <v>0</v>
      </c>
      <c r="O13" s="16">
        <f t="shared" si="4"/>
        <v>0</v>
      </c>
      <c r="Q13" s="1">
        <v>0</v>
      </c>
      <c r="R13" s="1">
        <v>0</v>
      </c>
      <c r="S13" s="16">
        <f t="shared" si="5"/>
        <v>0</v>
      </c>
      <c r="U13" s="1">
        <v>0</v>
      </c>
      <c r="V13" s="1">
        <v>0</v>
      </c>
      <c r="W13" s="17">
        <f t="shared" si="6"/>
        <v>0</v>
      </c>
      <c r="Y13" s="1">
        <v>0</v>
      </c>
      <c r="Z13" s="1">
        <v>0</v>
      </c>
      <c r="AB13" s="3">
        <f t="shared" si="0"/>
        <v>0</v>
      </c>
      <c r="AC13" s="3">
        <f t="shared" si="1"/>
        <v>0</v>
      </c>
      <c r="AE13" s="3"/>
      <c r="BF13" s="1">
        <v>0</v>
      </c>
    </row>
    <row r="14" spans="1:58" hidden="1" outlineLevel="1" x14ac:dyDescent="0.25">
      <c r="B14">
        <f t="shared" si="7"/>
        <v>9</v>
      </c>
      <c r="C14">
        <v>2008</v>
      </c>
      <c r="D14">
        <v>9</v>
      </c>
      <c r="E14" s="1">
        <v>0</v>
      </c>
      <c r="F14" s="15">
        <v>0</v>
      </c>
      <c r="G14" s="16">
        <f t="shared" si="2"/>
        <v>0</v>
      </c>
      <c r="I14" s="1">
        <v>0</v>
      </c>
      <c r="J14" s="17">
        <v>0</v>
      </c>
      <c r="K14" s="16">
        <f t="shared" si="3"/>
        <v>0</v>
      </c>
      <c r="M14" s="1">
        <v>0</v>
      </c>
      <c r="N14" s="1">
        <v>0</v>
      </c>
      <c r="O14" s="16">
        <f t="shared" si="4"/>
        <v>0</v>
      </c>
      <c r="Q14" s="1">
        <v>0</v>
      </c>
      <c r="R14" s="1">
        <v>0</v>
      </c>
      <c r="S14" s="16">
        <f t="shared" si="5"/>
        <v>0</v>
      </c>
      <c r="U14" s="1">
        <v>0</v>
      </c>
      <c r="V14" s="1">
        <v>0</v>
      </c>
      <c r="W14" s="17">
        <f t="shared" si="6"/>
        <v>0</v>
      </c>
      <c r="Y14" s="1">
        <v>0</v>
      </c>
      <c r="Z14" s="1">
        <v>0</v>
      </c>
      <c r="AB14" s="3">
        <f t="shared" si="0"/>
        <v>0</v>
      </c>
      <c r="AC14" s="3">
        <f t="shared" si="1"/>
        <v>0</v>
      </c>
      <c r="AE14" s="3"/>
      <c r="BF14" s="1">
        <v>0</v>
      </c>
    </row>
    <row r="15" spans="1:58" hidden="1" outlineLevel="1" x14ac:dyDescent="0.25">
      <c r="B15">
        <f t="shared" si="7"/>
        <v>10</v>
      </c>
      <c r="C15">
        <v>2008</v>
      </c>
      <c r="D15">
        <v>10</v>
      </c>
      <c r="E15" s="1">
        <v>0</v>
      </c>
      <c r="F15" s="15">
        <v>0</v>
      </c>
      <c r="G15" s="16">
        <f t="shared" si="2"/>
        <v>0</v>
      </c>
      <c r="I15" s="1">
        <v>0</v>
      </c>
      <c r="J15" s="17">
        <v>0</v>
      </c>
      <c r="K15" s="16">
        <f t="shared" si="3"/>
        <v>0</v>
      </c>
      <c r="M15" s="1">
        <v>0</v>
      </c>
      <c r="N15" s="1">
        <v>0</v>
      </c>
      <c r="O15" s="16">
        <f t="shared" si="4"/>
        <v>0</v>
      </c>
      <c r="Q15" s="1">
        <v>0</v>
      </c>
      <c r="R15" s="1">
        <v>0</v>
      </c>
      <c r="S15" s="16">
        <f t="shared" si="5"/>
        <v>0</v>
      </c>
      <c r="U15" s="1">
        <v>0</v>
      </c>
      <c r="V15" s="1">
        <v>0</v>
      </c>
      <c r="W15" s="17">
        <f t="shared" si="6"/>
        <v>0</v>
      </c>
      <c r="Y15" s="1">
        <v>0</v>
      </c>
      <c r="Z15" s="1">
        <v>0</v>
      </c>
      <c r="AB15" s="3">
        <f t="shared" si="0"/>
        <v>0</v>
      </c>
      <c r="AC15" s="3">
        <f t="shared" si="1"/>
        <v>0</v>
      </c>
      <c r="AE15" s="3"/>
      <c r="BF15" s="1">
        <v>0</v>
      </c>
    </row>
    <row r="16" spans="1:58" hidden="1" outlineLevel="1" x14ac:dyDescent="0.25">
      <c r="B16">
        <f t="shared" si="7"/>
        <v>11</v>
      </c>
      <c r="C16">
        <v>2008</v>
      </c>
      <c r="D16">
        <v>11</v>
      </c>
      <c r="E16" s="1">
        <v>0</v>
      </c>
      <c r="F16" s="15">
        <v>0</v>
      </c>
      <c r="G16" s="16">
        <f t="shared" si="2"/>
        <v>0</v>
      </c>
      <c r="I16" s="1">
        <v>0</v>
      </c>
      <c r="J16" s="17">
        <v>0</v>
      </c>
      <c r="K16" s="16">
        <f t="shared" si="3"/>
        <v>0</v>
      </c>
      <c r="M16" s="1">
        <v>0</v>
      </c>
      <c r="N16" s="1">
        <v>0</v>
      </c>
      <c r="O16" s="16">
        <f t="shared" si="4"/>
        <v>0</v>
      </c>
      <c r="Q16" s="1">
        <v>0</v>
      </c>
      <c r="R16" s="1">
        <v>0</v>
      </c>
      <c r="S16" s="16">
        <f t="shared" si="5"/>
        <v>0</v>
      </c>
      <c r="U16" s="1">
        <v>0</v>
      </c>
      <c r="V16" s="1">
        <v>0</v>
      </c>
      <c r="W16" s="17">
        <f t="shared" si="6"/>
        <v>0</v>
      </c>
      <c r="Y16" s="1">
        <v>0</v>
      </c>
      <c r="Z16" s="1">
        <v>0</v>
      </c>
      <c r="AB16" s="3">
        <f t="shared" si="0"/>
        <v>0</v>
      </c>
      <c r="AC16" s="3">
        <f t="shared" si="1"/>
        <v>0</v>
      </c>
      <c r="AE16" s="3"/>
      <c r="BF16" s="1">
        <v>0</v>
      </c>
    </row>
    <row r="17" spans="2:58" hidden="1" outlineLevel="1" x14ac:dyDescent="0.25">
      <c r="B17">
        <f t="shared" si="7"/>
        <v>12</v>
      </c>
      <c r="C17">
        <v>2008</v>
      </c>
      <c r="D17">
        <v>12</v>
      </c>
      <c r="E17" s="1">
        <v>0</v>
      </c>
      <c r="F17" s="15">
        <v>0</v>
      </c>
      <c r="G17" s="16">
        <f t="shared" si="2"/>
        <v>0</v>
      </c>
      <c r="I17" s="1">
        <v>0</v>
      </c>
      <c r="J17" s="17">
        <v>0</v>
      </c>
      <c r="K17" s="16">
        <f t="shared" si="3"/>
        <v>0</v>
      </c>
      <c r="M17" s="1">
        <v>0</v>
      </c>
      <c r="N17" s="1">
        <v>0</v>
      </c>
      <c r="O17" s="16">
        <f t="shared" si="4"/>
        <v>0</v>
      </c>
      <c r="Q17" s="1">
        <v>0</v>
      </c>
      <c r="R17" s="1">
        <v>0</v>
      </c>
      <c r="S17" s="16">
        <f t="shared" si="5"/>
        <v>0</v>
      </c>
      <c r="U17" s="1">
        <v>0</v>
      </c>
      <c r="V17" s="1">
        <v>0</v>
      </c>
      <c r="W17" s="17">
        <f t="shared" si="6"/>
        <v>0</v>
      </c>
      <c r="Y17" s="1">
        <v>0</v>
      </c>
      <c r="Z17" s="1">
        <v>0</v>
      </c>
      <c r="AB17" s="3">
        <f t="shared" si="0"/>
        <v>0</v>
      </c>
      <c r="AC17" s="3">
        <f t="shared" si="1"/>
        <v>0</v>
      </c>
      <c r="AE17" s="3"/>
      <c r="BF17" s="1">
        <v>0</v>
      </c>
    </row>
    <row r="18" spans="2:58" ht="15.75" hidden="1" customHeight="1" outlineLevel="1" x14ac:dyDescent="0.25">
      <c r="B18">
        <f t="shared" si="7"/>
        <v>13</v>
      </c>
      <c r="C18">
        <v>2009</v>
      </c>
      <c r="D18" s="14">
        <v>1</v>
      </c>
      <c r="E18" s="1">
        <v>0</v>
      </c>
      <c r="F18" s="15">
        <v>0</v>
      </c>
      <c r="G18" s="16">
        <f>ROUND(IF(E18=0,0,F18/E18),4)</f>
        <v>0</v>
      </c>
      <c r="I18" s="1">
        <v>0</v>
      </c>
      <c r="J18" s="17">
        <v>0</v>
      </c>
      <c r="K18" s="16">
        <f>ROUND(IF(I18=0,0,J18/I18),4)</f>
        <v>0</v>
      </c>
      <c r="M18" s="1">
        <v>0</v>
      </c>
      <c r="N18" s="1">
        <v>0</v>
      </c>
      <c r="O18" s="16">
        <f>ROUND(IF(M18=0,0,N18/M18),4)</f>
        <v>0</v>
      </c>
      <c r="Q18" s="1">
        <v>0</v>
      </c>
      <c r="R18" s="1">
        <v>0</v>
      </c>
      <c r="S18" s="16">
        <f>ROUND(IF(Q18=0,0,R18/Q18),4)</f>
        <v>0</v>
      </c>
      <c r="U18" s="1">
        <v>0</v>
      </c>
      <c r="V18" s="1">
        <v>0</v>
      </c>
      <c r="W18" s="17">
        <f>ROUND(IF(U18=0,0,V18/U18),4)</f>
        <v>0</v>
      </c>
      <c r="Y18" s="1">
        <v>0</v>
      </c>
      <c r="Z18" s="1">
        <v>0</v>
      </c>
      <c r="AB18" s="3">
        <f t="shared" si="0"/>
        <v>0</v>
      </c>
      <c r="AC18" s="3">
        <f t="shared" si="1"/>
        <v>0</v>
      </c>
      <c r="BF18" s="1">
        <v>0</v>
      </c>
    </row>
    <row r="19" spans="2:58" hidden="1" outlineLevel="1" x14ac:dyDescent="0.25">
      <c r="B19">
        <f t="shared" si="7"/>
        <v>14</v>
      </c>
      <c r="C19">
        <v>2009</v>
      </c>
      <c r="D19" s="14">
        <v>2</v>
      </c>
      <c r="E19" s="1">
        <v>0</v>
      </c>
      <c r="F19" s="15">
        <v>0</v>
      </c>
      <c r="G19" s="16">
        <f t="shared" ref="G19:G29" si="8">ROUND(IF(E19=0,0,F19/E19),4)</f>
        <v>0</v>
      </c>
      <c r="I19" s="1">
        <v>0</v>
      </c>
      <c r="J19" s="17">
        <v>0</v>
      </c>
      <c r="K19" s="16">
        <f t="shared" ref="K19:K29" si="9">ROUND(IF(I19=0,0,J19/I19),4)</f>
        <v>0</v>
      </c>
      <c r="M19" s="1">
        <v>0</v>
      </c>
      <c r="N19" s="1">
        <v>0</v>
      </c>
      <c r="O19" s="16">
        <f t="shared" ref="O19:O29" si="10">ROUND(IF(M19=0,0,N19/M19),4)</f>
        <v>0</v>
      </c>
      <c r="Q19" s="1">
        <v>0</v>
      </c>
      <c r="R19" s="1">
        <v>0</v>
      </c>
      <c r="S19" s="16">
        <f t="shared" ref="S19:S29" si="11">ROUND(IF(Q19=0,0,R19/Q19),4)</f>
        <v>0</v>
      </c>
      <c r="U19" s="1">
        <v>0</v>
      </c>
      <c r="V19" s="1">
        <v>0</v>
      </c>
      <c r="W19" s="17">
        <f t="shared" ref="W19:W29" si="12">ROUND(IF(U19=0,0,V19/U19),4)</f>
        <v>0</v>
      </c>
      <c r="Y19" s="1">
        <v>0</v>
      </c>
      <c r="Z19" s="1">
        <v>0</v>
      </c>
      <c r="AB19" s="3">
        <f t="shared" si="0"/>
        <v>0</v>
      </c>
      <c r="AC19" s="3">
        <f t="shared" si="1"/>
        <v>0</v>
      </c>
      <c r="BF19" s="1">
        <v>0</v>
      </c>
    </row>
    <row r="20" spans="2:58" hidden="1" outlineLevel="1" x14ac:dyDescent="0.25">
      <c r="B20">
        <f t="shared" si="7"/>
        <v>15</v>
      </c>
      <c r="C20">
        <v>2009</v>
      </c>
      <c r="D20">
        <v>3</v>
      </c>
      <c r="E20" s="1">
        <v>0</v>
      </c>
      <c r="F20" s="15">
        <v>0</v>
      </c>
      <c r="G20" s="16">
        <f t="shared" si="8"/>
        <v>0</v>
      </c>
      <c r="I20" s="1">
        <v>0</v>
      </c>
      <c r="J20" s="17">
        <v>0</v>
      </c>
      <c r="K20" s="16">
        <f t="shared" si="9"/>
        <v>0</v>
      </c>
      <c r="M20" s="1">
        <v>0</v>
      </c>
      <c r="N20" s="1">
        <v>0</v>
      </c>
      <c r="O20" s="16">
        <f t="shared" si="10"/>
        <v>0</v>
      </c>
      <c r="Q20" s="1">
        <v>0</v>
      </c>
      <c r="R20" s="1">
        <v>0</v>
      </c>
      <c r="S20" s="16">
        <f t="shared" si="11"/>
        <v>0</v>
      </c>
      <c r="U20" s="1">
        <v>0</v>
      </c>
      <c r="V20" s="1">
        <v>0</v>
      </c>
      <c r="W20" s="17">
        <f t="shared" si="12"/>
        <v>0</v>
      </c>
      <c r="Y20" s="1">
        <v>0</v>
      </c>
      <c r="Z20" s="1">
        <v>0</v>
      </c>
      <c r="AB20" s="3">
        <f t="shared" si="0"/>
        <v>0</v>
      </c>
      <c r="AC20" s="3">
        <f t="shared" si="1"/>
        <v>0</v>
      </c>
      <c r="BF20" s="1">
        <v>0</v>
      </c>
    </row>
    <row r="21" spans="2:58" hidden="1" outlineLevel="1" x14ac:dyDescent="0.25">
      <c r="B21">
        <f t="shared" si="7"/>
        <v>16</v>
      </c>
      <c r="C21">
        <v>2009</v>
      </c>
      <c r="D21">
        <v>4</v>
      </c>
      <c r="E21" s="1">
        <v>0</v>
      </c>
      <c r="F21" s="15">
        <v>0</v>
      </c>
      <c r="G21" s="16">
        <f t="shared" si="8"/>
        <v>0</v>
      </c>
      <c r="I21" s="1">
        <v>0</v>
      </c>
      <c r="J21" s="17">
        <v>0</v>
      </c>
      <c r="K21" s="16">
        <f t="shared" si="9"/>
        <v>0</v>
      </c>
      <c r="M21" s="1">
        <v>0</v>
      </c>
      <c r="N21" s="1">
        <v>0</v>
      </c>
      <c r="O21" s="16">
        <f t="shared" si="10"/>
        <v>0</v>
      </c>
      <c r="Q21" s="1">
        <v>0</v>
      </c>
      <c r="R21" s="1">
        <v>0</v>
      </c>
      <c r="S21" s="16">
        <f t="shared" si="11"/>
        <v>0</v>
      </c>
      <c r="U21" s="1">
        <v>0</v>
      </c>
      <c r="V21" s="1">
        <v>0</v>
      </c>
      <c r="W21" s="17">
        <f t="shared" si="12"/>
        <v>0</v>
      </c>
      <c r="Y21" s="1">
        <v>0</v>
      </c>
      <c r="Z21" s="1">
        <v>0</v>
      </c>
      <c r="AB21" s="3">
        <f t="shared" si="0"/>
        <v>0</v>
      </c>
      <c r="AC21" s="3">
        <f t="shared" si="1"/>
        <v>0</v>
      </c>
      <c r="BF21" s="1">
        <v>0</v>
      </c>
    </row>
    <row r="22" spans="2:58" hidden="1" outlineLevel="1" x14ac:dyDescent="0.25">
      <c r="B22">
        <f t="shared" si="7"/>
        <v>17</v>
      </c>
      <c r="C22">
        <v>2009</v>
      </c>
      <c r="D22">
        <v>5</v>
      </c>
      <c r="E22" s="1">
        <v>0</v>
      </c>
      <c r="F22" s="15">
        <v>0</v>
      </c>
      <c r="G22" s="16">
        <f t="shared" si="8"/>
        <v>0</v>
      </c>
      <c r="I22" s="1">
        <v>0</v>
      </c>
      <c r="J22" s="17">
        <v>0</v>
      </c>
      <c r="K22" s="16">
        <f t="shared" si="9"/>
        <v>0</v>
      </c>
      <c r="M22" s="1">
        <v>0</v>
      </c>
      <c r="N22" s="1">
        <v>0</v>
      </c>
      <c r="O22" s="16">
        <f t="shared" si="10"/>
        <v>0</v>
      </c>
      <c r="Q22" s="1">
        <v>0</v>
      </c>
      <c r="R22" s="1">
        <v>0</v>
      </c>
      <c r="S22" s="16">
        <f t="shared" si="11"/>
        <v>0</v>
      </c>
      <c r="U22" s="1">
        <v>0</v>
      </c>
      <c r="V22" s="1">
        <v>0</v>
      </c>
      <c r="W22" s="17">
        <f t="shared" si="12"/>
        <v>0</v>
      </c>
      <c r="Y22" s="1">
        <v>0</v>
      </c>
      <c r="Z22" s="1">
        <v>0</v>
      </c>
      <c r="AB22" s="3">
        <f t="shared" si="0"/>
        <v>0</v>
      </c>
      <c r="AC22" s="3">
        <f t="shared" si="1"/>
        <v>0</v>
      </c>
      <c r="AE22" s="3"/>
      <c r="BF22" s="1">
        <v>0</v>
      </c>
    </row>
    <row r="23" spans="2:58" hidden="1" outlineLevel="1" x14ac:dyDescent="0.25">
      <c r="B23">
        <f t="shared" si="7"/>
        <v>18</v>
      </c>
      <c r="C23">
        <v>2009</v>
      </c>
      <c r="D23">
        <v>6</v>
      </c>
      <c r="E23" s="1">
        <v>0</v>
      </c>
      <c r="F23" s="15">
        <v>0</v>
      </c>
      <c r="G23" s="16">
        <f t="shared" si="8"/>
        <v>0</v>
      </c>
      <c r="I23" s="1">
        <v>0</v>
      </c>
      <c r="J23" s="17">
        <v>0</v>
      </c>
      <c r="K23" s="16">
        <f t="shared" si="9"/>
        <v>0</v>
      </c>
      <c r="M23" s="1">
        <v>0</v>
      </c>
      <c r="N23" s="1">
        <v>0</v>
      </c>
      <c r="O23" s="16">
        <f t="shared" si="10"/>
        <v>0</v>
      </c>
      <c r="Q23" s="1">
        <v>0</v>
      </c>
      <c r="R23" s="1">
        <v>0</v>
      </c>
      <c r="S23" s="16">
        <f t="shared" si="11"/>
        <v>0</v>
      </c>
      <c r="U23" s="1">
        <v>0</v>
      </c>
      <c r="V23" s="1">
        <v>0</v>
      </c>
      <c r="W23" s="17">
        <f t="shared" si="12"/>
        <v>0</v>
      </c>
      <c r="Y23" s="1">
        <v>0</v>
      </c>
      <c r="Z23" s="1">
        <v>0</v>
      </c>
      <c r="AB23" s="3">
        <f t="shared" si="0"/>
        <v>0</v>
      </c>
      <c r="AC23" s="3">
        <f t="shared" si="1"/>
        <v>0</v>
      </c>
      <c r="AE23" s="3"/>
      <c r="BF23" s="1">
        <v>0</v>
      </c>
    </row>
    <row r="24" spans="2:58" hidden="1" outlineLevel="1" x14ac:dyDescent="0.25">
      <c r="B24">
        <f t="shared" si="7"/>
        <v>19</v>
      </c>
      <c r="C24">
        <v>2009</v>
      </c>
      <c r="D24">
        <v>7</v>
      </c>
      <c r="E24" s="1">
        <v>0</v>
      </c>
      <c r="F24" s="15">
        <v>0</v>
      </c>
      <c r="G24" s="16">
        <f t="shared" si="8"/>
        <v>0</v>
      </c>
      <c r="I24" s="1">
        <v>0</v>
      </c>
      <c r="J24" s="17">
        <v>0</v>
      </c>
      <c r="K24" s="16">
        <f t="shared" si="9"/>
        <v>0</v>
      </c>
      <c r="M24" s="1">
        <v>0</v>
      </c>
      <c r="N24" s="1">
        <v>0</v>
      </c>
      <c r="O24" s="16">
        <f t="shared" si="10"/>
        <v>0</v>
      </c>
      <c r="Q24" s="1">
        <v>0</v>
      </c>
      <c r="R24" s="1">
        <v>0</v>
      </c>
      <c r="S24" s="16">
        <f t="shared" si="11"/>
        <v>0</v>
      </c>
      <c r="U24" s="1">
        <v>0</v>
      </c>
      <c r="V24" s="1">
        <v>0</v>
      </c>
      <c r="W24" s="17">
        <f t="shared" si="12"/>
        <v>0</v>
      </c>
      <c r="Y24" s="1">
        <v>0</v>
      </c>
      <c r="Z24" s="1">
        <v>0</v>
      </c>
      <c r="AB24" s="3">
        <f t="shared" si="0"/>
        <v>0</v>
      </c>
      <c r="AC24" s="3">
        <f t="shared" si="1"/>
        <v>0</v>
      </c>
      <c r="AE24" s="3"/>
      <c r="BF24" s="1">
        <v>0</v>
      </c>
    </row>
    <row r="25" spans="2:58" hidden="1" outlineLevel="1" x14ac:dyDescent="0.25">
      <c r="B25">
        <f t="shared" si="7"/>
        <v>20</v>
      </c>
      <c r="C25">
        <v>2009</v>
      </c>
      <c r="D25">
        <v>8</v>
      </c>
      <c r="E25" s="1">
        <v>0</v>
      </c>
      <c r="F25" s="15">
        <v>0</v>
      </c>
      <c r="G25" s="16">
        <f t="shared" si="8"/>
        <v>0</v>
      </c>
      <c r="I25" s="1">
        <v>0</v>
      </c>
      <c r="J25" s="17">
        <v>0</v>
      </c>
      <c r="K25" s="16">
        <f t="shared" si="9"/>
        <v>0</v>
      </c>
      <c r="M25" s="1">
        <v>0</v>
      </c>
      <c r="N25" s="1">
        <v>0</v>
      </c>
      <c r="O25" s="16">
        <f t="shared" si="10"/>
        <v>0</v>
      </c>
      <c r="Q25" s="1">
        <v>0</v>
      </c>
      <c r="R25" s="1">
        <v>0</v>
      </c>
      <c r="S25" s="16">
        <f t="shared" si="11"/>
        <v>0</v>
      </c>
      <c r="U25" s="1">
        <v>0</v>
      </c>
      <c r="V25" s="1">
        <v>0</v>
      </c>
      <c r="W25" s="17">
        <f t="shared" si="12"/>
        <v>0</v>
      </c>
      <c r="Y25" s="1">
        <v>0</v>
      </c>
      <c r="Z25" s="1">
        <v>0</v>
      </c>
      <c r="AB25" s="3">
        <f t="shared" si="0"/>
        <v>0</v>
      </c>
      <c r="AC25" s="3">
        <f t="shared" si="1"/>
        <v>0</v>
      </c>
      <c r="AE25" s="3"/>
      <c r="BF25" s="1">
        <v>0</v>
      </c>
    </row>
    <row r="26" spans="2:58" hidden="1" outlineLevel="1" x14ac:dyDescent="0.25">
      <c r="B26">
        <f t="shared" si="7"/>
        <v>21</v>
      </c>
      <c r="C26">
        <v>2009</v>
      </c>
      <c r="D26">
        <v>9</v>
      </c>
      <c r="E26" s="1">
        <v>0</v>
      </c>
      <c r="F26" s="15">
        <v>0</v>
      </c>
      <c r="G26" s="16">
        <f t="shared" si="8"/>
        <v>0</v>
      </c>
      <c r="I26" s="1">
        <v>0</v>
      </c>
      <c r="J26" s="17">
        <v>0</v>
      </c>
      <c r="K26" s="16">
        <f t="shared" si="9"/>
        <v>0</v>
      </c>
      <c r="M26" s="1">
        <v>0</v>
      </c>
      <c r="N26" s="1">
        <v>0</v>
      </c>
      <c r="O26" s="16">
        <f t="shared" si="10"/>
        <v>0</v>
      </c>
      <c r="Q26" s="1">
        <v>0</v>
      </c>
      <c r="R26" s="1">
        <v>0</v>
      </c>
      <c r="S26" s="16">
        <f t="shared" si="11"/>
        <v>0</v>
      </c>
      <c r="U26" s="1">
        <v>0</v>
      </c>
      <c r="V26" s="1">
        <v>0</v>
      </c>
      <c r="W26" s="17">
        <f t="shared" si="12"/>
        <v>0</v>
      </c>
      <c r="Y26" s="1">
        <v>0</v>
      </c>
      <c r="Z26" s="1">
        <v>0</v>
      </c>
      <c r="AB26" s="3">
        <f t="shared" si="0"/>
        <v>0</v>
      </c>
      <c r="AC26" s="3">
        <f t="shared" si="1"/>
        <v>0</v>
      </c>
      <c r="AE26" s="3"/>
      <c r="BF26" s="1">
        <v>0</v>
      </c>
    </row>
    <row r="27" spans="2:58" hidden="1" outlineLevel="1" x14ac:dyDescent="0.25">
      <c r="B27">
        <f t="shared" si="7"/>
        <v>22</v>
      </c>
      <c r="C27">
        <v>2009</v>
      </c>
      <c r="D27">
        <v>10</v>
      </c>
      <c r="E27" s="1">
        <v>0</v>
      </c>
      <c r="F27" s="15">
        <v>0</v>
      </c>
      <c r="G27" s="16">
        <f t="shared" si="8"/>
        <v>0</v>
      </c>
      <c r="I27" s="1">
        <v>0</v>
      </c>
      <c r="J27" s="17">
        <v>0</v>
      </c>
      <c r="K27" s="16">
        <f t="shared" si="9"/>
        <v>0</v>
      </c>
      <c r="M27" s="1">
        <v>0</v>
      </c>
      <c r="N27" s="1">
        <v>0</v>
      </c>
      <c r="O27" s="16">
        <f t="shared" si="10"/>
        <v>0</v>
      </c>
      <c r="Q27" s="1">
        <v>0</v>
      </c>
      <c r="R27" s="1">
        <v>0</v>
      </c>
      <c r="S27" s="16">
        <f t="shared" si="11"/>
        <v>0</v>
      </c>
      <c r="U27" s="1">
        <v>0</v>
      </c>
      <c r="V27" s="1">
        <v>0</v>
      </c>
      <c r="W27" s="17">
        <f t="shared" si="12"/>
        <v>0</v>
      </c>
      <c r="Y27" s="1">
        <v>0</v>
      </c>
      <c r="Z27" s="1">
        <v>0</v>
      </c>
      <c r="AB27" s="3">
        <f t="shared" si="0"/>
        <v>0</v>
      </c>
      <c r="AC27" s="3">
        <f t="shared" si="1"/>
        <v>0</v>
      </c>
      <c r="AE27" s="3"/>
      <c r="BF27" s="1">
        <v>0</v>
      </c>
    </row>
    <row r="28" spans="2:58" hidden="1" outlineLevel="1" x14ac:dyDescent="0.25">
      <c r="B28">
        <f t="shared" si="7"/>
        <v>23</v>
      </c>
      <c r="C28">
        <v>2009</v>
      </c>
      <c r="D28">
        <v>11</v>
      </c>
      <c r="E28" s="1">
        <v>0</v>
      </c>
      <c r="F28" s="15">
        <v>0</v>
      </c>
      <c r="G28" s="16">
        <f t="shared" si="8"/>
        <v>0</v>
      </c>
      <c r="I28" s="1">
        <v>0</v>
      </c>
      <c r="J28" s="17">
        <v>0</v>
      </c>
      <c r="K28" s="16">
        <f t="shared" si="9"/>
        <v>0</v>
      </c>
      <c r="M28" s="1">
        <v>0</v>
      </c>
      <c r="N28" s="1">
        <v>0</v>
      </c>
      <c r="O28" s="16">
        <f t="shared" si="10"/>
        <v>0</v>
      </c>
      <c r="Q28" s="1">
        <v>0</v>
      </c>
      <c r="R28" s="1">
        <v>0</v>
      </c>
      <c r="S28" s="16">
        <f t="shared" si="11"/>
        <v>0</v>
      </c>
      <c r="U28" s="1">
        <v>0</v>
      </c>
      <c r="V28" s="1">
        <v>0</v>
      </c>
      <c r="W28" s="17">
        <f t="shared" si="12"/>
        <v>0</v>
      </c>
      <c r="Y28" s="1">
        <v>0</v>
      </c>
      <c r="Z28" s="1">
        <v>0</v>
      </c>
      <c r="AB28" s="3">
        <f t="shared" si="0"/>
        <v>0</v>
      </c>
      <c r="AC28" s="3">
        <f t="shared" si="1"/>
        <v>0</v>
      </c>
      <c r="AE28" s="3"/>
      <c r="BF28" s="1">
        <v>0</v>
      </c>
    </row>
    <row r="29" spans="2:58" hidden="1" outlineLevel="1" x14ac:dyDescent="0.25">
      <c r="B29">
        <f t="shared" si="7"/>
        <v>24</v>
      </c>
      <c r="C29">
        <v>2009</v>
      </c>
      <c r="D29">
        <v>12</v>
      </c>
      <c r="E29" s="1">
        <v>0</v>
      </c>
      <c r="F29" s="15">
        <v>0</v>
      </c>
      <c r="G29" s="16">
        <f t="shared" si="8"/>
        <v>0</v>
      </c>
      <c r="I29" s="1">
        <v>0</v>
      </c>
      <c r="J29" s="17">
        <v>0</v>
      </c>
      <c r="K29" s="16">
        <f t="shared" si="9"/>
        <v>0</v>
      </c>
      <c r="M29" s="1">
        <v>0</v>
      </c>
      <c r="N29" s="1">
        <v>0</v>
      </c>
      <c r="O29" s="16">
        <f t="shared" si="10"/>
        <v>0</v>
      </c>
      <c r="Q29" s="1">
        <v>0</v>
      </c>
      <c r="R29" s="1">
        <v>0</v>
      </c>
      <c r="S29" s="16">
        <f t="shared" si="11"/>
        <v>0</v>
      </c>
      <c r="U29" s="1">
        <v>0</v>
      </c>
      <c r="V29" s="1">
        <v>0</v>
      </c>
      <c r="W29" s="17">
        <f t="shared" si="12"/>
        <v>0</v>
      </c>
      <c r="Y29" s="1">
        <v>0</v>
      </c>
      <c r="Z29" s="1">
        <v>0</v>
      </c>
      <c r="AB29" s="3">
        <f t="shared" si="0"/>
        <v>0</v>
      </c>
      <c r="AC29" s="3">
        <f t="shared" si="1"/>
        <v>0</v>
      </c>
      <c r="AE29" s="3"/>
      <c r="BF29" s="1">
        <v>0</v>
      </c>
    </row>
    <row r="30" spans="2:58" ht="15.75" hidden="1" customHeight="1" outlineLevel="1" x14ac:dyDescent="0.25">
      <c r="B30">
        <f t="shared" si="7"/>
        <v>25</v>
      </c>
      <c r="C30">
        <v>2010</v>
      </c>
      <c r="D30" s="14">
        <v>1</v>
      </c>
      <c r="E30" s="1">
        <v>0</v>
      </c>
      <c r="F30" s="15">
        <v>0</v>
      </c>
      <c r="G30" s="16">
        <f>ROUND(IF(E30=0,0,F30/E30),4)</f>
        <v>0</v>
      </c>
      <c r="I30" s="1">
        <v>0</v>
      </c>
      <c r="J30" s="17">
        <v>0</v>
      </c>
      <c r="K30" s="16">
        <f>ROUND(IF(I30=0,0,J30/I30),4)</f>
        <v>0</v>
      </c>
      <c r="M30" s="1">
        <v>0</v>
      </c>
      <c r="N30" s="1">
        <v>0</v>
      </c>
      <c r="O30" s="16">
        <f>ROUND(IF(M30=0,0,N30/M30),4)</f>
        <v>0</v>
      </c>
      <c r="Q30" s="1">
        <v>0</v>
      </c>
      <c r="R30" s="1">
        <v>0</v>
      </c>
      <c r="S30" s="16">
        <f>ROUND(IF(Q30=0,0,R30/Q30),4)</f>
        <v>0</v>
      </c>
      <c r="U30" s="1">
        <v>0</v>
      </c>
      <c r="V30" s="1">
        <v>0</v>
      </c>
      <c r="W30" s="17">
        <f>ROUND(IF(U30=0,0,V30/U30),4)</f>
        <v>0</v>
      </c>
      <c r="Y30" s="1">
        <v>0</v>
      </c>
      <c r="Z30" s="1">
        <v>0</v>
      </c>
      <c r="AB30" s="3">
        <f t="shared" si="0"/>
        <v>0</v>
      </c>
      <c r="AC30" s="3">
        <f t="shared" si="1"/>
        <v>0</v>
      </c>
      <c r="AP30" s="3"/>
      <c r="AS30" s="18"/>
      <c r="BC30" s="3"/>
      <c r="BF30" s="1">
        <v>0</v>
      </c>
    </row>
    <row r="31" spans="2:58" hidden="1" outlineLevel="1" x14ac:dyDescent="0.25">
      <c r="B31">
        <f t="shared" si="7"/>
        <v>26</v>
      </c>
      <c r="C31">
        <v>2010</v>
      </c>
      <c r="D31" s="14">
        <v>2</v>
      </c>
      <c r="E31" s="1">
        <v>0</v>
      </c>
      <c r="F31" s="15">
        <v>0</v>
      </c>
      <c r="G31" s="16">
        <f t="shared" ref="G31:G41" si="13">ROUND(IF(E31=0,0,F31/E31),4)</f>
        <v>0</v>
      </c>
      <c r="I31" s="1">
        <v>0</v>
      </c>
      <c r="J31" s="17">
        <v>0</v>
      </c>
      <c r="K31" s="16">
        <f t="shared" ref="K31:K41" si="14">ROUND(IF(I31=0,0,J31/I31),4)</f>
        <v>0</v>
      </c>
      <c r="M31" s="1">
        <v>0</v>
      </c>
      <c r="N31" s="1">
        <v>0</v>
      </c>
      <c r="O31" s="16">
        <f t="shared" ref="O31:O41" si="15">ROUND(IF(M31=0,0,N31/M31),4)</f>
        <v>0</v>
      </c>
      <c r="Q31" s="1">
        <v>0</v>
      </c>
      <c r="R31" s="1">
        <v>0</v>
      </c>
      <c r="S31" s="16">
        <f t="shared" ref="S31:S41" si="16">ROUND(IF(Q31=0,0,R31/Q31),4)</f>
        <v>0</v>
      </c>
      <c r="U31" s="1">
        <v>0</v>
      </c>
      <c r="V31" s="1">
        <v>0</v>
      </c>
      <c r="W31" s="17">
        <f t="shared" ref="W31:W41" si="17">ROUND(IF(U31=0,0,V31/U31),4)</f>
        <v>0</v>
      </c>
      <c r="Y31" s="1">
        <v>0</v>
      </c>
      <c r="Z31" s="1">
        <v>0</v>
      </c>
      <c r="AB31" s="3">
        <f t="shared" si="0"/>
        <v>0</v>
      </c>
      <c r="AC31" s="3">
        <f t="shared" si="1"/>
        <v>0</v>
      </c>
      <c r="AP31" s="3"/>
      <c r="AS31" s="18"/>
      <c r="BC31" s="3"/>
      <c r="BF31" s="1">
        <v>0</v>
      </c>
    </row>
    <row r="32" spans="2:58" hidden="1" outlineLevel="1" x14ac:dyDescent="0.25">
      <c r="B32">
        <f t="shared" si="7"/>
        <v>27</v>
      </c>
      <c r="C32">
        <v>2010</v>
      </c>
      <c r="D32">
        <v>3</v>
      </c>
      <c r="E32" s="1">
        <v>0</v>
      </c>
      <c r="F32" s="15">
        <v>0</v>
      </c>
      <c r="G32" s="16">
        <f t="shared" si="13"/>
        <v>0</v>
      </c>
      <c r="I32" s="1">
        <v>0</v>
      </c>
      <c r="J32" s="17">
        <v>0</v>
      </c>
      <c r="K32" s="16">
        <f t="shared" si="14"/>
        <v>0</v>
      </c>
      <c r="M32" s="1">
        <v>0</v>
      </c>
      <c r="N32" s="1">
        <v>0</v>
      </c>
      <c r="O32" s="16">
        <f t="shared" si="15"/>
        <v>0</v>
      </c>
      <c r="Q32" s="1">
        <v>0</v>
      </c>
      <c r="R32" s="1">
        <v>0</v>
      </c>
      <c r="S32" s="16">
        <f t="shared" si="16"/>
        <v>0</v>
      </c>
      <c r="U32" s="1">
        <v>0</v>
      </c>
      <c r="V32" s="1">
        <v>0</v>
      </c>
      <c r="W32" s="17">
        <f t="shared" si="17"/>
        <v>0</v>
      </c>
      <c r="Y32" s="1">
        <v>0</v>
      </c>
      <c r="Z32" s="1">
        <v>0</v>
      </c>
      <c r="AB32" s="3">
        <f t="shared" si="0"/>
        <v>0</v>
      </c>
      <c r="AC32" s="3">
        <f t="shared" si="1"/>
        <v>0</v>
      </c>
      <c r="AP32" s="3"/>
      <c r="AS32" s="18"/>
      <c r="BF32" s="1">
        <v>0</v>
      </c>
    </row>
    <row r="33" spans="2:58" hidden="1" outlineLevel="1" x14ac:dyDescent="0.25">
      <c r="B33">
        <f t="shared" si="7"/>
        <v>28</v>
      </c>
      <c r="C33">
        <v>2010</v>
      </c>
      <c r="D33">
        <v>4</v>
      </c>
      <c r="E33" s="1">
        <v>0</v>
      </c>
      <c r="F33" s="15">
        <v>0</v>
      </c>
      <c r="G33" s="16">
        <f t="shared" si="13"/>
        <v>0</v>
      </c>
      <c r="I33" s="1">
        <v>0</v>
      </c>
      <c r="J33" s="17">
        <v>0</v>
      </c>
      <c r="K33" s="16">
        <f t="shared" si="14"/>
        <v>0</v>
      </c>
      <c r="M33" s="1">
        <v>0</v>
      </c>
      <c r="N33" s="1">
        <v>0</v>
      </c>
      <c r="O33" s="16">
        <f t="shared" si="15"/>
        <v>0</v>
      </c>
      <c r="Q33" s="1">
        <v>0</v>
      </c>
      <c r="R33" s="1">
        <v>0</v>
      </c>
      <c r="S33" s="16">
        <f t="shared" si="16"/>
        <v>0</v>
      </c>
      <c r="U33" s="1">
        <v>0</v>
      </c>
      <c r="V33" s="1">
        <v>0</v>
      </c>
      <c r="W33" s="17">
        <f t="shared" si="17"/>
        <v>0</v>
      </c>
      <c r="Y33" s="1">
        <v>0</v>
      </c>
      <c r="Z33" s="1">
        <v>0</v>
      </c>
      <c r="AB33" s="3">
        <f t="shared" si="0"/>
        <v>0</v>
      </c>
      <c r="AC33" s="3">
        <f t="shared" si="1"/>
        <v>0</v>
      </c>
      <c r="AP33" s="3"/>
      <c r="AS33" s="18"/>
      <c r="BC33" s="1"/>
      <c r="BF33" s="1">
        <v>0</v>
      </c>
    </row>
    <row r="34" spans="2:58" hidden="1" outlineLevel="1" x14ac:dyDescent="0.25">
      <c r="B34">
        <f t="shared" si="7"/>
        <v>29</v>
      </c>
      <c r="C34">
        <v>2010</v>
      </c>
      <c r="D34">
        <v>5</v>
      </c>
      <c r="E34" s="1">
        <v>0</v>
      </c>
      <c r="F34" s="15">
        <v>0</v>
      </c>
      <c r="G34" s="16">
        <f t="shared" si="13"/>
        <v>0</v>
      </c>
      <c r="I34" s="1">
        <v>0</v>
      </c>
      <c r="J34" s="17">
        <v>0</v>
      </c>
      <c r="K34" s="16">
        <f t="shared" si="14"/>
        <v>0</v>
      </c>
      <c r="M34" s="1">
        <v>0</v>
      </c>
      <c r="N34" s="1">
        <v>0</v>
      </c>
      <c r="O34" s="16">
        <f t="shared" si="15"/>
        <v>0</v>
      </c>
      <c r="Q34" s="1">
        <v>0</v>
      </c>
      <c r="R34" s="1">
        <v>0</v>
      </c>
      <c r="S34" s="16">
        <f t="shared" si="16"/>
        <v>0</v>
      </c>
      <c r="U34" s="1">
        <v>0</v>
      </c>
      <c r="V34" s="1">
        <v>0</v>
      </c>
      <c r="W34" s="17">
        <f t="shared" si="17"/>
        <v>0</v>
      </c>
      <c r="Y34" s="1">
        <v>0</v>
      </c>
      <c r="Z34" s="1">
        <v>0</v>
      </c>
      <c r="AB34" s="3">
        <f t="shared" si="0"/>
        <v>0</v>
      </c>
      <c r="AC34" s="3">
        <f t="shared" si="1"/>
        <v>0</v>
      </c>
      <c r="AE34" s="3"/>
      <c r="AP34" s="3"/>
      <c r="AS34" s="18"/>
      <c r="BC34" s="1"/>
      <c r="BF34" s="1">
        <v>0</v>
      </c>
    </row>
    <row r="35" spans="2:58" hidden="1" outlineLevel="1" x14ac:dyDescent="0.25">
      <c r="B35">
        <f t="shared" si="7"/>
        <v>30</v>
      </c>
      <c r="C35">
        <v>2010</v>
      </c>
      <c r="D35">
        <v>6</v>
      </c>
      <c r="E35" s="1">
        <v>0</v>
      </c>
      <c r="F35" s="15">
        <v>0</v>
      </c>
      <c r="G35" s="16">
        <f t="shared" si="13"/>
        <v>0</v>
      </c>
      <c r="I35" s="1">
        <v>0</v>
      </c>
      <c r="J35" s="17">
        <v>0</v>
      </c>
      <c r="K35" s="16">
        <f t="shared" si="14"/>
        <v>0</v>
      </c>
      <c r="M35" s="1">
        <v>0</v>
      </c>
      <c r="N35" s="1">
        <v>0</v>
      </c>
      <c r="O35" s="16">
        <f t="shared" si="15"/>
        <v>0</v>
      </c>
      <c r="Q35" s="1">
        <v>0</v>
      </c>
      <c r="R35" s="1">
        <v>0</v>
      </c>
      <c r="S35" s="16">
        <f t="shared" si="16"/>
        <v>0</v>
      </c>
      <c r="U35" s="1">
        <v>0</v>
      </c>
      <c r="V35" s="1">
        <v>0</v>
      </c>
      <c r="W35" s="17">
        <f t="shared" si="17"/>
        <v>0</v>
      </c>
      <c r="Y35" s="1">
        <v>0</v>
      </c>
      <c r="Z35" s="1">
        <v>0</v>
      </c>
      <c r="AB35" s="3">
        <f t="shared" si="0"/>
        <v>0</v>
      </c>
      <c r="AC35" s="3">
        <f t="shared" si="1"/>
        <v>0</v>
      </c>
      <c r="AE35" s="3"/>
      <c r="AP35" s="3"/>
      <c r="AS35" s="18"/>
      <c r="BC35" s="1"/>
      <c r="BF35" s="1">
        <v>0</v>
      </c>
    </row>
    <row r="36" spans="2:58" hidden="1" outlineLevel="1" x14ac:dyDescent="0.25">
      <c r="B36">
        <f t="shared" si="7"/>
        <v>31</v>
      </c>
      <c r="C36">
        <v>2010</v>
      </c>
      <c r="D36">
        <v>7</v>
      </c>
      <c r="E36" s="1">
        <v>0</v>
      </c>
      <c r="F36" s="15">
        <v>0</v>
      </c>
      <c r="G36" s="16">
        <f t="shared" si="13"/>
        <v>0</v>
      </c>
      <c r="I36" s="1">
        <v>0</v>
      </c>
      <c r="J36" s="17">
        <v>0</v>
      </c>
      <c r="K36" s="16">
        <f t="shared" si="14"/>
        <v>0</v>
      </c>
      <c r="M36" s="1">
        <v>0</v>
      </c>
      <c r="N36" s="1">
        <v>0</v>
      </c>
      <c r="O36" s="16">
        <f t="shared" si="15"/>
        <v>0</v>
      </c>
      <c r="Q36" s="1">
        <v>0</v>
      </c>
      <c r="R36" s="1">
        <v>0</v>
      </c>
      <c r="S36" s="16">
        <f t="shared" si="16"/>
        <v>0</v>
      </c>
      <c r="U36" s="1">
        <v>0</v>
      </c>
      <c r="V36" s="1">
        <v>0</v>
      </c>
      <c r="W36" s="17">
        <f t="shared" si="17"/>
        <v>0</v>
      </c>
      <c r="Y36" s="1">
        <v>0</v>
      </c>
      <c r="Z36" s="1">
        <v>0</v>
      </c>
      <c r="AB36" s="3">
        <f t="shared" si="0"/>
        <v>0</v>
      </c>
      <c r="AC36" s="3">
        <f t="shared" si="1"/>
        <v>0</v>
      </c>
      <c r="AE36" s="3"/>
      <c r="AP36" s="3"/>
      <c r="AS36" s="18"/>
      <c r="BC36" s="1"/>
      <c r="BF36" s="1">
        <v>0</v>
      </c>
    </row>
    <row r="37" spans="2:58" hidden="1" outlineLevel="1" x14ac:dyDescent="0.25">
      <c r="B37">
        <f t="shared" si="7"/>
        <v>32</v>
      </c>
      <c r="C37">
        <v>2010</v>
      </c>
      <c r="D37">
        <v>8</v>
      </c>
      <c r="E37" s="1">
        <v>0</v>
      </c>
      <c r="F37" s="15">
        <v>0</v>
      </c>
      <c r="G37" s="16">
        <f t="shared" si="13"/>
        <v>0</v>
      </c>
      <c r="I37" s="1">
        <v>0</v>
      </c>
      <c r="J37" s="17">
        <v>0</v>
      </c>
      <c r="K37" s="16">
        <f t="shared" si="14"/>
        <v>0</v>
      </c>
      <c r="M37" s="1">
        <v>0</v>
      </c>
      <c r="N37" s="1">
        <v>0</v>
      </c>
      <c r="O37" s="16">
        <f t="shared" si="15"/>
        <v>0</v>
      </c>
      <c r="Q37" s="1">
        <v>0</v>
      </c>
      <c r="R37" s="1">
        <v>0</v>
      </c>
      <c r="S37" s="16">
        <f t="shared" si="16"/>
        <v>0</v>
      </c>
      <c r="U37" s="1">
        <v>0</v>
      </c>
      <c r="V37" s="1">
        <v>0</v>
      </c>
      <c r="W37" s="17">
        <f t="shared" si="17"/>
        <v>0</v>
      </c>
      <c r="Y37" s="1">
        <v>0</v>
      </c>
      <c r="Z37" s="1">
        <v>0</v>
      </c>
      <c r="AB37" s="3">
        <f t="shared" si="0"/>
        <v>0</v>
      </c>
      <c r="AC37" s="3">
        <f t="shared" si="1"/>
        <v>0</v>
      </c>
      <c r="AE37" s="3"/>
      <c r="AP37" s="3"/>
      <c r="AS37" s="18"/>
      <c r="BC37" s="1"/>
      <c r="BF37" s="1">
        <v>0</v>
      </c>
    </row>
    <row r="38" spans="2:58" hidden="1" outlineLevel="1" x14ac:dyDescent="0.25">
      <c r="B38">
        <f t="shared" si="7"/>
        <v>33</v>
      </c>
      <c r="C38">
        <v>2010</v>
      </c>
      <c r="D38">
        <v>9</v>
      </c>
      <c r="E38" s="1">
        <v>0</v>
      </c>
      <c r="F38" s="15">
        <v>0</v>
      </c>
      <c r="G38" s="16">
        <f t="shared" si="13"/>
        <v>0</v>
      </c>
      <c r="I38" s="1">
        <v>0</v>
      </c>
      <c r="J38" s="17">
        <v>0</v>
      </c>
      <c r="K38" s="16">
        <f t="shared" si="14"/>
        <v>0</v>
      </c>
      <c r="M38" s="1">
        <v>0</v>
      </c>
      <c r="N38" s="1">
        <v>0</v>
      </c>
      <c r="O38" s="16">
        <f t="shared" si="15"/>
        <v>0</v>
      </c>
      <c r="Q38" s="1">
        <v>0</v>
      </c>
      <c r="R38" s="1">
        <v>0</v>
      </c>
      <c r="S38" s="16">
        <f t="shared" si="16"/>
        <v>0</v>
      </c>
      <c r="U38" s="1">
        <v>0</v>
      </c>
      <c r="V38" s="1">
        <v>0</v>
      </c>
      <c r="W38" s="17">
        <f t="shared" si="17"/>
        <v>0</v>
      </c>
      <c r="Y38" s="1">
        <v>0</v>
      </c>
      <c r="Z38" s="1">
        <v>0</v>
      </c>
      <c r="AB38" s="3">
        <f t="shared" si="0"/>
        <v>0</v>
      </c>
      <c r="AC38" s="3">
        <f t="shared" si="1"/>
        <v>0</v>
      </c>
      <c r="AE38" s="3"/>
      <c r="AP38" s="3"/>
      <c r="AS38" s="18"/>
      <c r="BC38" s="1"/>
      <c r="BF38" s="1">
        <v>0</v>
      </c>
    </row>
    <row r="39" spans="2:58" hidden="1" outlineLevel="1" x14ac:dyDescent="0.25">
      <c r="B39">
        <f t="shared" si="7"/>
        <v>34</v>
      </c>
      <c r="C39">
        <v>2010</v>
      </c>
      <c r="D39">
        <v>10</v>
      </c>
      <c r="E39" s="1">
        <v>0</v>
      </c>
      <c r="F39" s="15">
        <v>0</v>
      </c>
      <c r="G39" s="16">
        <f t="shared" si="13"/>
        <v>0</v>
      </c>
      <c r="I39" s="1">
        <v>0</v>
      </c>
      <c r="J39" s="17">
        <v>0</v>
      </c>
      <c r="K39" s="16">
        <f t="shared" si="14"/>
        <v>0</v>
      </c>
      <c r="M39" s="1">
        <v>0</v>
      </c>
      <c r="N39" s="1">
        <v>0</v>
      </c>
      <c r="O39" s="16">
        <f t="shared" si="15"/>
        <v>0</v>
      </c>
      <c r="Q39" s="1">
        <v>0</v>
      </c>
      <c r="R39" s="1">
        <v>0</v>
      </c>
      <c r="S39" s="16">
        <f t="shared" si="16"/>
        <v>0</v>
      </c>
      <c r="U39" s="1">
        <v>0</v>
      </c>
      <c r="V39" s="1">
        <v>0</v>
      </c>
      <c r="W39" s="17">
        <f t="shared" si="17"/>
        <v>0</v>
      </c>
      <c r="Y39" s="1">
        <v>0</v>
      </c>
      <c r="Z39" s="1">
        <v>0</v>
      </c>
      <c r="AB39" s="3">
        <f t="shared" si="0"/>
        <v>0</v>
      </c>
      <c r="AC39" s="3">
        <f t="shared" si="1"/>
        <v>0</v>
      </c>
      <c r="AE39" s="3"/>
      <c r="AP39" s="3"/>
      <c r="AS39" s="18"/>
      <c r="BC39" s="1"/>
      <c r="BF39" s="1">
        <v>0</v>
      </c>
    </row>
    <row r="40" spans="2:58" hidden="1" outlineLevel="1" x14ac:dyDescent="0.25">
      <c r="B40">
        <f t="shared" si="7"/>
        <v>35</v>
      </c>
      <c r="C40">
        <v>2010</v>
      </c>
      <c r="D40">
        <v>11</v>
      </c>
      <c r="E40" s="1">
        <v>0</v>
      </c>
      <c r="F40" s="15">
        <v>0</v>
      </c>
      <c r="G40" s="16">
        <f t="shared" si="13"/>
        <v>0</v>
      </c>
      <c r="I40" s="1">
        <v>0</v>
      </c>
      <c r="J40" s="17">
        <v>0</v>
      </c>
      <c r="K40" s="16">
        <f t="shared" si="14"/>
        <v>0</v>
      </c>
      <c r="M40" s="1">
        <v>0</v>
      </c>
      <c r="N40" s="1">
        <v>0</v>
      </c>
      <c r="O40" s="16">
        <f t="shared" si="15"/>
        <v>0</v>
      </c>
      <c r="Q40" s="1">
        <v>0</v>
      </c>
      <c r="R40" s="1">
        <v>0</v>
      </c>
      <c r="S40" s="16">
        <f t="shared" si="16"/>
        <v>0</v>
      </c>
      <c r="U40" s="1">
        <v>0</v>
      </c>
      <c r="V40" s="1">
        <v>0</v>
      </c>
      <c r="W40" s="17">
        <f t="shared" si="17"/>
        <v>0</v>
      </c>
      <c r="Y40" s="1">
        <v>0</v>
      </c>
      <c r="Z40" s="1">
        <v>0</v>
      </c>
      <c r="AB40" s="3">
        <f t="shared" si="0"/>
        <v>0</v>
      </c>
      <c r="AC40" s="3">
        <f t="shared" si="1"/>
        <v>0</v>
      </c>
      <c r="AE40" s="3"/>
      <c r="AP40" s="3"/>
      <c r="AS40" s="18"/>
      <c r="BC40" s="1"/>
      <c r="BF40" s="1">
        <v>0</v>
      </c>
    </row>
    <row r="41" spans="2:58" hidden="1" outlineLevel="1" x14ac:dyDescent="0.25">
      <c r="B41">
        <f t="shared" si="7"/>
        <v>36</v>
      </c>
      <c r="C41">
        <v>2010</v>
      </c>
      <c r="D41">
        <v>12</v>
      </c>
      <c r="E41" s="1">
        <v>0</v>
      </c>
      <c r="F41" s="15">
        <v>0</v>
      </c>
      <c r="G41" s="16">
        <f t="shared" si="13"/>
        <v>0</v>
      </c>
      <c r="I41" s="1">
        <v>0</v>
      </c>
      <c r="J41" s="17">
        <v>0</v>
      </c>
      <c r="K41" s="16">
        <f t="shared" si="14"/>
        <v>0</v>
      </c>
      <c r="M41" s="1">
        <v>0</v>
      </c>
      <c r="N41" s="1">
        <v>0</v>
      </c>
      <c r="O41" s="16">
        <f t="shared" si="15"/>
        <v>0</v>
      </c>
      <c r="Q41" s="1">
        <v>0</v>
      </c>
      <c r="R41" s="1">
        <v>0</v>
      </c>
      <c r="S41" s="16">
        <f t="shared" si="16"/>
        <v>0</v>
      </c>
      <c r="U41" s="1">
        <v>0</v>
      </c>
      <c r="V41" s="1">
        <v>0</v>
      </c>
      <c r="W41" s="17">
        <f t="shared" si="17"/>
        <v>0</v>
      </c>
      <c r="Y41" s="1">
        <v>0</v>
      </c>
      <c r="Z41" s="1">
        <v>0</v>
      </c>
      <c r="AB41" s="3">
        <f t="shared" si="0"/>
        <v>0</v>
      </c>
      <c r="AC41" s="3">
        <f t="shared" si="1"/>
        <v>0</v>
      </c>
      <c r="AE41" s="3"/>
      <c r="AP41" s="3"/>
      <c r="AS41" s="18"/>
      <c r="BC41" s="1"/>
      <c r="BF41" s="1">
        <v>0</v>
      </c>
    </row>
    <row r="42" spans="2:58" ht="15.75" hidden="1" customHeight="1" outlineLevel="1" x14ac:dyDescent="0.25">
      <c r="B42">
        <f t="shared" si="7"/>
        <v>37</v>
      </c>
      <c r="C42">
        <v>2011</v>
      </c>
      <c r="D42" s="14">
        <v>1</v>
      </c>
      <c r="E42" s="1">
        <v>0</v>
      </c>
      <c r="F42" s="15">
        <v>0</v>
      </c>
      <c r="G42" s="16">
        <f>ROUND(IF(E42=0,0,F42/E42),4)</f>
        <v>0</v>
      </c>
      <c r="I42" s="1">
        <v>0</v>
      </c>
      <c r="J42" s="17">
        <v>0</v>
      </c>
      <c r="K42" s="16">
        <f>ROUND(IF(I42=0,0,J42/I42),4)</f>
        <v>0</v>
      </c>
      <c r="M42" s="1">
        <v>0</v>
      </c>
      <c r="N42" s="1">
        <v>0</v>
      </c>
      <c r="O42" s="16">
        <f>ROUND(IF(M42=0,0,N42/M42),4)</f>
        <v>0</v>
      </c>
      <c r="Q42" s="1">
        <v>0</v>
      </c>
      <c r="R42" s="1">
        <v>0</v>
      </c>
      <c r="S42" s="16">
        <f>ROUND(IF(Q42=0,0,R42/Q42),4)</f>
        <v>0</v>
      </c>
      <c r="U42" s="1">
        <v>0</v>
      </c>
      <c r="V42" s="1">
        <v>0</v>
      </c>
      <c r="W42" s="17">
        <f>ROUND(IF(U42=0,0,V42/U42),4)</f>
        <v>0</v>
      </c>
      <c r="Y42" s="1">
        <v>0</v>
      </c>
      <c r="Z42" s="1">
        <v>0</v>
      </c>
      <c r="AB42" s="3">
        <f t="shared" si="0"/>
        <v>0</v>
      </c>
      <c r="AC42" s="3">
        <f t="shared" si="1"/>
        <v>0</v>
      </c>
      <c r="AP42" s="3"/>
      <c r="AS42" s="18"/>
      <c r="BC42" s="3"/>
      <c r="BF42" s="3">
        <v>0</v>
      </c>
    </row>
    <row r="43" spans="2:58" hidden="1" outlineLevel="1" x14ac:dyDescent="0.25">
      <c r="B43">
        <f t="shared" si="7"/>
        <v>38</v>
      </c>
      <c r="C43">
        <v>2011</v>
      </c>
      <c r="D43" s="14">
        <v>2</v>
      </c>
      <c r="E43" s="1">
        <v>0</v>
      </c>
      <c r="F43" s="15">
        <v>0</v>
      </c>
      <c r="G43" s="16">
        <f t="shared" ref="G43:G118" si="18">ROUND(IF(E43=0,0,F43/E43),4)</f>
        <v>0</v>
      </c>
      <c r="I43" s="1">
        <v>0</v>
      </c>
      <c r="J43" s="17">
        <v>0</v>
      </c>
      <c r="K43" s="16">
        <f t="shared" ref="K43:K118" si="19">ROUND(IF(I43=0,0,J43/I43),4)</f>
        <v>0</v>
      </c>
      <c r="M43" s="1">
        <v>0</v>
      </c>
      <c r="N43" s="1">
        <v>0</v>
      </c>
      <c r="O43" s="16">
        <f t="shared" ref="O43:O118" si="20">ROUND(IF(M43=0,0,N43/M43),4)</f>
        <v>0</v>
      </c>
      <c r="Q43" s="1">
        <v>0</v>
      </c>
      <c r="R43" s="1">
        <v>0</v>
      </c>
      <c r="S43" s="16">
        <f t="shared" ref="S43:S118" si="21">ROUND(IF(Q43=0,0,R43/Q43),4)</f>
        <v>0</v>
      </c>
      <c r="U43" s="1">
        <v>0</v>
      </c>
      <c r="V43" s="1">
        <v>0</v>
      </c>
      <c r="W43" s="17">
        <f t="shared" ref="W43:W118" si="22">ROUND(IF(U43=0,0,V43/U43),4)</f>
        <v>0</v>
      </c>
      <c r="Y43" s="1">
        <v>0</v>
      </c>
      <c r="Z43" s="1">
        <v>0</v>
      </c>
      <c r="AB43" s="3">
        <f t="shared" si="0"/>
        <v>0</v>
      </c>
      <c r="AC43" s="3">
        <f t="shared" si="1"/>
        <v>0</v>
      </c>
      <c r="AP43" s="3"/>
      <c r="AS43" s="18"/>
      <c r="BC43" s="3"/>
      <c r="BF43" s="1">
        <v>0</v>
      </c>
    </row>
    <row r="44" spans="2:58" hidden="1" outlineLevel="1" x14ac:dyDescent="0.25">
      <c r="B44">
        <f t="shared" si="7"/>
        <v>39</v>
      </c>
      <c r="C44">
        <v>2011</v>
      </c>
      <c r="D44">
        <v>3</v>
      </c>
      <c r="E44" s="1">
        <v>0</v>
      </c>
      <c r="F44" s="15">
        <v>0</v>
      </c>
      <c r="G44" s="16">
        <f t="shared" si="18"/>
        <v>0</v>
      </c>
      <c r="I44" s="1">
        <v>0</v>
      </c>
      <c r="J44" s="17">
        <v>0</v>
      </c>
      <c r="K44" s="16">
        <f t="shared" si="19"/>
        <v>0</v>
      </c>
      <c r="M44" s="1">
        <v>0</v>
      </c>
      <c r="N44" s="1">
        <v>0</v>
      </c>
      <c r="O44" s="16">
        <f t="shared" si="20"/>
        <v>0</v>
      </c>
      <c r="Q44" s="1">
        <v>0</v>
      </c>
      <c r="R44" s="1">
        <v>0</v>
      </c>
      <c r="S44" s="16">
        <f t="shared" si="21"/>
        <v>0</v>
      </c>
      <c r="U44" s="1">
        <v>0</v>
      </c>
      <c r="V44" s="1">
        <v>0</v>
      </c>
      <c r="W44" s="17">
        <f t="shared" si="22"/>
        <v>0</v>
      </c>
      <c r="Y44" s="1">
        <v>0</v>
      </c>
      <c r="Z44" s="1">
        <v>0</v>
      </c>
      <c r="AB44" s="3">
        <f t="shared" si="0"/>
        <v>0</v>
      </c>
      <c r="AC44" s="3">
        <f t="shared" si="1"/>
        <v>0</v>
      </c>
      <c r="AP44" s="3"/>
      <c r="AS44" s="18"/>
      <c r="BF44" s="1">
        <v>0</v>
      </c>
    </row>
    <row r="45" spans="2:58" hidden="1" outlineLevel="1" x14ac:dyDescent="0.25">
      <c r="B45">
        <f t="shared" si="7"/>
        <v>40</v>
      </c>
      <c r="C45">
        <v>2011</v>
      </c>
      <c r="D45">
        <v>4</v>
      </c>
      <c r="E45" s="1">
        <v>0</v>
      </c>
      <c r="F45" s="15">
        <v>0</v>
      </c>
      <c r="G45" s="16">
        <f t="shared" si="18"/>
        <v>0</v>
      </c>
      <c r="I45" s="1">
        <v>0</v>
      </c>
      <c r="J45" s="17">
        <v>0</v>
      </c>
      <c r="K45" s="16">
        <f t="shared" si="19"/>
        <v>0</v>
      </c>
      <c r="M45" s="1">
        <v>0</v>
      </c>
      <c r="N45" s="1">
        <v>0</v>
      </c>
      <c r="O45" s="16">
        <f t="shared" si="20"/>
        <v>0</v>
      </c>
      <c r="Q45" s="1">
        <v>0</v>
      </c>
      <c r="R45" s="1">
        <v>0</v>
      </c>
      <c r="S45" s="16">
        <f t="shared" si="21"/>
        <v>0</v>
      </c>
      <c r="U45" s="1">
        <v>0</v>
      </c>
      <c r="V45" s="1">
        <v>0</v>
      </c>
      <c r="W45" s="17">
        <f t="shared" si="22"/>
        <v>0</v>
      </c>
      <c r="Y45" s="1">
        <v>0</v>
      </c>
      <c r="Z45" s="1">
        <v>0</v>
      </c>
      <c r="AB45" s="3">
        <f t="shared" si="0"/>
        <v>0</v>
      </c>
      <c r="AC45" s="3">
        <f t="shared" si="1"/>
        <v>0</v>
      </c>
      <c r="AP45" s="3"/>
      <c r="AS45" s="18"/>
      <c r="BC45" s="3"/>
      <c r="BF45" s="1">
        <v>0</v>
      </c>
    </row>
    <row r="46" spans="2:58" hidden="1" outlineLevel="1" x14ac:dyDescent="0.25">
      <c r="B46">
        <f t="shared" si="7"/>
        <v>41</v>
      </c>
      <c r="C46">
        <v>2011</v>
      </c>
      <c r="D46">
        <v>5</v>
      </c>
      <c r="E46" s="1">
        <v>0</v>
      </c>
      <c r="F46" s="15">
        <v>0</v>
      </c>
      <c r="G46" s="16">
        <f t="shared" si="18"/>
        <v>0</v>
      </c>
      <c r="I46" s="1">
        <v>0</v>
      </c>
      <c r="J46" s="17">
        <v>0</v>
      </c>
      <c r="K46" s="16">
        <f t="shared" si="19"/>
        <v>0</v>
      </c>
      <c r="M46" s="1">
        <v>0</v>
      </c>
      <c r="N46" s="1">
        <v>0</v>
      </c>
      <c r="O46" s="16">
        <f t="shared" si="20"/>
        <v>0</v>
      </c>
      <c r="Q46" s="1">
        <v>0</v>
      </c>
      <c r="R46" s="1">
        <v>0</v>
      </c>
      <c r="S46" s="16">
        <f t="shared" si="21"/>
        <v>0</v>
      </c>
      <c r="U46" s="1">
        <v>0</v>
      </c>
      <c r="V46" s="1">
        <v>0</v>
      </c>
      <c r="W46" s="17">
        <f t="shared" si="22"/>
        <v>0</v>
      </c>
      <c r="Y46" s="1">
        <v>0</v>
      </c>
      <c r="Z46" s="1">
        <v>0</v>
      </c>
      <c r="AB46" s="3">
        <f t="shared" si="0"/>
        <v>0</v>
      </c>
      <c r="AC46" s="3">
        <f t="shared" si="1"/>
        <v>0</v>
      </c>
      <c r="AE46" s="3"/>
      <c r="AP46" s="3"/>
      <c r="AS46" s="18"/>
      <c r="BC46" s="1"/>
      <c r="BF46" s="1">
        <v>0</v>
      </c>
    </row>
    <row r="47" spans="2:58" hidden="1" outlineLevel="1" x14ac:dyDescent="0.25">
      <c r="B47">
        <f t="shared" si="7"/>
        <v>42</v>
      </c>
      <c r="C47">
        <v>2011</v>
      </c>
      <c r="D47">
        <v>6</v>
      </c>
      <c r="E47" s="1">
        <v>0</v>
      </c>
      <c r="F47" s="15">
        <v>0</v>
      </c>
      <c r="G47" s="16">
        <f t="shared" si="18"/>
        <v>0</v>
      </c>
      <c r="I47" s="1">
        <v>0</v>
      </c>
      <c r="J47" s="17">
        <v>0</v>
      </c>
      <c r="K47" s="16">
        <f t="shared" si="19"/>
        <v>0</v>
      </c>
      <c r="M47" s="1">
        <v>0</v>
      </c>
      <c r="N47" s="1">
        <v>0</v>
      </c>
      <c r="O47" s="16">
        <f t="shared" si="20"/>
        <v>0</v>
      </c>
      <c r="Q47" s="1">
        <v>0</v>
      </c>
      <c r="R47" s="1">
        <v>0</v>
      </c>
      <c r="S47" s="16">
        <f t="shared" si="21"/>
        <v>0</v>
      </c>
      <c r="U47" s="1">
        <v>0</v>
      </c>
      <c r="V47" s="1">
        <v>0</v>
      </c>
      <c r="W47" s="17">
        <f t="shared" si="22"/>
        <v>0</v>
      </c>
      <c r="Y47" s="1">
        <v>0</v>
      </c>
      <c r="Z47" s="1">
        <v>0</v>
      </c>
      <c r="AB47" s="3">
        <f t="shared" si="0"/>
        <v>0</v>
      </c>
      <c r="AC47" s="3">
        <f t="shared" si="1"/>
        <v>0</v>
      </c>
      <c r="AE47" s="3"/>
      <c r="AP47" s="3"/>
      <c r="AS47" s="18"/>
      <c r="BC47" s="1"/>
      <c r="BF47" s="1">
        <v>0</v>
      </c>
    </row>
    <row r="48" spans="2:58" hidden="1" outlineLevel="1" x14ac:dyDescent="0.25">
      <c r="B48">
        <f t="shared" si="7"/>
        <v>43</v>
      </c>
      <c r="C48">
        <v>2011</v>
      </c>
      <c r="D48">
        <v>7</v>
      </c>
      <c r="E48" s="1">
        <v>0</v>
      </c>
      <c r="F48" s="15">
        <v>0</v>
      </c>
      <c r="G48" s="16">
        <f t="shared" si="18"/>
        <v>0</v>
      </c>
      <c r="I48" s="1">
        <v>0</v>
      </c>
      <c r="J48" s="17">
        <v>0</v>
      </c>
      <c r="K48" s="16">
        <f t="shared" si="19"/>
        <v>0</v>
      </c>
      <c r="M48" s="1">
        <v>0</v>
      </c>
      <c r="N48" s="1">
        <v>0</v>
      </c>
      <c r="O48" s="16">
        <f t="shared" si="20"/>
        <v>0</v>
      </c>
      <c r="Q48" s="1">
        <v>0</v>
      </c>
      <c r="R48" s="1">
        <v>0</v>
      </c>
      <c r="S48" s="16">
        <f t="shared" si="21"/>
        <v>0</v>
      </c>
      <c r="U48" s="1">
        <v>0</v>
      </c>
      <c r="V48" s="1">
        <v>0</v>
      </c>
      <c r="W48" s="17">
        <f t="shared" si="22"/>
        <v>0</v>
      </c>
      <c r="Y48" s="1">
        <v>0</v>
      </c>
      <c r="Z48" s="1">
        <v>0</v>
      </c>
      <c r="AB48" s="3">
        <f t="shared" si="0"/>
        <v>0</v>
      </c>
      <c r="AC48" s="3">
        <f t="shared" si="1"/>
        <v>0</v>
      </c>
      <c r="AE48" s="3"/>
      <c r="AP48" s="3"/>
      <c r="AS48" s="18"/>
      <c r="BC48" s="1"/>
      <c r="BF48" s="1">
        <v>0</v>
      </c>
    </row>
    <row r="49" spans="2:58" hidden="1" outlineLevel="1" x14ac:dyDescent="0.25">
      <c r="B49">
        <f t="shared" si="7"/>
        <v>44</v>
      </c>
      <c r="C49">
        <v>2011</v>
      </c>
      <c r="D49">
        <v>8</v>
      </c>
      <c r="E49" s="1">
        <v>0</v>
      </c>
      <c r="F49" s="15">
        <v>0</v>
      </c>
      <c r="G49" s="16">
        <f t="shared" si="18"/>
        <v>0</v>
      </c>
      <c r="I49" s="1">
        <v>0</v>
      </c>
      <c r="J49" s="17">
        <v>0</v>
      </c>
      <c r="K49" s="16">
        <f t="shared" si="19"/>
        <v>0</v>
      </c>
      <c r="M49" s="1">
        <v>0</v>
      </c>
      <c r="N49" s="1">
        <v>0</v>
      </c>
      <c r="O49" s="16">
        <f t="shared" si="20"/>
        <v>0</v>
      </c>
      <c r="Q49" s="1">
        <v>0</v>
      </c>
      <c r="R49" s="1">
        <v>0</v>
      </c>
      <c r="S49" s="16">
        <f t="shared" si="21"/>
        <v>0</v>
      </c>
      <c r="U49" s="1">
        <v>0</v>
      </c>
      <c r="V49" s="1">
        <v>0</v>
      </c>
      <c r="W49" s="17">
        <f t="shared" si="22"/>
        <v>0</v>
      </c>
      <c r="Y49" s="1">
        <v>0</v>
      </c>
      <c r="Z49" s="1">
        <v>0</v>
      </c>
      <c r="AB49" s="3">
        <f t="shared" si="0"/>
        <v>0</v>
      </c>
      <c r="AC49" s="3">
        <f t="shared" si="1"/>
        <v>0</v>
      </c>
      <c r="AE49" s="3"/>
      <c r="AP49" s="3"/>
      <c r="AS49" s="18"/>
      <c r="BC49" s="1"/>
      <c r="BF49" s="1">
        <v>0</v>
      </c>
    </row>
    <row r="50" spans="2:58" hidden="1" outlineLevel="1" x14ac:dyDescent="0.25">
      <c r="B50">
        <f t="shared" si="7"/>
        <v>45</v>
      </c>
      <c r="C50">
        <v>2011</v>
      </c>
      <c r="D50">
        <v>9</v>
      </c>
      <c r="E50" s="1">
        <v>0</v>
      </c>
      <c r="F50" s="15">
        <v>0</v>
      </c>
      <c r="G50" s="16">
        <f t="shared" si="18"/>
        <v>0</v>
      </c>
      <c r="I50" s="1">
        <v>0</v>
      </c>
      <c r="J50" s="17">
        <v>0</v>
      </c>
      <c r="K50" s="16">
        <f t="shared" si="19"/>
        <v>0</v>
      </c>
      <c r="M50" s="1">
        <v>0</v>
      </c>
      <c r="N50" s="1">
        <v>0</v>
      </c>
      <c r="O50" s="16">
        <f t="shared" si="20"/>
        <v>0</v>
      </c>
      <c r="Q50" s="1">
        <v>0</v>
      </c>
      <c r="R50" s="1">
        <v>0</v>
      </c>
      <c r="S50" s="16">
        <f t="shared" si="21"/>
        <v>0</v>
      </c>
      <c r="U50" s="1">
        <v>0</v>
      </c>
      <c r="V50" s="1">
        <v>0</v>
      </c>
      <c r="W50" s="17">
        <f t="shared" si="22"/>
        <v>0</v>
      </c>
      <c r="Y50" s="1">
        <v>0</v>
      </c>
      <c r="Z50" s="1">
        <v>0</v>
      </c>
      <c r="AB50" s="3">
        <f t="shared" si="0"/>
        <v>0</v>
      </c>
      <c r="AC50" s="3">
        <f t="shared" si="1"/>
        <v>0</v>
      </c>
      <c r="AE50" s="3"/>
      <c r="AP50" s="3"/>
      <c r="AS50" s="18"/>
      <c r="BC50" s="1"/>
      <c r="BF50" s="1">
        <v>0</v>
      </c>
    </row>
    <row r="51" spans="2:58" hidden="1" outlineLevel="1" x14ac:dyDescent="0.25">
      <c r="B51">
        <f t="shared" si="7"/>
        <v>46</v>
      </c>
      <c r="C51">
        <v>2011</v>
      </c>
      <c r="D51">
        <v>10</v>
      </c>
      <c r="E51" s="1">
        <v>0</v>
      </c>
      <c r="F51" s="15">
        <v>0</v>
      </c>
      <c r="G51" s="16">
        <f t="shared" si="18"/>
        <v>0</v>
      </c>
      <c r="I51" s="1">
        <v>0</v>
      </c>
      <c r="J51" s="17">
        <v>0</v>
      </c>
      <c r="K51" s="16">
        <f t="shared" si="19"/>
        <v>0</v>
      </c>
      <c r="M51" s="1">
        <v>0</v>
      </c>
      <c r="N51" s="1">
        <v>0</v>
      </c>
      <c r="O51" s="16">
        <f t="shared" si="20"/>
        <v>0</v>
      </c>
      <c r="Q51" s="1">
        <v>0</v>
      </c>
      <c r="R51" s="1">
        <v>0</v>
      </c>
      <c r="S51" s="16">
        <f t="shared" si="21"/>
        <v>0</v>
      </c>
      <c r="U51" s="1">
        <v>0</v>
      </c>
      <c r="V51" s="1">
        <v>0</v>
      </c>
      <c r="W51" s="17">
        <f t="shared" si="22"/>
        <v>0</v>
      </c>
      <c r="Y51" s="1">
        <v>0</v>
      </c>
      <c r="Z51" s="1">
        <v>0</v>
      </c>
      <c r="AB51" s="3">
        <f t="shared" si="0"/>
        <v>0</v>
      </c>
      <c r="AC51" s="3">
        <f t="shared" si="1"/>
        <v>0</v>
      </c>
      <c r="AE51" s="3"/>
      <c r="AP51" s="3"/>
      <c r="AS51" s="18"/>
      <c r="BC51" s="1"/>
      <c r="BF51" s="1">
        <v>0</v>
      </c>
    </row>
    <row r="52" spans="2:58" hidden="1" outlineLevel="1" x14ac:dyDescent="0.25">
      <c r="B52">
        <f t="shared" si="7"/>
        <v>47</v>
      </c>
      <c r="C52">
        <v>2011</v>
      </c>
      <c r="D52">
        <v>11</v>
      </c>
      <c r="E52" s="1">
        <v>0</v>
      </c>
      <c r="F52" s="15">
        <v>0</v>
      </c>
      <c r="G52" s="16">
        <f t="shared" si="18"/>
        <v>0</v>
      </c>
      <c r="I52" s="1">
        <v>0</v>
      </c>
      <c r="J52" s="17">
        <v>0</v>
      </c>
      <c r="K52" s="16">
        <f t="shared" si="19"/>
        <v>0</v>
      </c>
      <c r="M52" s="1">
        <v>0</v>
      </c>
      <c r="N52" s="1">
        <v>0</v>
      </c>
      <c r="O52" s="16">
        <f t="shared" si="20"/>
        <v>0</v>
      </c>
      <c r="Q52" s="1">
        <v>0</v>
      </c>
      <c r="R52" s="1">
        <v>0</v>
      </c>
      <c r="S52" s="16">
        <f t="shared" si="21"/>
        <v>0</v>
      </c>
      <c r="U52" s="1">
        <v>0</v>
      </c>
      <c r="V52" s="1">
        <v>0</v>
      </c>
      <c r="W52" s="17">
        <f t="shared" si="22"/>
        <v>0</v>
      </c>
      <c r="Y52" s="1">
        <v>0</v>
      </c>
      <c r="Z52" s="1">
        <v>0</v>
      </c>
      <c r="AB52" s="3">
        <f t="shared" si="0"/>
        <v>0</v>
      </c>
      <c r="AC52" s="3">
        <f t="shared" si="1"/>
        <v>0</v>
      </c>
      <c r="AE52" s="3"/>
      <c r="AP52" s="3"/>
      <c r="AS52" s="18"/>
      <c r="BC52" s="1"/>
      <c r="BF52" s="1">
        <v>0</v>
      </c>
    </row>
    <row r="53" spans="2:58" hidden="1" outlineLevel="1" x14ac:dyDescent="0.25">
      <c r="B53">
        <f t="shared" si="7"/>
        <v>48</v>
      </c>
      <c r="C53">
        <v>2011</v>
      </c>
      <c r="D53">
        <v>12</v>
      </c>
      <c r="E53" s="1">
        <v>0</v>
      </c>
      <c r="F53" s="15">
        <v>0</v>
      </c>
      <c r="G53" s="16">
        <f t="shared" si="18"/>
        <v>0</v>
      </c>
      <c r="I53" s="1">
        <v>0</v>
      </c>
      <c r="J53" s="17">
        <v>0</v>
      </c>
      <c r="K53" s="16">
        <f t="shared" si="19"/>
        <v>0</v>
      </c>
      <c r="M53" s="1">
        <v>0</v>
      </c>
      <c r="N53" s="1">
        <v>0</v>
      </c>
      <c r="O53" s="16">
        <f t="shared" si="20"/>
        <v>0</v>
      </c>
      <c r="Q53" s="1">
        <v>0</v>
      </c>
      <c r="R53" s="1">
        <v>0</v>
      </c>
      <c r="S53" s="16">
        <f t="shared" si="21"/>
        <v>0</v>
      </c>
      <c r="U53" s="1">
        <v>0</v>
      </c>
      <c r="V53" s="1">
        <v>0</v>
      </c>
      <c r="W53" s="17">
        <f t="shared" si="22"/>
        <v>0</v>
      </c>
      <c r="Y53" s="1">
        <v>0</v>
      </c>
      <c r="Z53" s="1">
        <v>0</v>
      </c>
      <c r="AB53" s="3">
        <f t="shared" si="0"/>
        <v>0</v>
      </c>
      <c r="AC53" s="3">
        <f t="shared" si="1"/>
        <v>0</v>
      </c>
      <c r="AE53" s="3"/>
      <c r="AP53" s="3"/>
      <c r="AS53" s="18"/>
      <c r="BC53" s="1"/>
      <c r="BF53" s="1">
        <v>0</v>
      </c>
    </row>
    <row r="54" spans="2:58" ht="15.75" hidden="1" customHeight="1" outlineLevel="1" x14ac:dyDescent="0.25">
      <c r="B54">
        <f t="shared" si="7"/>
        <v>49</v>
      </c>
      <c r="C54">
        <v>2012</v>
      </c>
      <c r="D54" s="14">
        <v>1</v>
      </c>
      <c r="E54" s="1">
        <v>0</v>
      </c>
      <c r="F54" s="15">
        <v>0</v>
      </c>
      <c r="G54" s="16">
        <f>ROUND(IF(E54=0,0,F54/E54),4)</f>
        <v>0</v>
      </c>
      <c r="I54" s="1">
        <v>0</v>
      </c>
      <c r="J54" s="17">
        <v>0</v>
      </c>
      <c r="K54" s="16">
        <f>ROUND(IF(I54=0,0,J54/I54),4)</f>
        <v>0</v>
      </c>
      <c r="M54" s="1">
        <v>0</v>
      </c>
      <c r="N54" s="1">
        <v>0</v>
      </c>
      <c r="O54" s="16">
        <f>ROUND(IF(M54=0,0,N54/M54),4)</f>
        <v>0</v>
      </c>
      <c r="Q54" s="1">
        <v>0</v>
      </c>
      <c r="R54" s="1">
        <v>0</v>
      </c>
      <c r="S54" s="16">
        <f>ROUND(IF(Q54=0,0,R54/Q54),4)</f>
        <v>0</v>
      </c>
      <c r="U54" s="1">
        <v>0</v>
      </c>
      <c r="V54" s="1">
        <v>0</v>
      </c>
      <c r="W54" s="17">
        <f>ROUND(IF(U54=0,0,V54/U54),4)</f>
        <v>0</v>
      </c>
      <c r="Y54" s="1">
        <v>0</v>
      </c>
      <c r="Z54" s="1">
        <v>0</v>
      </c>
      <c r="AB54" s="3">
        <f t="shared" si="0"/>
        <v>0</v>
      </c>
      <c r="AC54" s="3">
        <f t="shared" si="1"/>
        <v>0</v>
      </c>
      <c r="AP54" s="3"/>
      <c r="AS54" s="18"/>
      <c r="BC54" s="3"/>
      <c r="BF54" s="3">
        <v>0</v>
      </c>
    </row>
    <row r="55" spans="2:58" hidden="1" outlineLevel="1" x14ac:dyDescent="0.25">
      <c r="B55">
        <f t="shared" si="7"/>
        <v>50</v>
      </c>
      <c r="C55">
        <v>2012</v>
      </c>
      <c r="D55" s="14">
        <v>2</v>
      </c>
      <c r="E55" s="1">
        <v>0</v>
      </c>
      <c r="F55" s="15">
        <v>0</v>
      </c>
      <c r="G55" s="16">
        <f t="shared" ref="G55:G65" si="23">ROUND(IF(E55=0,0,F55/E55),4)</f>
        <v>0</v>
      </c>
      <c r="I55" s="1">
        <v>0</v>
      </c>
      <c r="J55" s="17">
        <v>0</v>
      </c>
      <c r="K55" s="16">
        <f t="shared" ref="K55:K65" si="24">ROUND(IF(I55=0,0,J55/I55),4)</f>
        <v>0</v>
      </c>
      <c r="M55" s="1">
        <v>0</v>
      </c>
      <c r="N55" s="1">
        <v>0</v>
      </c>
      <c r="O55" s="16">
        <f t="shared" ref="O55:O65" si="25">ROUND(IF(M55=0,0,N55/M55),4)</f>
        <v>0</v>
      </c>
      <c r="Q55" s="1">
        <v>0</v>
      </c>
      <c r="R55" s="1">
        <v>0</v>
      </c>
      <c r="S55" s="16">
        <f t="shared" ref="S55:S65" si="26">ROUND(IF(Q55=0,0,R55/Q55),4)</f>
        <v>0</v>
      </c>
      <c r="U55" s="1">
        <v>0</v>
      </c>
      <c r="V55" s="1">
        <v>0</v>
      </c>
      <c r="W55" s="17">
        <f t="shared" ref="W55:W65" si="27">ROUND(IF(U55=0,0,V55/U55),4)</f>
        <v>0</v>
      </c>
      <c r="Y55" s="1">
        <v>0</v>
      </c>
      <c r="Z55" s="1">
        <v>0</v>
      </c>
      <c r="AB55" s="3">
        <f t="shared" si="0"/>
        <v>0</v>
      </c>
      <c r="AC55" s="3">
        <f t="shared" si="1"/>
        <v>0</v>
      </c>
      <c r="AP55" s="3"/>
      <c r="AS55" s="18"/>
      <c r="BC55" s="3"/>
      <c r="BF55" s="1">
        <v>0</v>
      </c>
    </row>
    <row r="56" spans="2:58" hidden="1" outlineLevel="1" x14ac:dyDescent="0.25">
      <c r="B56">
        <f t="shared" si="7"/>
        <v>51</v>
      </c>
      <c r="C56">
        <v>2012</v>
      </c>
      <c r="D56">
        <v>3</v>
      </c>
      <c r="E56" s="1">
        <v>0</v>
      </c>
      <c r="F56" s="15">
        <v>0</v>
      </c>
      <c r="G56" s="16">
        <f t="shared" si="23"/>
        <v>0</v>
      </c>
      <c r="I56" s="1">
        <v>0</v>
      </c>
      <c r="J56" s="17">
        <v>0</v>
      </c>
      <c r="K56" s="16">
        <f t="shared" si="24"/>
        <v>0</v>
      </c>
      <c r="M56" s="1">
        <v>0</v>
      </c>
      <c r="N56" s="1">
        <v>0</v>
      </c>
      <c r="O56" s="16">
        <f t="shared" si="25"/>
        <v>0</v>
      </c>
      <c r="Q56" s="1">
        <v>0</v>
      </c>
      <c r="R56" s="1">
        <v>0</v>
      </c>
      <c r="S56" s="16">
        <f t="shared" si="26"/>
        <v>0</v>
      </c>
      <c r="U56" s="1">
        <v>0</v>
      </c>
      <c r="V56" s="1">
        <v>0</v>
      </c>
      <c r="W56" s="17">
        <f t="shared" si="27"/>
        <v>0</v>
      </c>
      <c r="Y56" s="1">
        <v>0</v>
      </c>
      <c r="Z56" s="1">
        <v>0</v>
      </c>
      <c r="AB56" s="3">
        <f t="shared" si="0"/>
        <v>0</v>
      </c>
      <c r="AC56" s="3">
        <f t="shared" si="1"/>
        <v>0</v>
      </c>
      <c r="AP56" s="3"/>
      <c r="AS56" s="18"/>
      <c r="BF56" s="1">
        <v>0</v>
      </c>
    </row>
    <row r="57" spans="2:58" hidden="1" outlineLevel="1" x14ac:dyDescent="0.25">
      <c r="B57">
        <f t="shared" si="7"/>
        <v>52</v>
      </c>
      <c r="C57">
        <v>2012</v>
      </c>
      <c r="D57">
        <v>4</v>
      </c>
      <c r="E57" s="1">
        <v>0</v>
      </c>
      <c r="F57" s="15">
        <v>0</v>
      </c>
      <c r="G57" s="16">
        <f t="shared" si="23"/>
        <v>0</v>
      </c>
      <c r="I57" s="1">
        <v>0</v>
      </c>
      <c r="J57" s="17">
        <v>0</v>
      </c>
      <c r="K57" s="16">
        <f t="shared" si="24"/>
        <v>0</v>
      </c>
      <c r="M57" s="1">
        <v>0</v>
      </c>
      <c r="N57" s="1">
        <v>0</v>
      </c>
      <c r="O57" s="16">
        <f t="shared" si="25"/>
        <v>0</v>
      </c>
      <c r="Q57" s="1">
        <v>0</v>
      </c>
      <c r="R57" s="1">
        <v>0</v>
      </c>
      <c r="S57" s="16">
        <f t="shared" si="26"/>
        <v>0</v>
      </c>
      <c r="U57" s="1">
        <v>0</v>
      </c>
      <c r="V57" s="1">
        <v>0</v>
      </c>
      <c r="W57" s="17">
        <f t="shared" si="27"/>
        <v>0</v>
      </c>
      <c r="Y57" s="1">
        <v>0</v>
      </c>
      <c r="Z57" s="1">
        <v>0</v>
      </c>
      <c r="AB57" s="3">
        <f t="shared" si="0"/>
        <v>0</v>
      </c>
      <c r="AC57" s="3">
        <f t="shared" si="1"/>
        <v>0</v>
      </c>
      <c r="AP57" s="3"/>
      <c r="AS57" s="18"/>
      <c r="BC57" s="3"/>
      <c r="BF57" s="1">
        <v>0</v>
      </c>
    </row>
    <row r="58" spans="2:58" hidden="1" outlineLevel="1" x14ac:dyDescent="0.25">
      <c r="B58">
        <f t="shared" si="7"/>
        <v>53</v>
      </c>
      <c r="C58">
        <v>2012</v>
      </c>
      <c r="D58">
        <v>5</v>
      </c>
      <c r="E58" s="1">
        <v>0</v>
      </c>
      <c r="F58" s="15">
        <v>0</v>
      </c>
      <c r="G58" s="16">
        <f t="shared" si="23"/>
        <v>0</v>
      </c>
      <c r="I58" s="1">
        <v>0</v>
      </c>
      <c r="J58" s="17">
        <v>0</v>
      </c>
      <c r="K58" s="16">
        <f t="shared" si="24"/>
        <v>0</v>
      </c>
      <c r="M58" s="1">
        <v>0</v>
      </c>
      <c r="N58" s="1">
        <v>0</v>
      </c>
      <c r="O58" s="16">
        <f t="shared" si="25"/>
        <v>0</v>
      </c>
      <c r="Q58" s="1">
        <v>0</v>
      </c>
      <c r="R58" s="1">
        <v>0</v>
      </c>
      <c r="S58" s="16">
        <f t="shared" si="26"/>
        <v>0</v>
      </c>
      <c r="U58" s="1">
        <v>0</v>
      </c>
      <c r="V58" s="1">
        <v>0</v>
      </c>
      <c r="W58" s="17">
        <f t="shared" si="27"/>
        <v>0</v>
      </c>
      <c r="Y58" s="1">
        <v>0</v>
      </c>
      <c r="Z58" s="1">
        <v>0</v>
      </c>
      <c r="AB58" s="3">
        <f t="shared" si="0"/>
        <v>0</v>
      </c>
      <c r="AC58" s="3">
        <f t="shared" si="1"/>
        <v>0</v>
      </c>
      <c r="AE58" s="3"/>
      <c r="AP58" s="3"/>
      <c r="AS58" s="18"/>
      <c r="BC58" s="1"/>
      <c r="BF58" s="1">
        <v>0</v>
      </c>
    </row>
    <row r="59" spans="2:58" hidden="1" outlineLevel="1" x14ac:dyDescent="0.25">
      <c r="B59">
        <f t="shared" si="7"/>
        <v>54</v>
      </c>
      <c r="C59">
        <v>2012</v>
      </c>
      <c r="D59">
        <v>6</v>
      </c>
      <c r="E59" s="1">
        <v>0</v>
      </c>
      <c r="F59" s="15">
        <v>0</v>
      </c>
      <c r="G59" s="16">
        <f t="shared" si="23"/>
        <v>0</v>
      </c>
      <c r="I59" s="1">
        <v>0</v>
      </c>
      <c r="J59" s="17">
        <v>0</v>
      </c>
      <c r="K59" s="16">
        <f t="shared" si="24"/>
        <v>0</v>
      </c>
      <c r="M59" s="1">
        <v>0</v>
      </c>
      <c r="N59" s="1">
        <v>0</v>
      </c>
      <c r="O59" s="16">
        <f t="shared" si="25"/>
        <v>0</v>
      </c>
      <c r="Q59" s="1">
        <v>0</v>
      </c>
      <c r="R59" s="1">
        <v>0</v>
      </c>
      <c r="S59" s="16">
        <f t="shared" si="26"/>
        <v>0</v>
      </c>
      <c r="U59" s="1">
        <v>0</v>
      </c>
      <c r="V59" s="1">
        <v>0</v>
      </c>
      <c r="W59" s="17">
        <f t="shared" si="27"/>
        <v>0</v>
      </c>
      <c r="Y59" s="1">
        <v>0</v>
      </c>
      <c r="Z59" s="1">
        <v>0</v>
      </c>
      <c r="AB59" s="3">
        <f t="shared" si="0"/>
        <v>0</v>
      </c>
      <c r="AC59" s="3">
        <f t="shared" si="1"/>
        <v>0</v>
      </c>
      <c r="AE59" s="3"/>
      <c r="AP59" s="3"/>
      <c r="AS59" s="18"/>
      <c r="BC59" s="1"/>
      <c r="BF59" s="1">
        <v>0</v>
      </c>
    </row>
    <row r="60" spans="2:58" hidden="1" outlineLevel="1" x14ac:dyDescent="0.25">
      <c r="B60">
        <f t="shared" si="7"/>
        <v>55</v>
      </c>
      <c r="C60">
        <v>2012</v>
      </c>
      <c r="D60">
        <v>7</v>
      </c>
      <c r="E60" s="1">
        <v>0</v>
      </c>
      <c r="F60" s="15">
        <v>0</v>
      </c>
      <c r="G60" s="16">
        <f t="shared" si="23"/>
        <v>0</v>
      </c>
      <c r="I60" s="1">
        <v>0</v>
      </c>
      <c r="J60" s="17">
        <v>0</v>
      </c>
      <c r="K60" s="16">
        <f t="shared" si="24"/>
        <v>0</v>
      </c>
      <c r="M60" s="1">
        <v>0</v>
      </c>
      <c r="N60" s="1">
        <v>0</v>
      </c>
      <c r="O60" s="16">
        <f t="shared" si="25"/>
        <v>0</v>
      </c>
      <c r="Q60" s="1">
        <v>0</v>
      </c>
      <c r="R60" s="1">
        <v>0</v>
      </c>
      <c r="S60" s="16">
        <f t="shared" si="26"/>
        <v>0</v>
      </c>
      <c r="U60" s="1">
        <v>0</v>
      </c>
      <c r="V60" s="1">
        <v>0</v>
      </c>
      <c r="W60" s="17">
        <f t="shared" si="27"/>
        <v>0</v>
      </c>
      <c r="Y60" s="1">
        <v>0</v>
      </c>
      <c r="Z60" s="1">
        <v>0</v>
      </c>
      <c r="AB60" s="3">
        <f t="shared" si="0"/>
        <v>0</v>
      </c>
      <c r="AC60" s="3">
        <f t="shared" si="1"/>
        <v>0</v>
      </c>
      <c r="AE60" s="3"/>
      <c r="AP60" s="3"/>
      <c r="AS60" s="18"/>
      <c r="BC60" s="1"/>
      <c r="BF60" s="1">
        <v>0</v>
      </c>
    </row>
    <row r="61" spans="2:58" hidden="1" outlineLevel="1" x14ac:dyDescent="0.25">
      <c r="B61">
        <f t="shared" si="7"/>
        <v>56</v>
      </c>
      <c r="C61">
        <v>2012</v>
      </c>
      <c r="D61">
        <v>8</v>
      </c>
      <c r="E61" s="1">
        <v>0</v>
      </c>
      <c r="F61" s="15">
        <v>0</v>
      </c>
      <c r="G61" s="16">
        <f t="shared" si="23"/>
        <v>0</v>
      </c>
      <c r="I61" s="1">
        <v>0</v>
      </c>
      <c r="J61" s="17">
        <v>0</v>
      </c>
      <c r="K61" s="16">
        <f t="shared" si="24"/>
        <v>0</v>
      </c>
      <c r="M61" s="1">
        <v>0</v>
      </c>
      <c r="N61" s="1">
        <v>0</v>
      </c>
      <c r="O61" s="16">
        <f t="shared" si="25"/>
        <v>0</v>
      </c>
      <c r="Q61" s="1">
        <v>0</v>
      </c>
      <c r="R61" s="1">
        <v>0</v>
      </c>
      <c r="S61" s="16">
        <f t="shared" si="26"/>
        <v>0</v>
      </c>
      <c r="U61" s="1">
        <v>0</v>
      </c>
      <c r="V61" s="1">
        <v>0</v>
      </c>
      <c r="W61" s="17">
        <f t="shared" si="27"/>
        <v>0</v>
      </c>
      <c r="Y61" s="1">
        <v>0</v>
      </c>
      <c r="Z61" s="1">
        <v>0</v>
      </c>
      <c r="AB61" s="3">
        <f t="shared" si="0"/>
        <v>0</v>
      </c>
      <c r="AC61" s="3">
        <f t="shared" si="1"/>
        <v>0</v>
      </c>
      <c r="AE61" s="3"/>
      <c r="AP61" s="3"/>
      <c r="AS61" s="18"/>
      <c r="BC61" s="1"/>
      <c r="BF61" s="1">
        <v>0</v>
      </c>
    </row>
    <row r="62" spans="2:58" hidden="1" outlineLevel="1" x14ac:dyDescent="0.25">
      <c r="B62">
        <f t="shared" si="7"/>
        <v>57</v>
      </c>
      <c r="C62">
        <v>2012</v>
      </c>
      <c r="D62">
        <v>9</v>
      </c>
      <c r="E62" s="1">
        <v>0</v>
      </c>
      <c r="F62" s="15">
        <v>0</v>
      </c>
      <c r="G62" s="16">
        <f t="shared" si="23"/>
        <v>0</v>
      </c>
      <c r="I62" s="1">
        <v>0</v>
      </c>
      <c r="J62" s="17">
        <v>0</v>
      </c>
      <c r="K62" s="16">
        <f t="shared" si="24"/>
        <v>0</v>
      </c>
      <c r="M62" s="1">
        <v>0</v>
      </c>
      <c r="N62" s="1">
        <v>0</v>
      </c>
      <c r="O62" s="16">
        <f t="shared" si="25"/>
        <v>0</v>
      </c>
      <c r="Q62" s="1">
        <v>0</v>
      </c>
      <c r="R62" s="1">
        <v>0</v>
      </c>
      <c r="S62" s="16">
        <f t="shared" si="26"/>
        <v>0</v>
      </c>
      <c r="U62" s="1">
        <v>0</v>
      </c>
      <c r="V62" s="1">
        <v>0</v>
      </c>
      <c r="W62" s="17">
        <f t="shared" si="27"/>
        <v>0</v>
      </c>
      <c r="Y62" s="1">
        <v>0</v>
      </c>
      <c r="Z62" s="1">
        <v>0</v>
      </c>
      <c r="AB62" s="3">
        <f t="shared" si="0"/>
        <v>0</v>
      </c>
      <c r="AC62" s="3">
        <f t="shared" si="1"/>
        <v>0</v>
      </c>
      <c r="AE62" s="3"/>
      <c r="AP62" s="3"/>
      <c r="AS62" s="18"/>
      <c r="BC62" s="1"/>
      <c r="BF62" s="1">
        <v>0</v>
      </c>
    </row>
    <row r="63" spans="2:58" hidden="1" outlineLevel="1" x14ac:dyDescent="0.25">
      <c r="B63">
        <f t="shared" si="7"/>
        <v>58</v>
      </c>
      <c r="C63">
        <v>2012</v>
      </c>
      <c r="D63">
        <v>10</v>
      </c>
      <c r="E63" s="1">
        <v>0</v>
      </c>
      <c r="F63" s="15">
        <v>0</v>
      </c>
      <c r="G63" s="16">
        <f t="shared" si="23"/>
        <v>0</v>
      </c>
      <c r="I63" s="1">
        <v>0</v>
      </c>
      <c r="J63" s="17">
        <v>0</v>
      </c>
      <c r="K63" s="16">
        <f t="shared" si="24"/>
        <v>0</v>
      </c>
      <c r="M63" s="1">
        <v>0</v>
      </c>
      <c r="N63" s="1">
        <v>0</v>
      </c>
      <c r="O63" s="16">
        <f t="shared" si="25"/>
        <v>0</v>
      </c>
      <c r="Q63" s="1">
        <v>0</v>
      </c>
      <c r="R63" s="1">
        <v>0</v>
      </c>
      <c r="S63" s="16">
        <f t="shared" si="26"/>
        <v>0</v>
      </c>
      <c r="U63" s="1">
        <v>0</v>
      </c>
      <c r="V63" s="1">
        <v>0</v>
      </c>
      <c r="W63" s="17">
        <f t="shared" si="27"/>
        <v>0</v>
      </c>
      <c r="Y63" s="1">
        <v>0</v>
      </c>
      <c r="Z63" s="1">
        <v>0</v>
      </c>
      <c r="AB63" s="3">
        <f t="shared" si="0"/>
        <v>0</v>
      </c>
      <c r="AC63" s="3">
        <f t="shared" si="1"/>
        <v>0</v>
      </c>
      <c r="AE63" s="3"/>
      <c r="AP63" s="3"/>
      <c r="AS63" s="18"/>
      <c r="BC63" s="1"/>
      <c r="BF63" s="1">
        <v>0</v>
      </c>
    </row>
    <row r="64" spans="2:58" hidden="1" outlineLevel="1" x14ac:dyDescent="0.25">
      <c r="B64">
        <f t="shared" si="7"/>
        <v>59</v>
      </c>
      <c r="C64">
        <v>2012</v>
      </c>
      <c r="D64">
        <v>11</v>
      </c>
      <c r="E64" s="1">
        <v>0</v>
      </c>
      <c r="F64" s="15">
        <v>0</v>
      </c>
      <c r="G64" s="16">
        <f t="shared" si="23"/>
        <v>0</v>
      </c>
      <c r="I64" s="1">
        <v>0</v>
      </c>
      <c r="J64" s="17">
        <v>0</v>
      </c>
      <c r="K64" s="16">
        <f t="shared" si="24"/>
        <v>0</v>
      </c>
      <c r="M64" s="1">
        <v>0</v>
      </c>
      <c r="N64" s="1">
        <v>0</v>
      </c>
      <c r="O64" s="16">
        <f t="shared" si="25"/>
        <v>0</v>
      </c>
      <c r="Q64" s="1">
        <v>0</v>
      </c>
      <c r="R64" s="1">
        <v>0</v>
      </c>
      <c r="S64" s="16">
        <f t="shared" si="26"/>
        <v>0</v>
      </c>
      <c r="U64" s="1">
        <v>0</v>
      </c>
      <c r="V64" s="1">
        <v>0</v>
      </c>
      <c r="W64" s="17">
        <f t="shared" si="27"/>
        <v>0</v>
      </c>
      <c r="Y64" s="1">
        <v>0</v>
      </c>
      <c r="Z64" s="1">
        <v>0</v>
      </c>
      <c r="AB64" s="3">
        <f t="shared" si="0"/>
        <v>0</v>
      </c>
      <c r="AC64" s="3">
        <f t="shared" si="1"/>
        <v>0</v>
      </c>
      <c r="AE64" s="3"/>
      <c r="AP64" s="3"/>
      <c r="AS64" s="18"/>
      <c r="BC64" s="1"/>
      <c r="BF64" s="1">
        <v>0</v>
      </c>
    </row>
    <row r="65" spans="2:58" hidden="1" outlineLevel="1" x14ac:dyDescent="0.25">
      <c r="B65">
        <f t="shared" si="7"/>
        <v>60</v>
      </c>
      <c r="C65">
        <v>2012</v>
      </c>
      <c r="D65">
        <v>12</v>
      </c>
      <c r="E65" s="1">
        <v>0</v>
      </c>
      <c r="F65" s="15">
        <v>0</v>
      </c>
      <c r="G65" s="16">
        <f t="shared" si="23"/>
        <v>0</v>
      </c>
      <c r="I65" s="1">
        <v>0</v>
      </c>
      <c r="J65" s="17">
        <v>0</v>
      </c>
      <c r="K65" s="16">
        <f t="shared" si="24"/>
        <v>0</v>
      </c>
      <c r="M65" s="1">
        <v>0</v>
      </c>
      <c r="N65" s="1">
        <v>0</v>
      </c>
      <c r="O65" s="16">
        <f t="shared" si="25"/>
        <v>0</v>
      </c>
      <c r="Q65" s="1">
        <v>0</v>
      </c>
      <c r="R65" s="1">
        <v>0</v>
      </c>
      <c r="S65" s="16">
        <f t="shared" si="26"/>
        <v>0</v>
      </c>
      <c r="U65" s="1">
        <v>0</v>
      </c>
      <c r="V65" s="1">
        <v>0</v>
      </c>
      <c r="W65" s="17">
        <f t="shared" si="27"/>
        <v>0</v>
      </c>
      <c r="Y65" s="1">
        <v>0</v>
      </c>
      <c r="Z65" s="1">
        <v>0</v>
      </c>
      <c r="AB65" s="3">
        <f t="shared" si="0"/>
        <v>0</v>
      </c>
      <c r="AC65" s="3">
        <f t="shared" si="1"/>
        <v>0</v>
      </c>
      <c r="AE65" s="3"/>
      <c r="AP65" s="3"/>
      <c r="AS65" s="18"/>
      <c r="BC65" s="1"/>
      <c r="BF65" s="1">
        <v>0</v>
      </c>
    </row>
    <row r="66" spans="2:58" hidden="1" outlineLevel="1" x14ac:dyDescent="0.25">
      <c r="B66">
        <f t="shared" si="7"/>
        <v>61</v>
      </c>
      <c r="C66">
        <v>2013</v>
      </c>
      <c r="D66">
        <v>1</v>
      </c>
      <c r="E66" s="1">
        <v>0</v>
      </c>
      <c r="F66" s="15">
        <v>0</v>
      </c>
      <c r="G66" s="16">
        <f t="shared" si="18"/>
        <v>0</v>
      </c>
      <c r="I66" s="1">
        <v>0</v>
      </c>
      <c r="J66" s="17">
        <v>0</v>
      </c>
      <c r="K66" s="16">
        <f t="shared" si="19"/>
        <v>0</v>
      </c>
      <c r="M66" s="1">
        <v>0</v>
      </c>
      <c r="N66" s="1">
        <v>0</v>
      </c>
      <c r="O66" s="16">
        <f t="shared" si="20"/>
        <v>0</v>
      </c>
      <c r="Q66" s="1">
        <v>0</v>
      </c>
      <c r="R66" s="1">
        <v>0</v>
      </c>
      <c r="S66" s="16">
        <f t="shared" si="21"/>
        <v>0</v>
      </c>
      <c r="U66" s="1">
        <v>0</v>
      </c>
      <c r="V66" s="1">
        <v>0</v>
      </c>
      <c r="W66" s="17">
        <f t="shared" si="22"/>
        <v>0</v>
      </c>
      <c r="Y66" s="1">
        <v>0</v>
      </c>
      <c r="Z66" s="1">
        <v>0</v>
      </c>
      <c r="AB66" s="3">
        <f t="shared" si="0"/>
        <v>0</v>
      </c>
      <c r="AC66" s="3">
        <f t="shared" si="1"/>
        <v>0</v>
      </c>
      <c r="AE66" s="3"/>
      <c r="AP66" s="19"/>
      <c r="AS66" s="18"/>
      <c r="BC66" s="3"/>
      <c r="BF66" s="3">
        <v>0</v>
      </c>
    </row>
    <row r="67" spans="2:58" hidden="1" outlineLevel="1" x14ac:dyDescent="0.25">
      <c r="B67">
        <f t="shared" si="7"/>
        <v>62</v>
      </c>
      <c r="C67">
        <v>2013</v>
      </c>
      <c r="D67">
        <v>2</v>
      </c>
      <c r="E67" s="1">
        <v>0</v>
      </c>
      <c r="F67" s="15">
        <v>0</v>
      </c>
      <c r="G67" s="16">
        <f t="shared" si="18"/>
        <v>0</v>
      </c>
      <c r="I67" s="1">
        <v>0</v>
      </c>
      <c r="J67" s="17">
        <v>0</v>
      </c>
      <c r="K67" s="16">
        <f t="shared" si="19"/>
        <v>0</v>
      </c>
      <c r="M67" s="1">
        <v>0</v>
      </c>
      <c r="N67" s="1">
        <v>0</v>
      </c>
      <c r="O67" s="16">
        <f t="shared" si="20"/>
        <v>0</v>
      </c>
      <c r="Q67" s="1">
        <v>0</v>
      </c>
      <c r="R67" s="1">
        <v>0</v>
      </c>
      <c r="S67" s="16">
        <f t="shared" si="21"/>
        <v>0</v>
      </c>
      <c r="U67" s="1">
        <v>0</v>
      </c>
      <c r="V67" s="1">
        <v>0</v>
      </c>
      <c r="W67" s="17">
        <f t="shared" si="22"/>
        <v>0</v>
      </c>
      <c r="Y67" s="1">
        <v>0</v>
      </c>
      <c r="Z67" s="1">
        <v>0</v>
      </c>
      <c r="AB67" s="3">
        <f t="shared" si="0"/>
        <v>0</v>
      </c>
      <c r="AC67" s="3">
        <f t="shared" si="1"/>
        <v>0</v>
      </c>
      <c r="AO67" s="3"/>
      <c r="AP67" s="19"/>
      <c r="AS67" s="18"/>
      <c r="BC67" s="3"/>
      <c r="BF67" s="1">
        <v>0</v>
      </c>
    </row>
    <row r="68" spans="2:58" hidden="1" outlineLevel="1" x14ac:dyDescent="0.25">
      <c r="B68">
        <f t="shared" si="7"/>
        <v>63</v>
      </c>
      <c r="C68">
        <v>2013</v>
      </c>
      <c r="D68">
        <v>3</v>
      </c>
      <c r="E68" s="1">
        <v>0</v>
      </c>
      <c r="F68" s="15">
        <v>0</v>
      </c>
      <c r="G68" s="16">
        <f t="shared" si="18"/>
        <v>0</v>
      </c>
      <c r="I68" s="1">
        <v>0</v>
      </c>
      <c r="J68" s="17">
        <v>0</v>
      </c>
      <c r="K68" s="16">
        <f t="shared" si="19"/>
        <v>0</v>
      </c>
      <c r="M68" s="1">
        <v>0</v>
      </c>
      <c r="N68" s="1">
        <v>0</v>
      </c>
      <c r="O68" s="16">
        <f t="shared" si="20"/>
        <v>0</v>
      </c>
      <c r="Q68" s="1">
        <v>0</v>
      </c>
      <c r="R68" s="1">
        <v>0</v>
      </c>
      <c r="S68" s="16">
        <f t="shared" si="21"/>
        <v>0</v>
      </c>
      <c r="U68" s="1">
        <v>0</v>
      </c>
      <c r="V68" s="1">
        <v>0</v>
      </c>
      <c r="W68" s="17">
        <f t="shared" si="22"/>
        <v>0</v>
      </c>
      <c r="Y68" s="1">
        <v>0</v>
      </c>
      <c r="Z68" s="1">
        <v>0</v>
      </c>
      <c r="AB68" s="3">
        <f t="shared" si="0"/>
        <v>0</v>
      </c>
      <c r="AC68" s="3">
        <f t="shared" si="1"/>
        <v>0</v>
      </c>
      <c r="AP68" s="19"/>
      <c r="AS68" s="18"/>
      <c r="BF68" s="1">
        <v>0</v>
      </c>
    </row>
    <row r="69" spans="2:58" hidden="1" outlineLevel="1" x14ac:dyDescent="0.25">
      <c r="B69">
        <f t="shared" si="7"/>
        <v>64</v>
      </c>
      <c r="C69">
        <v>2013</v>
      </c>
      <c r="D69">
        <v>4</v>
      </c>
      <c r="E69" s="1">
        <v>0</v>
      </c>
      <c r="F69" s="15">
        <v>0</v>
      </c>
      <c r="G69" s="16">
        <f t="shared" si="18"/>
        <v>0</v>
      </c>
      <c r="I69" s="1">
        <v>0</v>
      </c>
      <c r="J69" s="17">
        <v>0</v>
      </c>
      <c r="K69" s="16">
        <f t="shared" si="19"/>
        <v>0</v>
      </c>
      <c r="M69" s="1">
        <v>0</v>
      </c>
      <c r="N69" s="1">
        <v>0</v>
      </c>
      <c r="O69" s="16">
        <f t="shared" si="20"/>
        <v>0</v>
      </c>
      <c r="Q69" s="1">
        <v>0</v>
      </c>
      <c r="R69" s="1">
        <v>0</v>
      </c>
      <c r="S69" s="16">
        <f t="shared" si="21"/>
        <v>0</v>
      </c>
      <c r="U69" s="1">
        <v>0</v>
      </c>
      <c r="V69" s="1">
        <v>0</v>
      </c>
      <c r="W69" s="17">
        <f t="shared" si="22"/>
        <v>0</v>
      </c>
      <c r="Y69" s="1">
        <v>0</v>
      </c>
      <c r="Z69" s="1">
        <v>0</v>
      </c>
      <c r="AB69" s="3">
        <f t="shared" si="0"/>
        <v>0</v>
      </c>
      <c r="AC69" s="3">
        <f t="shared" si="1"/>
        <v>0</v>
      </c>
      <c r="AP69" s="19"/>
      <c r="AS69" s="18"/>
      <c r="BC69" s="3"/>
      <c r="BF69" s="1">
        <v>0</v>
      </c>
    </row>
    <row r="70" spans="2:58" hidden="1" outlineLevel="1" x14ac:dyDescent="0.25">
      <c r="B70">
        <f t="shared" si="7"/>
        <v>65</v>
      </c>
      <c r="C70">
        <v>2013</v>
      </c>
      <c r="D70">
        <v>5</v>
      </c>
      <c r="E70" s="1">
        <v>0</v>
      </c>
      <c r="F70" s="15">
        <v>0</v>
      </c>
      <c r="G70" s="16">
        <f t="shared" si="18"/>
        <v>0</v>
      </c>
      <c r="I70" s="1">
        <v>0</v>
      </c>
      <c r="J70" s="17">
        <v>0</v>
      </c>
      <c r="K70" s="16">
        <f t="shared" si="19"/>
        <v>0</v>
      </c>
      <c r="M70" s="1">
        <v>0</v>
      </c>
      <c r="N70" s="1">
        <v>0</v>
      </c>
      <c r="O70" s="16">
        <f t="shared" si="20"/>
        <v>0</v>
      </c>
      <c r="Q70" s="1">
        <v>0</v>
      </c>
      <c r="R70" s="1">
        <v>0</v>
      </c>
      <c r="S70" s="16">
        <f t="shared" si="21"/>
        <v>0</v>
      </c>
      <c r="U70" s="1">
        <v>0</v>
      </c>
      <c r="V70" s="1">
        <v>0</v>
      </c>
      <c r="W70" s="17">
        <f t="shared" si="22"/>
        <v>0</v>
      </c>
      <c r="Y70" s="1">
        <v>0</v>
      </c>
      <c r="Z70" s="1">
        <v>0</v>
      </c>
      <c r="AB70" s="3">
        <f t="shared" ref="AB70:AB133" si="28">+E70+I70+M70+Q70+U70+Y70</f>
        <v>0</v>
      </c>
      <c r="AC70" s="3">
        <f t="shared" ref="AC70:AC133" si="29">+F70+J70+N70+R70+V70+Z70</f>
        <v>0</v>
      </c>
      <c r="AP70" s="19"/>
      <c r="AS70" s="18"/>
      <c r="BC70" s="1"/>
      <c r="BF70" s="1">
        <v>0</v>
      </c>
    </row>
    <row r="71" spans="2:58" hidden="1" outlineLevel="1" x14ac:dyDescent="0.25">
      <c r="B71">
        <f t="shared" si="7"/>
        <v>66</v>
      </c>
      <c r="C71">
        <v>2013</v>
      </c>
      <c r="D71">
        <v>6</v>
      </c>
      <c r="E71" s="1">
        <v>0</v>
      </c>
      <c r="F71" s="15">
        <v>0</v>
      </c>
      <c r="G71" s="16">
        <f t="shared" si="18"/>
        <v>0</v>
      </c>
      <c r="I71" s="1">
        <v>0</v>
      </c>
      <c r="J71" s="17">
        <v>0</v>
      </c>
      <c r="K71" s="16">
        <f t="shared" si="19"/>
        <v>0</v>
      </c>
      <c r="M71" s="1">
        <v>0</v>
      </c>
      <c r="N71" s="1">
        <v>0</v>
      </c>
      <c r="O71" s="16">
        <f t="shared" si="20"/>
        <v>0</v>
      </c>
      <c r="Q71" s="1">
        <v>0</v>
      </c>
      <c r="R71" s="1">
        <v>0</v>
      </c>
      <c r="S71" s="16">
        <f t="shared" si="21"/>
        <v>0</v>
      </c>
      <c r="U71" s="1">
        <v>0</v>
      </c>
      <c r="V71" s="1">
        <v>0</v>
      </c>
      <c r="W71" s="17">
        <f t="shared" si="22"/>
        <v>0</v>
      </c>
      <c r="Y71" s="1">
        <v>0</v>
      </c>
      <c r="Z71" s="1">
        <v>0</v>
      </c>
      <c r="AB71" s="3">
        <f t="shared" si="28"/>
        <v>0</v>
      </c>
      <c r="AC71" s="3">
        <f t="shared" si="29"/>
        <v>0</v>
      </c>
      <c r="AP71" s="19"/>
      <c r="AS71" s="18"/>
      <c r="BC71" s="1"/>
      <c r="BF71" s="1">
        <v>0</v>
      </c>
    </row>
    <row r="72" spans="2:58" hidden="1" outlineLevel="1" x14ac:dyDescent="0.25">
      <c r="B72">
        <f t="shared" ref="B72:B135" si="30">+B71+1</f>
        <v>67</v>
      </c>
      <c r="C72">
        <v>2013</v>
      </c>
      <c r="D72">
        <v>7</v>
      </c>
      <c r="E72" s="1">
        <v>0</v>
      </c>
      <c r="F72" s="15">
        <v>0</v>
      </c>
      <c r="G72" s="16">
        <f t="shared" si="18"/>
        <v>0</v>
      </c>
      <c r="I72" s="1">
        <v>0</v>
      </c>
      <c r="J72" s="17">
        <v>0</v>
      </c>
      <c r="K72" s="16">
        <f t="shared" si="19"/>
        <v>0</v>
      </c>
      <c r="M72" s="1">
        <v>0</v>
      </c>
      <c r="N72" s="1">
        <v>0</v>
      </c>
      <c r="O72" s="16">
        <f t="shared" si="20"/>
        <v>0</v>
      </c>
      <c r="Q72" s="1">
        <v>0</v>
      </c>
      <c r="R72" s="1">
        <v>0</v>
      </c>
      <c r="S72" s="16">
        <f t="shared" si="21"/>
        <v>0</v>
      </c>
      <c r="U72" s="1">
        <v>0</v>
      </c>
      <c r="V72" s="1">
        <v>0</v>
      </c>
      <c r="W72" s="17">
        <f t="shared" si="22"/>
        <v>0</v>
      </c>
      <c r="Y72" s="1">
        <v>0</v>
      </c>
      <c r="Z72" s="1">
        <v>0</v>
      </c>
      <c r="AB72" s="3">
        <f t="shared" si="28"/>
        <v>0</v>
      </c>
      <c r="AC72" s="3">
        <f t="shared" si="29"/>
        <v>0</v>
      </c>
      <c r="AP72" s="19"/>
      <c r="AS72" s="18"/>
      <c r="BC72" s="1"/>
      <c r="BF72" s="1">
        <v>0</v>
      </c>
    </row>
    <row r="73" spans="2:58" hidden="1" outlineLevel="1" x14ac:dyDescent="0.25">
      <c r="B73">
        <f t="shared" si="30"/>
        <v>68</v>
      </c>
      <c r="C73">
        <v>2013</v>
      </c>
      <c r="D73">
        <v>8</v>
      </c>
      <c r="E73" s="1">
        <v>0</v>
      </c>
      <c r="F73" s="15">
        <v>0</v>
      </c>
      <c r="G73" s="16">
        <f t="shared" si="18"/>
        <v>0</v>
      </c>
      <c r="I73" s="1">
        <v>0</v>
      </c>
      <c r="J73" s="17">
        <v>0</v>
      </c>
      <c r="K73" s="16">
        <f t="shared" si="19"/>
        <v>0</v>
      </c>
      <c r="M73" s="1">
        <v>0</v>
      </c>
      <c r="N73" s="1">
        <v>0</v>
      </c>
      <c r="O73" s="16">
        <f t="shared" si="20"/>
        <v>0</v>
      </c>
      <c r="Q73" s="1">
        <v>0</v>
      </c>
      <c r="R73" s="1">
        <v>0</v>
      </c>
      <c r="S73" s="16">
        <f t="shared" si="21"/>
        <v>0</v>
      </c>
      <c r="U73" s="1">
        <v>0</v>
      </c>
      <c r="V73" s="1">
        <v>0</v>
      </c>
      <c r="W73" s="17">
        <f t="shared" si="22"/>
        <v>0</v>
      </c>
      <c r="Y73" s="1">
        <v>0</v>
      </c>
      <c r="Z73" s="1">
        <v>0</v>
      </c>
      <c r="AB73" s="3">
        <f t="shared" si="28"/>
        <v>0</v>
      </c>
      <c r="AC73" s="3">
        <f t="shared" si="29"/>
        <v>0</v>
      </c>
      <c r="AP73" s="19"/>
      <c r="AS73" s="18"/>
      <c r="BC73" s="1"/>
      <c r="BF73" s="1">
        <v>0</v>
      </c>
    </row>
    <row r="74" spans="2:58" hidden="1" outlineLevel="1" x14ac:dyDescent="0.25">
      <c r="B74">
        <f t="shared" si="30"/>
        <v>69</v>
      </c>
      <c r="C74">
        <v>2013</v>
      </c>
      <c r="D74">
        <v>9</v>
      </c>
      <c r="E74" s="1">
        <v>0</v>
      </c>
      <c r="F74" s="15">
        <v>0</v>
      </c>
      <c r="G74" s="16">
        <f t="shared" si="18"/>
        <v>0</v>
      </c>
      <c r="I74" s="1">
        <v>0</v>
      </c>
      <c r="J74" s="17">
        <v>0</v>
      </c>
      <c r="K74" s="16">
        <f t="shared" si="19"/>
        <v>0</v>
      </c>
      <c r="M74" s="1">
        <v>0</v>
      </c>
      <c r="N74" s="1">
        <v>0</v>
      </c>
      <c r="O74" s="16">
        <f t="shared" si="20"/>
        <v>0</v>
      </c>
      <c r="Q74" s="1">
        <v>0</v>
      </c>
      <c r="R74" s="1">
        <v>0</v>
      </c>
      <c r="S74" s="16">
        <f t="shared" si="21"/>
        <v>0</v>
      </c>
      <c r="U74" s="1">
        <v>0</v>
      </c>
      <c r="V74" s="1">
        <v>0</v>
      </c>
      <c r="W74" s="17">
        <f t="shared" si="22"/>
        <v>0</v>
      </c>
      <c r="Y74" s="1">
        <v>0</v>
      </c>
      <c r="Z74" s="1">
        <v>0</v>
      </c>
      <c r="AB74" s="3">
        <f t="shared" si="28"/>
        <v>0</v>
      </c>
      <c r="AC74" s="3">
        <f t="shared" si="29"/>
        <v>0</v>
      </c>
      <c r="AP74" s="19"/>
      <c r="AS74" s="18"/>
      <c r="BC74" s="1"/>
      <c r="BF74" s="1">
        <v>0</v>
      </c>
    </row>
    <row r="75" spans="2:58" hidden="1" outlineLevel="1" x14ac:dyDescent="0.25">
      <c r="B75">
        <f t="shared" si="30"/>
        <v>70</v>
      </c>
      <c r="C75">
        <v>2013</v>
      </c>
      <c r="D75">
        <v>10</v>
      </c>
      <c r="E75" s="1">
        <v>0</v>
      </c>
      <c r="F75" s="15">
        <v>0</v>
      </c>
      <c r="G75" s="16">
        <f t="shared" si="18"/>
        <v>0</v>
      </c>
      <c r="I75" s="1">
        <v>0</v>
      </c>
      <c r="J75" s="17">
        <v>0</v>
      </c>
      <c r="K75" s="16">
        <f t="shared" si="19"/>
        <v>0</v>
      </c>
      <c r="M75" s="1">
        <v>0</v>
      </c>
      <c r="N75" s="1">
        <v>0</v>
      </c>
      <c r="O75" s="16">
        <f t="shared" si="20"/>
        <v>0</v>
      </c>
      <c r="Q75" s="1">
        <v>0</v>
      </c>
      <c r="R75" s="1">
        <v>0</v>
      </c>
      <c r="S75" s="16">
        <f t="shared" si="21"/>
        <v>0</v>
      </c>
      <c r="U75" s="1">
        <v>0</v>
      </c>
      <c r="V75" s="1">
        <v>0</v>
      </c>
      <c r="W75" s="17">
        <f t="shared" si="22"/>
        <v>0</v>
      </c>
      <c r="Y75" s="1">
        <v>0</v>
      </c>
      <c r="Z75" s="1">
        <v>0</v>
      </c>
      <c r="AB75" s="3">
        <f t="shared" si="28"/>
        <v>0</v>
      </c>
      <c r="AC75" s="3">
        <f t="shared" si="29"/>
        <v>0</v>
      </c>
      <c r="AP75" s="19"/>
      <c r="AS75" s="18"/>
      <c r="BC75" s="1"/>
      <c r="BF75" s="1">
        <v>0</v>
      </c>
    </row>
    <row r="76" spans="2:58" hidden="1" outlineLevel="1" x14ac:dyDescent="0.25">
      <c r="B76">
        <f t="shared" si="30"/>
        <v>71</v>
      </c>
      <c r="C76">
        <v>2013</v>
      </c>
      <c r="D76">
        <v>11</v>
      </c>
      <c r="E76" s="1">
        <v>0</v>
      </c>
      <c r="F76" s="15">
        <v>0</v>
      </c>
      <c r="G76" s="16">
        <f t="shared" si="18"/>
        <v>0</v>
      </c>
      <c r="I76" s="1">
        <v>0</v>
      </c>
      <c r="J76" s="17">
        <v>0</v>
      </c>
      <c r="K76" s="16">
        <f t="shared" si="19"/>
        <v>0</v>
      </c>
      <c r="M76" s="1">
        <v>0</v>
      </c>
      <c r="N76" s="1">
        <v>0</v>
      </c>
      <c r="O76" s="16">
        <f t="shared" si="20"/>
        <v>0</v>
      </c>
      <c r="Q76" s="1">
        <v>0</v>
      </c>
      <c r="R76" s="1">
        <v>0</v>
      </c>
      <c r="S76" s="16">
        <f t="shared" si="21"/>
        <v>0</v>
      </c>
      <c r="U76" s="1">
        <v>0</v>
      </c>
      <c r="V76" s="1">
        <v>0</v>
      </c>
      <c r="W76" s="17">
        <f t="shared" si="22"/>
        <v>0</v>
      </c>
      <c r="Y76" s="1">
        <v>0</v>
      </c>
      <c r="Z76" s="1">
        <v>0</v>
      </c>
      <c r="AB76" s="3">
        <f t="shared" si="28"/>
        <v>0</v>
      </c>
      <c r="AC76" s="3">
        <f t="shared" si="29"/>
        <v>0</v>
      </c>
      <c r="AP76" s="19"/>
      <c r="AS76" s="18"/>
      <c r="BC76" s="1"/>
      <c r="BF76" s="1">
        <v>0</v>
      </c>
    </row>
    <row r="77" spans="2:58" hidden="1" outlineLevel="1" x14ac:dyDescent="0.25">
      <c r="B77">
        <f t="shared" si="30"/>
        <v>72</v>
      </c>
      <c r="C77">
        <v>2013</v>
      </c>
      <c r="D77">
        <v>12</v>
      </c>
      <c r="E77" s="1">
        <v>0</v>
      </c>
      <c r="F77" s="15">
        <v>0</v>
      </c>
      <c r="G77" s="16">
        <f t="shared" si="18"/>
        <v>0</v>
      </c>
      <c r="I77" s="1">
        <v>0</v>
      </c>
      <c r="J77" s="17">
        <v>0</v>
      </c>
      <c r="K77" s="16">
        <f t="shared" si="19"/>
        <v>0</v>
      </c>
      <c r="M77" s="1">
        <v>0</v>
      </c>
      <c r="N77" s="1">
        <v>0</v>
      </c>
      <c r="O77" s="16">
        <f t="shared" si="20"/>
        <v>0</v>
      </c>
      <c r="Q77" s="1">
        <v>0</v>
      </c>
      <c r="R77" s="1">
        <v>0</v>
      </c>
      <c r="S77" s="16">
        <f t="shared" si="21"/>
        <v>0</v>
      </c>
      <c r="U77" s="1">
        <v>0</v>
      </c>
      <c r="V77" s="1">
        <v>0</v>
      </c>
      <c r="W77" s="17">
        <f t="shared" si="22"/>
        <v>0</v>
      </c>
      <c r="Y77" s="1">
        <v>0</v>
      </c>
      <c r="Z77" s="1">
        <v>0</v>
      </c>
      <c r="AB77" s="3">
        <f t="shared" si="28"/>
        <v>0</v>
      </c>
      <c r="AC77" s="3">
        <f t="shared" si="29"/>
        <v>0</v>
      </c>
      <c r="AP77" s="19"/>
      <c r="AS77" s="18"/>
      <c r="BC77" s="1"/>
      <c r="BF77" s="1">
        <v>0</v>
      </c>
    </row>
    <row r="78" spans="2:58" hidden="1" outlineLevel="1" x14ac:dyDescent="0.25">
      <c r="B78">
        <f t="shared" si="30"/>
        <v>73</v>
      </c>
      <c r="C78">
        <v>2014</v>
      </c>
      <c r="D78">
        <v>1</v>
      </c>
      <c r="E78" s="1">
        <v>0</v>
      </c>
      <c r="F78" s="15">
        <v>0</v>
      </c>
      <c r="G78" s="16">
        <f t="shared" si="18"/>
        <v>0</v>
      </c>
      <c r="I78" s="1">
        <v>0</v>
      </c>
      <c r="J78" s="17">
        <v>0</v>
      </c>
      <c r="K78" s="16">
        <f t="shared" si="19"/>
        <v>0</v>
      </c>
      <c r="M78" s="1">
        <v>0</v>
      </c>
      <c r="N78" s="1">
        <v>0</v>
      </c>
      <c r="O78" s="16">
        <f t="shared" si="20"/>
        <v>0</v>
      </c>
      <c r="Q78" s="1">
        <v>0</v>
      </c>
      <c r="R78" s="1">
        <v>0</v>
      </c>
      <c r="S78" s="16">
        <f t="shared" si="21"/>
        <v>0</v>
      </c>
      <c r="U78" s="1">
        <v>0</v>
      </c>
      <c r="V78" s="1">
        <v>0</v>
      </c>
      <c r="W78" s="17">
        <f t="shared" si="22"/>
        <v>0</v>
      </c>
      <c r="Y78" s="1">
        <v>0</v>
      </c>
      <c r="Z78" s="1">
        <v>0</v>
      </c>
      <c r="AB78" s="3">
        <f t="shared" si="28"/>
        <v>0</v>
      </c>
      <c r="AC78" s="3">
        <f t="shared" si="29"/>
        <v>0</v>
      </c>
      <c r="AE78" s="3"/>
      <c r="AO78" s="3"/>
      <c r="AP78" s="19"/>
      <c r="AS78" s="18"/>
      <c r="BC78" s="3"/>
      <c r="BF78" s="3">
        <v>0</v>
      </c>
    </row>
    <row r="79" spans="2:58" hidden="1" outlineLevel="1" x14ac:dyDescent="0.25">
      <c r="B79">
        <f t="shared" si="30"/>
        <v>74</v>
      </c>
      <c r="C79">
        <v>2014</v>
      </c>
      <c r="D79">
        <v>2</v>
      </c>
      <c r="E79" s="1">
        <v>0</v>
      </c>
      <c r="F79" s="15">
        <v>0</v>
      </c>
      <c r="G79" s="16">
        <f t="shared" si="18"/>
        <v>0</v>
      </c>
      <c r="I79" s="1">
        <v>0</v>
      </c>
      <c r="J79" s="17">
        <v>0</v>
      </c>
      <c r="K79" s="16">
        <f t="shared" si="19"/>
        <v>0</v>
      </c>
      <c r="M79" s="1">
        <v>0</v>
      </c>
      <c r="N79" s="1">
        <v>0</v>
      </c>
      <c r="O79" s="16">
        <f t="shared" si="20"/>
        <v>0</v>
      </c>
      <c r="Q79" s="1">
        <v>0</v>
      </c>
      <c r="R79" s="1">
        <v>0</v>
      </c>
      <c r="S79" s="16">
        <f t="shared" si="21"/>
        <v>0</v>
      </c>
      <c r="U79" s="1">
        <v>0</v>
      </c>
      <c r="V79" s="1">
        <v>0</v>
      </c>
      <c r="W79" s="17">
        <f t="shared" si="22"/>
        <v>0</v>
      </c>
      <c r="Y79" s="1">
        <v>0</v>
      </c>
      <c r="Z79" s="1">
        <v>0</v>
      </c>
      <c r="AB79" s="3">
        <f t="shared" si="28"/>
        <v>0</v>
      </c>
      <c r="AC79" s="3">
        <f t="shared" si="29"/>
        <v>0</v>
      </c>
      <c r="AE79" s="3"/>
      <c r="AO79" s="3"/>
      <c r="AS79" s="18"/>
      <c r="BC79" s="3"/>
      <c r="BF79" s="1">
        <v>0</v>
      </c>
    </row>
    <row r="80" spans="2:58" hidden="1" outlineLevel="1" x14ac:dyDescent="0.25">
      <c r="B80">
        <f t="shared" si="30"/>
        <v>75</v>
      </c>
      <c r="C80">
        <v>2014</v>
      </c>
      <c r="D80">
        <v>3</v>
      </c>
      <c r="E80" s="1">
        <v>0</v>
      </c>
      <c r="F80" s="15">
        <v>0</v>
      </c>
      <c r="G80" s="16">
        <f t="shared" si="18"/>
        <v>0</v>
      </c>
      <c r="I80" s="1">
        <v>0</v>
      </c>
      <c r="J80" s="17">
        <v>0</v>
      </c>
      <c r="K80" s="16">
        <f t="shared" si="19"/>
        <v>0</v>
      </c>
      <c r="M80" s="1">
        <v>0</v>
      </c>
      <c r="N80" s="1">
        <v>0</v>
      </c>
      <c r="O80" s="16">
        <f t="shared" si="20"/>
        <v>0</v>
      </c>
      <c r="Q80" s="1">
        <v>0</v>
      </c>
      <c r="R80" s="1">
        <v>0</v>
      </c>
      <c r="S80" s="16">
        <f t="shared" si="21"/>
        <v>0</v>
      </c>
      <c r="U80" s="1">
        <v>0</v>
      </c>
      <c r="V80" s="1">
        <v>0</v>
      </c>
      <c r="W80" s="17">
        <f t="shared" si="22"/>
        <v>0</v>
      </c>
      <c r="Y80" s="1">
        <v>0</v>
      </c>
      <c r="Z80" s="1">
        <v>0</v>
      </c>
      <c r="AB80" s="3">
        <f t="shared" si="28"/>
        <v>0</v>
      </c>
      <c r="AC80" s="3">
        <f t="shared" si="29"/>
        <v>0</v>
      </c>
      <c r="AE80" s="3"/>
      <c r="AS80" s="18"/>
      <c r="BF80" s="1">
        <v>0</v>
      </c>
    </row>
    <row r="81" spans="2:58" hidden="1" outlineLevel="1" x14ac:dyDescent="0.25">
      <c r="B81">
        <f t="shared" si="30"/>
        <v>76</v>
      </c>
      <c r="C81">
        <v>2014</v>
      </c>
      <c r="D81">
        <v>4</v>
      </c>
      <c r="E81" s="1">
        <v>0</v>
      </c>
      <c r="F81" s="15">
        <v>0</v>
      </c>
      <c r="G81" s="16">
        <f t="shared" si="18"/>
        <v>0</v>
      </c>
      <c r="I81" s="1">
        <v>0</v>
      </c>
      <c r="J81" s="17">
        <v>0</v>
      </c>
      <c r="K81" s="16">
        <f t="shared" si="19"/>
        <v>0</v>
      </c>
      <c r="M81" s="1">
        <v>0</v>
      </c>
      <c r="N81" s="1">
        <v>0</v>
      </c>
      <c r="O81" s="16">
        <f t="shared" si="20"/>
        <v>0</v>
      </c>
      <c r="Q81" s="1">
        <v>0</v>
      </c>
      <c r="R81" s="1">
        <v>0</v>
      </c>
      <c r="S81" s="16">
        <f t="shared" si="21"/>
        <v>0</v>
      </c>
      <c r="U81" s="1">
        <v>0</v>
      </c>
      <c r="V81" s="1">
        <v>0</v>
      </c>
      <c r="W81" s="17">
        <f t="shared" si="22"/>
        <v>0</v>
      </c>
      <c r="Y81" s="1">
        <v>0</v>
      </c>
      <c r="Z81" s="1">
        <v>0</v>
      </c>
      <c r="AB81" s="3">
        <f t="shared" si="28"/>
        <v>0</v>
      </c>
      <c r="AC81" s="3">
        <f t="shared" si="29"/>
        <v>0</v>
      </c>
      <c r="AE81" s="3"/>
      <c r="AS81" s="18"/>
      <c r="BC81" s="3"/>
      <c r="BF81" s="1">
        <v>0</v>
      </c>
    </row>
    <row r="82" spans="2:58" hidden="1" outlineLevel="1" x14ac:dyDescent="0.25">
      <c r="B82">
        <f t="shared" si="30"/>
        <v>77</v>
      </c>
      <c r="C82">
        <v>2014</v>
      </c>
      <c r="D82">
        <v>5</v>
      </c>
      <c r="E82" s="1">
        <v>0</v>
      </c>
      <c r="F82" s="15">
        <v>0</v>
      </c>
      <c r="G82" s="16">
        <f t="shared" si="18"/>
        <v>0</v>
      </c>
      <c r="I82" s="1">
        <v>0</v>
      </c>
      <c r="J82" s="17">
        <v>0</v>
      </c>
      <c r="K82" s="16">
        <f t="shared" si="19"/>
        <v>0</v>
      </c>
      <c r="M82" s="1">
        <v>0</v>
      </c>
      <c r="N82" s="1">
        <v>0</v>
      </c>
      <c r="O82" s="16">
        <f t="shared" si="20"/>
        <v>0</v>
      </c>
      <c r="Q82" s="1">
        <v>0</v>
      </c>
      <c r="R82" s="1">
        <v>0</v>
      </c>
      <c r="S82" s="16">
        <f t="shared" si="21"/>
        <v>0</v>
      </c>
      <c r="U82" s="1">
        <v>0</v>
      </c>
      <c r="V82" s="1">
        <v>0</v>
      </c>
      <c r="W82" s="17">
        <f t="shared" si="22"/>
        <v>0</v>
      </c>
      <c r="Y82" s="1">
        <v>0</v>
      </c>
      <c r="Z82" s="1">
        <v>0</v>
      </c>
      <c r="AB82" s="3">
        <f t="shared" si="28"/>
        <v>0</v>
      </c>
      <c r="AC82" s="3">
        <f t="shared" si="29"/>
        <v>0</v>
      </c>
      <c r="AE82" s="3"/>
      <c r="AS82" s="18"/>
      <c r="BC82" s="1"/>
      <c r="BF82" s="1">
        <v>0</v>
      </c>
    </row>
    <row r="83" spans="2:58" hidden="1" outlineLevel="1" x14ac:dyDescent="0.25">
      <c r="B83">
        <f t="shared" si="30"/>
        <v>78</v>
      </c>
      <c r="C83">
        <v>2014</v>
      </c>
      <c r="D83">
        <v>6</v>
      </c>
      <c r="E83" s="1">
        <v>0</v>
      </c>
      <c r="F83" s="15">
        <v>0</v>
      </c>
      <c r="G83" s="16">
        <f t="shared" si="18"/>
        <v>0</v>
      </c>
      <c r="I83" s="1">
        <v>0</v>
      </c>
      <c r="J83" s="17">
        <v>0</v>
      </c>
      <c r="K83" s="16">
        <f t="shared" si="19"/>
        <v>0</v>
      </c>
      <c r="M83" s="1">
        <v>0</v>
      </c>
      <c r="N83" s="1">
        <v>0</v>
      </c>
      <c r="O83" s="16">
        <f t="shared" si="20"/>
        <v>0</v>
      </c>
      <c r="Q83" s="1">
        <v>0</v>
      </c>
      <c r="R83" s="1">
        <v>0</v>
      </c>
      <c r="S83" s="16">
        <f t="shared" si="21"/>
        <v>0</v>
      </c>
      <c r="U83" s="1">
        <v>0</v>
      </c>
      <c r="V83" s="1">
        <v>0</v>
      </c>
      <c r="W83" s="17">
        <f t="shared" si="22"/>
        <v>0</v>
      </c>
      <c r="Y83" s="1">
        <v>0</v>
      </c>
      <c r="Z83" s="1">
        <v>0</v>
      </c>
      <c r="AB83" s="3">
        <f t="shared" si="28"/>
        <v>0</v>
      </c>
      <c r="AC83" s="3">
        <f t="shared" si="29"/>
        <v>0</v>
      </c>
      <c r="AE83" s="3"/>
      <c r="AS83" s="18"/>
      <c r="BC83" s="1"/>
      <c r="BF83" s="1">
        <v>0</v>
      </c>
    </row>
    <row r="84" spans="2:58" hidden="1" outlineLevel="1" x14ac:dyDescent="0.25">
      <c r="B84">
        <f t="shared" si="30"/>
        <v>79</v>
      </c>
      <c r="C84">
        <v>2014</v>
      </c>
      <c r="D84">
        <v>7</v>
      </c>
      <c r="E84" s="1">
        <v>0</v>
      </c>
      <c r="F84" s="15">
        <v>0</v>
      </c>
      <c r="G84" s="16">
        <f t="shared" si="18"/>
        <v>0</v>
      </c>
      <c r="I84" s="1">
        <v>0</v>
      </c>
      <c r="J84" s="17">
        <v>0</v>
      </c>
      <c r="K84" s="16">
        <f t="shared" si="19"/>
        <v>0</v>
      </c>
      <c r="M84" s="1">
        <v>0</v>
      </c>
      <c r="N84" s="1">
        <v>0</v>
      </c>
      <c r="O84" s="16">
        <f t="shared" si="20"/>
        <v>0</v>
      </c>
      <c r="Q84" s="1">
        <v>0</v>
      </c>
      <c r="R84" s="1">
        <v>0</v>
      </c>
      <c r="S84" s="16">
        <f t="shared" si="21"/>
        <v>0</v>
      </c>
      <c r="U84" s="1">
        <v>0</v>
      </c>
      <c r="V84" s="1">
        <v>0</v>
      </c>
      <c r="W84" s="17">
        <f t="shared" si="22"/>
        <v>0</v>
      </c>
      <c r="Y84" s="1">
        <v>0</v>
      </c>
      <c r="Z84" s="1">
        <v>0</v>
      </c>
      <c r="AB84" s="3">
        <f t="shared" si="28"/>
        <v>0</v>
      </c>
      <c r="AC84" s="3">
        <f t="shared" si="29"/>
        <v>0</v>
      </c>
      <c r="AE84" s="3"/>
      <c r="AS84" s="18"/>
      <c r="BC84" s="1"/>
      <c r="BF84" s="1">
        <v>0</v>
      </c>
    </row>
    <row r="85" spans="2:58" hidden="1" outlineLevel="1" x14ac:dyDescent="0.25">
      <c r="B85">
        <f t="shared" si="30"/>
        <v>80</v>
      </c>
      <c r="C85">
        <v>2014</v>
      </c>
      <c r="D85">
        <v>8</v>
      </c>
      <c r="E85" s="1">
        <v>0</v>
      </c>
      <c r="F85" s="15">
        <v>0</v>
      </c>
      <c r="G85" s="16">
        <f t="shared" si="18"/>
        <v>0</v>
      </c>
      <c r="I85" s="1">
        <v>0</v>
      </c>
      <c r="J85" s="17">
        <v>0</v>
      </c>
      <c r="K85" s="16">
        <f t="shared" si="19"/>
        <v>0</v>
      </c>
      <c r="M85" s="1">
        <v>0</v>
      </c>
      <c r="N85" s="1">
        <v>0</v>
      </c>
      <c r="O85" s="16">
        <f t="shared" si="20"/>
        <v>0</v>
      </c>
      <c r="Q85" s="1">
        <v>0</v>
      </c>
      <c r="R85" s="1">
        <v>0</v>
      </c>
      <c r="S85" s="16">
        <f t="shared" si="21"/>
        <v>0</v>
      </c>
      <c r="U85" s="1">
        <v>0</v>
      </c>
      <c r="V85" s="1">
        <v>0</v>
      </c>
      <c r="W85" s="17">
        <f t="shared" si="22"/>
        <v>0</v>
      </c>
      <c r="Y85" s="1">
        <v>0</v>
      </c>
      <c r="Z85" s="1">
        <v>0</v>
      </c>
      <c r="AB85" s="3">
        <f t="shared" si="28"/>
        <v>0</v>
      </c>
      <c r="AC85" s="3">
        <f t="shared" si="29"/>
        <v>0</v>
      </c>
      <c r="AE85" s="3"/>
      <c r="AS85" s="18"/>
      <c r="BC85" s="1"/>
      <c r="BF85" s="1">
        <v>0</v>
      </c>
    </row>
    <row r="86" spans="2:58" hidden="1" outlineLevel="1" x14ac:dyDescent="0.25">
      <c r="B86">
        <f t="shared" si="30"/>
        <v>81</v>
      </c>
      <c r="C86">
        <v>2014</v>
      </c>
      <c r="D86">
        <v>9</v>
      </c>
      <c r="E86" s="1">
        <v>0</v>
      </c>
      <c r="F86" s="15">
        <v>0</v>
      </c>
      <c r="G86" s="16">
        <f t="shared" si="18"/>
        <v>0</v>
      </c>
      <c r="I86" s="1">
        <v>0</v>
      </c>
      <c r="J86" s="17">
        <v>0</v>
      </c>
      <c r="K86" s="16">
        <f t="shared" si="19"/>
        <v>0</v>
      </c>
      <c r="M86" s="1">
        <v>0</v>
      </c>
      <c r="N86" s="1">
        <v>0</v>
      </c>
      <c r="O86" s="16">
        <f t="shared" si="20"/>
        <v>0</v>
      </c>
      <c r="Q86" s="1">
        <v>0</v>
      </c>
      <c r="R86" s="1">
        <v>0</v>
      </c>
      <c r="S86" s="16">
        <f t="shared" si="21"/>
        <v>0</v>
      </c>
      <c r="U86" s="1">
        <v>0</v>
      </c>
      <c r="V86" s="1">
        <v>0</v>
      </c>
      <c r="W86" s="17">
        <f t="shared" si="22"/>
        <v>0</v>
      </c>
      <c r="Y86" s="1">
        <v>0</v>
      </c>
      <c r="Z86" s="1">
        <v>0</v>
      </c>
      <c r="AB86" s="3">
        <f t="shared" si="28"/>
        <v>0</v>
      </c>
      <c r="AC86" s="3">
        <f t="shared" si="29"/>
        <v>0</v>
      </c>
      <c r="AE86" s="3"/>
      <c r="AS86" s="18"/>
      <c r="BC86" s="1"/>
      <c r="BF86" s="1">
        <v>0</v>
      </c>
    </row>
    <row r="87" spans="2:58" hidden="1" outlineLevel="1" x14ac:dyDescent="0.25">
      <c r="B87">
        <f t="shared" si="30"/>
        <v>82</v>
      </c>
      <c r="C87">
        <v>2014</v>
      </c>
      <c r="D87">
        <v>10</v>
      </c>
      <c r="E87" s="1">
        <v>0</v>
      </c>
      <c r="F87" s="15">
        <v>0</v>
      </c>
      <c r="G87" s="16">
        <f t="shared" si="18"/>
        <v>0</v>
      </c>
      <c r="I87" s="1">
        <v>0</v>
      </c>
      <c r="J87" s="17">
        <v>0</v>
      </c>
      <c r="K87" s="16">
        <f t="shared" si="19"/>
        <v>0</v>
      </c>
      <c r="M87" s="1">
        <v>0</v>
      </c>
      <c r="N87" s="1">
        <v>0</v>
      </c>
      <c r="O87" s="16">
        <f t="shared" si="20"/>
        <v>0</v>
      </c>
      <c r="Q87" s="1">
        <v>0</v>
      </c>
      <c r="R87" s="1">
        <v>0</v>
      </c>
      <c r="S87" s="16">
        <f t="shared" si="21"/>
        <v>0</v>
      </c>
      <c r="U87" s="1">
        <v>0</v>
      </c>
      <c r="V87" s="1">
        <v>0</v>
      </c>
      <c r="W87" s="17">
        <f t="shared" si="22"/>
        <v>0</v>
      </c>
      <c r="Y87" s="1">
        <v>0</v>
      </c>
      <c r="Z87" s="1">
        <v>0</v>
      </c>
      <c r="AB87" s="3">
        <f t="shared" si="28"/>
        <v>0</v>
      </c>
      <c r="AC87" s="3">
        <f t="shared" si="29"/>
        <v>0</v>
      </c>
      <c r="AE87" s="3"/>
      <c r="AS87" s="18"/>
      <c r="BC87" s="1"/>
      <c r="BF87" s="1">
        <v>0</v>
      </c>
    </row>
    <row r="88" spans="2:58" hidden="1" outlineLevel="1" x14ac:dyDescent="0.25">
      <c r="B88">
        <f t="shared" si="30"/>
        <v>83</v>
      </c>
      <c r="C88">
        <v>2014</v>
      </c>
      <c r="D88">
        <v>11</v>
      </c>
      <c r="E88" s="1">
        <v>0</v>
      </c>
      <c r="F88" s="15">
        <v>0</v>
      </c>
      <c r="G88" s="16">
        <f t="shared" si="18"/>
        <v>0</v>
      </c>
      <c r="I88" s="1">
        <v>0</v>
      </c>
      <c r="J88" s="17">
        <v>0</v>
      </c>
      <c r="K88" s="16">
        <f t="shared" si="19"/>
        <v>0</v>
      </c>
      <c r="M88" s="1">
        <v>0</v>
      </c>
      <c r="N88" s="1">
        <v>0</v>
      </c>
      <c r="O88" s="16">
        <f t="shared" si="20"/>
        <v>0</v>
      </c>
      <c r="Q88" s="1">
        <v>0</v>
      </c>
      <c r="R88" s="1">
        <v>0</v>
      </c>
      <c r="S88" s="16">
        <f t="shared" si="21"/>
        <v>0</v>
      </c>
      <c r="U88" s="1">
        <v>0</v>
      </c>
      <c r="V88" s="1">
        <v>0</v>
      </c>
      <c r="W88" s="17">
        <f t="shared" si="22"/>
        <v>0</v>
      </c>
      <c r="Y88" s="1">
        <v>0</v>
      </c>
      <c r="Z88" s="1">
        <v>0</v>
      </c>
      <c r="AB88" s="3">
        <f t="shared" si="28"/>
        <v>0</v>
      </c>
      <c r="AC88" s="3">
        <f t="shared" si="29"/>
        <v>0</v>
      </c>
      <c r="AE88" s="3"/>
      <c r="AS88" s="18"/>
      <c r="BC88" s="1"/>
      <c r="BF88" s="1">
        <v>0</v>
      </c>
    </row>
    <row r="89" spans="2:58" hidden="1" outlineLevel="1" x14ac:dyDescent="0.25">
      <c r="B89">
        <f t="shared" si="30"/>
        <v>84</v>
      </c>
      <c r="C89">
        <v>2014</v>
      </c>
      <c r="D89">
        <v>12</v>
      </c>
      <c r="E89" s="1">
        <v>0</v>
      </c>
      <c r="F89" s="15">
        <v>0</v>
      </c>
      <c r="G89" s="16">
        <f t="shared" si="18"/>
        <v>0</v>
      </c>
      <c r="I89" s="1">
        <v>0</v>
      </c>
      <c r="J89" s="17">
        <v>0</v>
      </c>
      <c r="K89" s="16">
        <f t="shared" si="19"/>
        <v>0</v>
      </c>
      <c r="M89" s="1">
        <v>0</v>
      </c>
      <c r="N89" s="1">
        <v>0</v>
      </c>
      <c r="O89" s="16">
        <f t="shared" si="20"/>
        <v>0</v>
      </c>
      <c r="Q89" s="1">
        <v>0</v>
      </c>
      <c r="R89" s="1">
        <v>0</v>
      </c>
      <c r="S89" s="16">
        <f t="shared" si="21"/>
        <v>0</v>
      </c>
      <c r="U89" s="1">
        <v>0</v>
      </c>
      <c r="V89" s="1">
        <v>0</v>
      </c>
      <c r="W89" s="17">
        <f t="shared" si="22"/>
        <v>0</v>
      </c>
      <c r="Y89" s="1">
        <v>0</v>
      </c>
      <c r="Z89" s="1">
        <v>0</v>
      </c>
      <c r="AB89" s="3">
        <f t="shared" si="28"/>
        <v>0</v>
      </c>
      <c r="AC89" s="3">
        <f t="shared" si="29"/>
        <v>0</v>
      </c>
      <c r="AE89" s="3"/>
      <c r="AS89" s="18"/>
      <c r="BC89" s="1"/>
      <c r="BF89" s="1">
        <v>0</v>
      </c>
    </row>
    <row r="90" spans="2:58" hidden="1" outlineLevel="1" x14ac:dyDescent="0.25">
      <c r="B90">
        <f t="shared" si="30"/>
        <v>85</v>
      </c>
      <c r="C90">
        <v>2015</v>
      </c>
      <c r="D90">
        <v>1</v>
      </c>
      <c r="E90" s="1">
        <v>0</v>
      </c>
      <c r="F90" s="15">
        <v>0</v>
      </c>
      <c r="G90" s="16">
        <f t="shared" si="18"/>
        <v>0</v>
      </c>
      <c r="I90" s="1">
        <v>0</v>
      </c>
      <c r="J90" s="17">
        <v>0</v>
      </c>
      <c r="K90" s="16">
        <f t="shared" si="19"/>
        <v>0</v>
      </c>
      <c r="M90" s="1">
        <v>0</v>
      </c>
      <c r="N90" s="1">
        <v>0</v>
      </c>
      <c r="O90" s="16">
        <f t="shared" si="20"/>
        <v>0</v>
      </c>
      <c r="Q90" s="1">
        <v>0</v>
      </c>
      <c r="R90" s="1">
        <v>0</v>
      </c>
      <c r="S90" s="16">
        <f t="shared" si="21"/>
        <v>0</v>
      </c>
      <c r="U90" s="1">
        <v>0</v>
      </c>
      <c r="V90" s="1">
        <v>0</v>
      </c>
      <c r="W90" s="17">
        <f t="shared" si="22"/>
        <v>0</v>
      </c>
      <c r="Y90" s="1">
        <v>0</v>
      </c>
      <c r="Z90" s="1">
        <v>0</v>
      </c>
      <c r="AB90" s="3">
        <f t="shared" si="28"/>
        <v>0</v>
      </c>
      <c r="AC90" s="3">
        <f t="shared" si="29"/>
        <v>0</v>
      </c>
      <c r="AE90" s="3"/>
      <c r="AH90" s="3"/>
      <c r="AO90" s="3"/>
      <c r="AS90" s="18"/>
      <c r="BC90" s="3"/>
      <c r="BF90" s="3">
        <v>0</v>
      </c>
    </row>
    <row r="91" spans="2:58" hidden="1" outlineLevel="1" x14ac:dyDescent="0.25">
      <c r="B91">
        <f t="shared" si="30"/>
        <v>86</v>
      </c>
      <c r="C91">
        <v>2015</v>
      </c>
      <c r="D91">
        <v>2</v>
      </c>
      <c r="E91" s="1">
        <v>0</v>
      </c>
      <c r="F91" s="15">
        <v>0</v>
      </c>
      <c r="G91" s="16">
        <f t="shared" si="18"/>
        <v>0</v>
      </c>
      <c r="I91" s="1">
        <v>0</v>
      </c>
      <c r="J91" s="17">
        <v>0</v>
      </c>
      <c r="K91" s="16">
        <f t="shared" si="19"/>
        <v>0</v>
      </c>
      <c r="M91" s="1">
        <v>0</v>
      </c>
      <c r="N91" s="1">
        <v>0</v>
      </c>
      <c r="O91" s="16">
        <f t="shared" si="20"/>
        <v>0</v>
      </c>
      <c r="Q91" s="1">
        <v>0</v>
      </c>
      <c r="R91" s="1">
        <v>0</v>
      </c>
      <c r="S91" s="16">
        <f t="shared" si="21"/>
        <v>0</v>
      </c>
      <c r="U91" s="1">
        <v>0</v>
      </c>
      <c r="V91" s="1">
        <v>0</v>
      </c>
      <c r="W91" s="17">
        <f t="shared" si="22"/>
        <v>0</v>
      </c>
      <c r="Y91" s="1">
        <v>0</v>
      </c>
      <c r="Z91" s="1">
        <v>0</v>
      </c>
      <c r="AB91" s="3">
        <f t="shared" si="28"/>
        <v>0</v>
      </c>
      <c r="AC91" s="3">
        <f t="shared" si="29"/>
        <v>0</v>
      </c>
      <c r="AE91" s="3"/>
      <c r="AO91" s="3"/>
      <c r="AP91" s="19"/>
      <c r="AS91" s="18"/>
      <c r="BC91" s="3"/>
      <c r="BF91" s="1">
        <v>0</v>
      </c>
    </row>
    <row r="92" spans="2:58" hidden="1" outlineLevel="1" x14ac:dyDescent="0.25">
      <c r="B92">
        <f t="shared" si="30"/>
        <v>87</v>
      </c>
      <c r="C92">
        <v>2015</v>
      </c>
      <c r="D92">
        <v>3</v>
      </c>
      <c r="E92" s="1">
        <v>0</v>
      </c>
      <c r="F92" s="15">
        <v>0</v>
      </c>
      <c r="G92" s="16">
        <f t="shared" si="18"/>
        <v>0</v>
      </c>
      <c r="I92" s="1">
        <v>0</v>
      </c>
      <c r="J92" s="17">
        <v>0</v>
      </c>
      <c r="K92" s="16">
        <f t="shared" si="19"/>
        <v>0</v>
      </c>
      <c r="M92" s="1">
        <v>0</v>
      </c>
      <c r="N92" s="1">
        <v>0</v>
      </c>
      <c r="O92" s="16">
        <f t="shared" si="20"/>
        <v>0</v>
      </c>
      <c r="Q92" s="1">
        <v>0</v>
      </c>
      <c r="R92" s="1">
        <v>0</v>
      </c>
      <c r="S92" s="16">
        <f t="shared" si="21"/>
        <v>0</v>
      </c>
      <c r="U92" s="1">
        <v>0</v>
      </c>
      <c r="V92" s="1">
        <v>0</v>
      </c>
      <c r="W92" s="17">
        <f t="shared" si="22"/>
        <v>0</v>
      </c>
      <c r="Y92" s="1">
        <v>0</v>
      </c>
      <c r="Z92" s="1">
        <v>0</v>
      </c>
      <c r="AB92" s="3">
        <f t="shared" si="28"/>
        <v>0</v>
      </c>
      <c r="AC92" s="3">
        <f t="shared" si="29"/>
        <v>0</v>
      </c>
      <c r="AE92" s="3"/>
      <c r="AP92" s="19"/>
      <c r="AS92" s="18"/>
      <c r="BF92" s="1">
        <v>0</v>
      </c>
    </row>
    <row r="93" spans="2:58" hidden="1" outlineLevel="1" x14ac:dyDescent="0.25">
      <c r="B93">
        <f t="shared" si="30"/>
        <v>88</v>
      </c>
      <c r="C93">
        <v>2015</v>
      </c>
      <c r="D93">
        <v>4</v>
      </c>
      <c r="E93" s="1">
        <v>0</v>
      </c>
      <c r="F93" s="15">
        <v>0</v>
      </c>
      <c r="G93" s="16">
        <f t="shared" si="18"/>
        <v>0</v>
      </c>
      <c r="I93" s="1">
        <v>0</v>
      </c>
      <c r="J93" s="17">
        <v>0</v>
      </c>
      <c r="K93" s="16">
        <f t="shared" si="19"/>
        <v>0</v>
      </c>
      <c r="M93" s="1">
        <v>0</v>
      </c>
      <c r="N93" s="1">
        <v>0</v>
      </c>
      <c r="O93" s="16">
        <f t="shared" si="20"/>
        <v>0</v>
      </c>
      <c r="Q93" s="1">
        <v>0</v>
      </c>
      <c r="R93" s="1">
        <v>0</v>
      </c>
      <c r="S93" s="16">
        <f t="shared" si="21"/>
        <v>0</v>
      </c>
      <c r="U93" s="1">
        <v>0</v>
      </c>
      <c r="V93" s="1">
        <v>0</v>
      </c>
      <c r="W93" s="17">
        <f t="shared" si="22"/>
        <v>0</v>
      </c>
      <c r="Y93" s="1">
        <v>0</v>
      </c>
      <c r="Z93" s="1">
        <v>0</v>
      </c>
      <c r="AB93" s="3">
        <f t="shared" si="28"/>
        <v>0</v>
      </c>
      <c r="AC93" s="3">
        <f t="shared" si="29"/>
        <v>0</v>
      </c>
      <c r="AE93" s="3"/>
      <c r="AP93" s="19"/>
      <c r="AS93" s="18"/>
      <c r="BC93" s="3"/>
      <c r="BF93" s="1">
        <v>0</v>
      </c>
    </row>
    <row r="94" spans="2:58" hidden="1" outlineLevel="1" x14ac:dyDescent="0.25">
      <c r="B94">
        <f t="shared" si="30"/>
        <v>89</v>
      </c>
      <c r="C94">
        <v>2015</v>
      </c>
      <c r="D94">
        <v>5</v>
      </c>
      <c r="E94" s="1">
        <v>0</v>
      </c>
      <c r="F94" s="15">
        <v>0</v>
      </c>
      <c r="G94" s="16">
        <f t="shared" si="18"/>
        <v>0</v>
      </c>
      <c r="I94" s="1">
        <v>0</v>
      </c>
      <c r="J94" s="17">
        <v>0</v>
      </c>
      <c r="K94" s="16">
        <f t="shared" si="19"/>
        <v>0</v>
      </c>
      <c r="M94" s="1">
        <v>0</v>
      </c>
      <c r="N94" s="1">
        <v>0</v>
      </c>
      <c r="O94" s="16">
        <f t="shared" si="20"/>
        <v>0</v>
      </c>
      <c r="Q94" s="1">
        <v>0</v>
      </c>
      <c r="R94" s="1">
        <v>0</v>
      </c>
      <c r="S94" s="16">
        <f t="shared" si="21"/>
        <v>0</v>
      </c>
      <c r="U94" s="1">
        <v>0</v>
      </c>
      <c r="V94" s="1">
        <v>0</v>
      </c>
      <c r="W94" s="17">
        <f t="shared" si="22"/>
        <v>0</v>
      </c>
      <c r="Y94" s="1">
        <v>0</v>
      </c>
      <c r="Z94" s="1">
        <v>0</v>
      </c>
      <c r="AB94" s="3">
        <f t="shared" si="28"/>
        <v>0</v>
      </c>
      <c r="AC94" s="3">
        <f t="shared" si="29"/>
        <v>0</v>
      </c>
      <c r="AE94" s="3"/>
      <c r="AP94" s="19"/>
      <c r="AS94" s="18"/>
      <c r="BC94" s="1"/>
      <c r="BF94" s="1">
        <v>0</v>
      </c>
    </row>
    <row r="95" spans="2:58" hidden="1" outlineLevel="1" x14ac:dyDescent="0.25">
      <c r="B95">
        <f t="shared" si="30"/>
        <v>90</v>
      </c>
      <c r="C95">
        <v>2015</v>
      </c>
      <c r="D95">
        <v>6</v>
      </c>
      <c r="E95" s="1">
        <v>0</v>
      </c>
      <c r="F95" s="15">
        <v>0</v>
      </c>
      <c r="G95" s="16">
        <f t="shared" si="18"/>
        <v>0</v>
      </c>
      <c r="I95" s="1">
        <v>0</v>
      </c>
      <c r="J95" s="17">
        <v>0</v>
      </c>
      <c r="K95" s="16">
        <f t="shared" si="19"/>
        <v>0</v>
      </c>
      <c r="M95" s="1">
        <v>0</v>
      </c>
      <c r="N95" s="1">
        <v>0</v>
      </c>
      <c r="O95" s="16">
        <f t="shared" si="20"/>
        <v>0</v>
      </c>
      <c r="Q95" s="1">
        <v>0</v>
      </c>
      <c r="R95" s="1">
        <v>0</v>
      </c>
      <c r="S95" s="16">
        <f t="shared" si="21"/>
        <v>0</v>
      </c>
      <c r="U95" s="1">
        <v>0</v>
      </c>
      <c r="V95" s="1">
        <v>0</v>
      </c>
      <c r="W95" s="17">
        <f t="shared" si="22"/>
        <v>0</v>
      </c>
      <c r="Y95" s="1">
        <v>0</v>
      </c>
      <c r="Z95" s="1">
        <v>0</v>
      </c>
      <c r="AB95" s="3">
        <f t="shared" si="28"/>
        <v>0</v>
      </c>
      <c r="AC95" s="3">
        <f t="shared" si="29"/>
        <v>0</v>
      </c>
      <c r="AE95" s="3"/>
      <c r="AP95" s="19"/>
      <c r="AS95" s="18"/>
      <c r="BC95" s="1"/>
      <c r="BF95" s="1">
        <v>0</v>
      </c>
    </row>
    <row r="96" spans="2:58" hidden="1" outlineLevel="1" x14ac:dyDescent="0.25">
      <c r="B96">
        <f t="shared" si="30"/>
        <v>91</v>
      </c>
      <c r="C96">
        <v>2015</v>
      </c>
      <c r="D96">
        <v>7</v>
      </c>
      <c r="E96" s="1">
        <v>0</v>
      </c>
      <c r="F96" s="15">
        <v>0</v>
      </c>
      <c r="G96" s="16">
        <f t="shared" si="18"/>
        <v>0</v>
      </c>
      <c r="I96" s="1">
        <v>0</v>
      </c>
      <c r="J96" s="17">
        <v>0</v>
      </c>
      <c r="K96" s="16">
        <f t="shared" si="19"/>
        <v>0</v>
      </c>
      <c r="M96" s="1">
        <v>0</v>
      </c>
      <c r="N96" s="1">
        <v>0</v>
      </c>
      <c r="O96" s="16">
        <f t="shared" si="20"/>
        <v>0</v>
      </c>
      <c r="Q96" s="1">
        <v>0</v>
      </c>
      <c r="R96" s="1">
        <v>0</v>
      </c>
      <c r="S96" s="16">
        <f t="shared" si="21"/>
        <v>0</v>
      </c>
      <c r="U96" s="1">
        <v>0</v>
      </c>
      <c r="V96" s="1">
        <v>0</v>
      </c>
      <c r="W96" s="17">
        <f t="shared" si="22"/>
        <v>0</v>
      </c>
      <c r="Y96" s="1">
        <v>0</v>
      </c>
      <c r="Z96" s="1">
        <v>0</v>
      </c>
      <c r="AB96" s="3">
        <f t="shared" si="28"/>
        <v>0</v>
      </c>
      <c r="AC96" s="3">
        <f t="shared" si="29"/>
        <v>0</v>
      </c>
      <c r="AE96" s="3"/>
      <c r="AP96" s="19"/>
      <c r="AS96" s="18"/>
      <c r="BC96" s="1"/>
      <c r="BF96" s="1">
        <v>0</v>
      </c>
    </row>
    <row r="97" spans="2:58" hidden="1" outlineLevel="1" x14ac:dyDescent="0.25">
      <c r="B97">
        <f t="shared" si="30"/>
        <v>92</v>
      </c>
      <c r="C97">
        <v>2015</v>
      </c>
      <c r="D97">
        <v>8</v>
      </c>
      <c r="E97" s="1">
        <v>0</v>
      </c>
      <c r="F97" s="15">
        <v>0</v>
      </c>
      <c r="G97" s="16">
        <f t="shared" si="18"/>
        <v>0</v>
      </c>
      <c r="I97" s="1">
        <v>0</v>
      </c>
      <c r="J97" s="17">
        <v>0</v>
      </c>
      <c r="K97" s="16">
        <f t="shared" si="19"/>
        <v>0</v>
      </c>
      <c r="M97" s="1">
        <v>0</v>
      </c>
      <c r="N97" s="1">
        <v>0</v>
      </c>
      <c r="O97" s="16">
        <f t="shared" si="20"/>
        <v>0</v>
      </c>
      <c r="Q97" s="1">
        <v>0</v>
      </c>
      <c r="R97" s="1">
        <v>0</v>
      </c>
      <c r="S97" s="16">
        <f t="shared" si="21"/>
        <v>0</v>
      </c>
      <c r="U97" s="1">
        <v>0</v>
      </c>
      <c r="V97" s="1">
        <v>0</v>
      </c>
      <c r="W97" s="17">
        <f t="shared" si="22"/>
        <v>0</v>
      </c>
      <c r="Y97" s="1">
        <v>0</v>
      </c>
      <c r="Z97" s="1">
        <v>0</v>
      </c>
      <c r="AB97" s="3">
        <f t="shared" si="28"/>
        <v>0</v>
      </c>
      <c r="AC97" s="3">
        <f t="shared" si="29"/>
        <v>0</v>
      </c>
      <c r="AE97" s="3"/>
      <c r="AP97" s="19"/>
      <c r="AS97" s="18"/>
      <c r="BC97" s="1"/>
      <c r="BF97" s="1">
        <v>0</v>
      </c>
    </row>
    <row r="98" spans="2:58" hidden="1" outlineLevel="1" x14ac:dyDescent="0.25">
      <c r="B98">
        <f t="shared" si="30"/>
        <v>93</v>
      </c>
      <c r="C98">
        <v>2015</v>
      </c>
      <c r="D98">
        <v>9</v>
      </c>
      <c r="E98" s="1">
        <v>0</v>
      </c>
      <c r="F98" s="15">
        <v>0</v>
      </c>
      <c r="G98" s="16">
        <f t="shared" si="18"/>
        <v>0</v>
      </c>
      <c r="I98" s="1">
        <v>0</v>
      </c>
      <c r="J98" s="17">
        <v>0</v>
      </c>
      <c r="K98" s="16">
        <f t="shared" si="19"/>
        <v>0</v>
      </c>
      <c r="M98" s="1">
        <v>0</v>
      </c>
      <c r="N98" s="1">
        <v>0</v>
      </c>
      <c r="O98" s="16">
        <f t="shared" si="20"/>
        <v>0</v>
      </c>
      <c r="Q98" s="1">
        <v>0</v>
      </c>
      <c r="R98" s="1">
        <v>0</v>
      </c>
      <c r="S98" s="16">
        <f t="shared" si="21"/>
        <v>0</v>
      </c>
      <c r="U98" s="1">
        <v>0</v>
      </c>
      <c r="V98" s="1">
        <v>0</v>
      </c>
      <c r="W98" s="17">
        <f t="shared" si="22"/>
        <v>0</v>
      </c>
      <c r="Y98" s="1">
        <v>0</v>
      </c>
      <c r="Z98" s="1">
        <v>0</v>
      </c>
      <c r="AB98" s="3">
        <f t="shared" si="28"/>
        <v>0</v>
      </c>
      <c r="AC98" s="3">
        <f t="shared" si="29"/>
        <v>0</v>
      </c>
      <c r="AE98" s="3"/>
      <c r="AP98" s="19"/>
      <c r="AS98" s="18"/>
      <c r="BC98" s="1"/>
      <c r="BF98" s="1">
        <v>0</v>
      </c>
    </row>
    <row r="99" spans="2:58" hidden="1" outlineLevel="1" x14ac:dyDescent="0.25">
      <c r="B99">
        <f t="shared" si="30"/>
        <v>94</v>
      </c>
      <c r="C99">
        <v>2015</v>
      </c>
      <c r="D99">
        <v>10</v>
      </c>
      <c r="E99" s="1">
        <v>0</v>
      </c>
      <c r="F99" s="15">
        <v>0</v>
      </c>
      <c r="G99" s="16">
        <f t="shared" si="18"/>
        <v>0</v>
      </c>
      <c r="I99" s="1">
        <v>0</v>
      </c>
      <c r="J99" s="17">
        <v>0</v>
      </c>
      <c r="K99" s="16">
        <f t="shared" si="19"/>
        <v>0</v>
      </c>
      <c r="M99" s="1">
        <v>0</v>
      </c>
      <c r="N99" s="1">
        <v>0</v>
      </c>
      <c r="O99" s="16">
        <f t="shared" si="20"/>
        <v>0</v>
      </c>
      <c r="Q99" s="1">
        <v>0</v>
      </c>
      <c r="R99" s="1">
        <v>0</v>
      </c>
      <c r="S99" s="16">
        <f t="shared" si="21"/>
        <v>0</v>
      </c>
      <c r="U99" s="1">
        <v>0</v>
      </c>
      <c r="V99" s="1">
        <v>0</v>
      </c>
      <c r="W99" s="17">
        <f t="shared" si="22"/>
        <v>0</v>
      </c>
      <c r="Y99" s="1">
        <v>0</v>
      </c>
      <c r="Z99" s="1">
        <v>0</v>
      </c>
      <c r="AB99" s="3">
        <f t="shared" si="28"/>
        <v>0</v>
      </c>
      <c r="AC99" s="3">
        <f t="shared" si="29"/>
        <v>0</v>
      </c>
      <c r="AE99" s="3"/>
      <c r="AP99" s="19"/>
      <c r="AS99" s="18"/>
      <c r="BC99" s="1"/>
      <c r="BF99" s="1">
        <v>0</v>
      </c>
    </row>
    <row r="100" spans="2:58" hidden="1" outlineLevel="1" x14ac:dyDescent="0.25">
      <c r="B100">
        <f t="shared" si="30"/>
        <v>95</v>
      </c>
      <c r="C100">
        <v>2015</v>
      </c>
      <c r="D100">
        <v>11</v>
      </c>
      <c r="E100" s="1">
        <v>0</v>
      </c>
      <c r="F100" s="15">
        <v>0</v>
      </c>
      <c r="G100" s="16">
        <f t="shared" si="18"/>
        <v>0</v>
      </c>
      <c r="I100" s="1">
        <v>0</v>
      </c>
      <c r="J100" s="17">
        <v>0</v>
      </c>
      <c r="K100" s="16">
        <f t="shared" si="19"/>
        <v>0</v>
      </c>
      <c r="M100" s="1">
        <v>0</v>
      </c>
      <c r="N100" s="1">
        <v>0</v>
      </c>
      <c r="O100" s="16">
        <f t="shared" si="20"/>
        <v>0</v>
      </c>
      <c r="Q100" s="1">
        <v>0</v>
      </c>
      <c r="R100" s="1">
        <v>0</v>
      </c>
      <c r="S100" s="16">
        <f t="shared" si="21"/>
        <v>0</v>
      </c>
      <c r="U100" s="1">
        <v>0</v>
      </c>
      <c r="V100" s="1">
        <v>0</v>
      </c>
      <c r="W100" s="17">
        <f t="shared" si="22"/>
        <v>0</v>
      </c>
      <c r="Y100" s="1">
        <v>0</v>
      </c>
      <c r="Z100" s="1">
        <v>0</v>
      </c>
      <c r="AB100" s="3">
        <f t="shared" si="28"/>
        <v>0</v>
      </c>
      <c r="AC100" s="3">
        <f t="shared" si="29"/>
        <v>0</v>
      </c>
      <c r="AE100" s="3"/>
      <c r="AP100" s="19"/>
      <c r="AS100" s="18"/>
      <c r="BC100" s="1"/>
      <c r="BF100" s="1">
        <v>0</v>
      </c>
    </row>
    <row r="101" spans="2:58" hidden="1" outlineLevel="1" x14ac:dyDescent="0.25">
      <c r="B101">
        <f t="shared" si="30"/>
        <v>96</v>
      </c>
      <c r="C101">
        <v>2015</v>
      </c>
      <c r="D101">
        <v>12</v>
      </c>
      <c r="E101" s="1">
        <v>0</v>
      </c>
      <c r="F101" s="15">
        <v>0</v>
      </c>
      <c r="G101" s="16">
        <f t="shared" si="18"/>
        <v>0</v>
      </c>
      <c r="I101" s="1">
        <v>0</v>
      </c>
      <c r="J101" s="17">
        <v>0</v>
      </c>
      <c r="K101" s="16">
        <f t="shared" si="19"/>
        <v>0</v>
      </c>
      <c r="M101" s="1">
        <v>0</v>
      </c>
      <c r="N101" s="1">
        <v>0</v>
      </c>
      <c r="O101" s="16">
        <f t="shared" si="20"/>
        <v>0</v>
      </c>
      <c r="Q101" s="1">
        <v>0</v>
      </c>
      <c r="R101" s="1">
        <v>0</v>
      </c>
      <c r="S101" s="16">
        <f t="shared" si="21"/>
        <v>0</v>
      </c>
      <c r="U101" s="1">
        <v>0</v>
      </c>
      <c r="V101" s="1">
        <v>0</v>
      </c>
      <c r="W101" s="17">
        <f t="shared" si="22"/>
        <v>0</v>
      </c>
      <c r="Y101" s="1">
        <v>0</v>
      </c>
      <c r="Z101" s="1">
        <v>0</v>
      </c>
      <c r="AB101" s="3">
        <f t="shared" si="28"/>
        <v>0</v>
      </c>
      <c r="AC101" s="3">
        <f t="shared" si="29"/>
        <v>0</v>
      </c>
      <c r="AE101" s="3"/>
      <c r="AP101" s="19"/>
      <c r="AS101" s="18"/>
      <c r="BC101" s="1"/>
      <c r="BF101" s="1">
        <v>0</v>
      </c>
    </row>
    <row r="102" spans="2:58" hidden="1" outlineLevel="1" x14ac:dyDescent="0.25">
      <c r="B102">
        <f t="shared" si="30"/>
        <v>97</v>
      </c>
      <c r="C102">
        <v>2016</v>
      </c>
      <c r="D102">
        <v>1</v>
      </c>
      <c r="E102" s="1">
        <v>0</v>
      </c>
      <c r="F102" s="15">
        <v>0</v>
      </c>
      <c r="G102" s="16">
        <f t="shared" si="18"/>
        <v>0</v>
      </c>
      <c r="I102" s="1">
        <v>0</v>
      </c>
      <c r="J102" s="17">
        <v>0</v>
      </c>
      <c r="K102" s="16">
        <f t="shared" si="19"/>
        <v>0</v>
      </c>
      <c r="M102" s="1">
        <v>0</v>
      </c>
      <c r="N102" s="1">
        <v>0</v>
      </c>
      <c r="O102" s="16">
        <f t="shared" si="20"/>
        <v>0</v>
      </c>
      <c r="Q102" s="1">
        <v>0</v>
      </c>
      <c r="R102" s="1">
        <v>0</v>
      </c>
      <c r="S102" s="16">
        <f t="shared" si="21"/>
        <v>0</v>
      </c>
      <c r="U102" s="1">
        <v>0</v>
      </c>
      <c r="V102" s="1">
        <v>0</v>
      </c>
      <c r="W102" s="17">
        <f t="shared" si="22"/>
        <v>0</v>
      </c>
      <c r="Y102" s="1">
        <v>0</v>
      </c>
      <c r="Z102" s="1">
        <v>0</v>
      </c>
      <c r="AB102" s="3">
        <f t="shared" si="28"/>
        <v>0</v>
      </c>
      <c r="AC102" s="3">
        <f t="shared" si="29"/>
        <v>0</v>
      </c>
      <c r="AE102" s="3"/>
      <c r="AH102" s="3"/>
      <c r="AO102" s="3"/>
      <c r="AP102" s="19"/>
      <c r="AS102" s="19"/>
      <c r="BC102" s="3"/>
      <c r="BF102" s="3">
        <v>0</v>
      </c>
    </row>
    <row r="103" spans="2:58" hidden="1" outlineLevel="1" x14ac:dyDescent="0.25">
      <c r="B103">
        <f t="shared" si="30"/>
        <v>98</v>
      </c>
      <c r="C103">
        <v>2016</v>
      </c>
      <c r="D103">
        <v>2</v>
      </c>
      <c r="E103" s="1">
        <v>0</v>
      </c>
      <c r="F103" s="15">
        <v>0</v>
      </c>
      <c r="G103" s="16">
        <f t="shared" si="18"/>
        <v>0</v>
      </c>
      <c r="I103" s="1">
        <v>0</v>
      </c>
      <c r="J103" s="17">
        <v>0</v>
      </c>
      <c r="K103" s="16">
        <f t="shared" si="19"/>
        <v>0</v>
      </c>
      <c r="M103" s="1">
        <v>0</v>
      </c>
      <c r="N103" s="1">
        <v>0</v>
      </c>
      <c r="O103" s="16">
        <f t="shared" si="20"/>
        <v>0</v>
      </c>
      <c r="Q103" s="1">
        <v>0</v>
      </c>
      <c r="R103" s="1">
        <v>0</v>
      </c>
      <c r="S103" s="16">
        <f t="shared" si="21"/>
        <v>0</v>
      </c>
      <c r="U103" s="1">
        <v>0</v>
      </c>
      <c r="V103" s="1">
        <v>0</v>
      </c>
      <c r="W103" s="17">
        <f t="shared" si="22"/>
        <v>0</v>
      </c>
      <c r="Y103" s="1">
        <v>0</v>
      </c>
      <c r="Z103" s="1">
        <v>0</v>
      </c>
      <c r="AB103" s="3">
        <f t="shared" si="28"/>
        <v>0</v>
      </c>
      <c r="AC103" s="3">
        <f t="shared" si="29"/>
        <v>0</v>
      </c>
      <c r="AE103" s="3"/>
      <c r="AO103" s="3"/>
      <c r="AP103" s="19"/>
      <c r="AS103" s="19"/>
      <c r="BC103" s="3"/>
      <c r="BF103" s="1">
        <v>0</v>
      </c>
    </row>
    <row r="104" spans="2:58" hidden="1" outlineLevel="1" x14ac:dyDescent="0.25">
      <c r="B104">
        <f t="shared" si="30"/>
        <v>99</v>
      </c>
      <c r="C104">
        <v>2016</v>
      </c>
      <c r="D104">
        <v>3</v>
      </c>
      <c r="E104" s="1">
        <v>0</v>
      </c>
      <c r="F104" s="15">
        <v>0</v>
      </c>
      <c r="G104" s="16">
        <f t="shared" si="18"/>
        <v>0</v>
      </c>
      <c r="I104" s="1">
        <v>0</v>
      </c>
      <c r="J104" s="17">
        <v>0</v>
      </c>
      <c r="K104" s="16">
        <f t="shared" si="19"/>
        <v>0</v>
      </c>
      <c r="M104" s="1">
        <v>0</v>
      </c>
      <c r="N104" s="1">
        <v>0</v>
      </c>
      <c r="O104" s="16">
        <f t="shared" si="20"/>
        <v>0</v>
      </c>
      <c r="Q104" s="1">
        <v>0</v>
      </c>
      <c r="R104" s="1">
        <v>0</v>
      </c>
      <c r="S104" s="16">
        <f t="shared" si="21"/>
        <v>0</v>
      </c>
      <c r="U104" s="1">
        <v>0</v>
      </c>
      <c r="V104" s="1">
        <v>0</v>
      </c>
      <c r="W104" s="17">
        <f t="shared" si="22"/>
        <v>0</v>
      </c>
      <c r="Y104" s="1">
        <v>0</v>
      </c>
      <c r="Z104" s="1">
        <v>0</v>
      </c>
      <c r="AB104" s="3">
        <f t="shared" si="28"/>
        <v>0</v>
      </c>
      <c r="AC104" s="3">
        <f t="shared" si="29"/>
        <v>0</v>
      </c>
      <c r="AE104" s="3"/>
      <c r="AP104" s="19"/>
      <c r="AS104" s="19"/>
      <c r="BF104" s="1">
        <v>0</v>
      </c>
    </row>
    <row r="105" spans="2:58" hidden="1" outlineLevel="1" x14ac:dyDescent="0.25">
      <c r="B105">
        <f t="shared" si="30"/>
        <v>100</v>
      </c>
      <c r="C105">
        <v>2016</v>
      </c>
      <c r="D105">
        <v>4</v>
      </c>
      <c r="E105" s="1">
        <v>0</v>
      </c>
      <c r="F105" s="15">
        <v>0</v>
      </c>
      <c r="G105" s="16">
        <f t="shared" si="18"/>
        <v>0</v>
      </c>
      <c r="I105" s="1">
        <v>0</v>
      </c>
      <c r="J105" s="17">
        <v>0</v>
      </c>
      <c r="K105" s="16">
        <f t="shared" si="19"/>
        <v>0</v>
      </c>
      <c r="M105" s="1">
        <v>0</v>
      </c>
      <c r="N105" s="1">
        <v>0</v>
      </c>
      <c r="O105" s="16">
        <f t="shared" si="20"/>
        <v>0</v>
      </c>
      <c r="Q105" s="1">
        <v>0</v>
      </c>
      <c r="R105" s="1">
        <v>0</v>
      </c>
      <c r="S105" s="16">
        <f t="shared" si="21"/>
        <v>0</v>
      </c>
      <c r="U105" s="1">
        <v>0</v>
      </c>
      <c r="V105" s="1">
        <v>0</v>
      </c>
      <c r="W105" s="17">
        <f t="shared" si="22"/>
        <v>0</v>
      </c>
      <c r="Y105" s="1">
        <v>0</v>
      </c>
      <c r="Z105" s="1">
        <v>0</v>
      </c>
      <c r="AB105" s="3">
        <f t="shared" si="28"/>
        <v>0</v>
      </c>
      <c r="AC105" s="3">
        <f t="shared" si="29"/>
        <v>0</v>
      </c>
      <c r="AE105" s="3"/>
      <c r="AP105" s="19"/>
      <c r="AS105" s="19"/>
      <c r="BC105" s="3"/>
      <c r="BF105" s="1">
        <v>0</v>
      </c>
    </row>
    <row r="106" spans="2:58" hidden="1" outlineLevel="1" x14ac:dyDescent="0.25">
      <c r="B106">
        <f t="shared" si="30"/>
        <v>101</v>
      </c>
      <c r="C106">
        <v>2016</v>
      </c>
      <c r="D106">
        <v>5</v>
      </c>
      <c r="E106" s="1">
        <v>0</v>
      </c>
      <c r="F106" s="15">
        <v>0</v>
      </c>
      <c r="G106" s="16">
        <f t="shared" si="18"/>
        <v>0</v>
      </c>
      <c r="I106" s="1">
        <v>0</v>
      </c>
      <c r="J106" s="17">
        <v>0</v>
      </c>
      <c r="K106" s="16">
        <f t="shared" si="19"/>
        <v>0</v>
      </c>
      <c r="M106" s="1">
        <v>0</v>
      </c>
      <c r="N106" s="1">
        <v>0</v>
      </c>
      <c r="O106" s="16">
        <f t="shared" si="20"/>
        <v>0</v>
      </c>
      <c r="Q106" s="1">
        <v>0</v>
      </c>
      <c r="R106" s="1">
        <v>0</v>
      </c>
      <c r="S106" s="16">
        <f t="shared" si="21"/>
        <v>0</v>
      </c>
      <c r="U106" s="1">
        <v>0</v>
      </c>
      <c r="V106" s="1">
        <v>0</v>
      </c>
      <c r="W106" s="17">
        <f t="shared" si="22"/>
        <v>0</v>
      </c>
      <c r="Y106" s="1">
        <v>0</v>
      </c>
      <c r="Z106" s="1">
        <v>0</v>
      </c>
      <c r="AB106" s="3">
        <f t="shared" si="28"/>
        <v>0</v>
      </c>
      <c r="AC106" s="3">
        <f t="shared" si="29"/>
        <v>0</v>
      </c>
      <c r="AE106" s="3"/>
      <c r="AP106" s="19"/>
      <c r="AS106" s="19"/>
      <c r="BC106" s="1"/>
      <c r="BF106" s="1">
        <v>0</v>
      </c>
    </row>
    <row r="107" spans="2:58" hidden="1" outlineLevel="1" x14ac:dyDescent="0.25">
      <c r="B107">
        <f t="shared" si="30"/>
        <v>102</v>
      </c>
      <c r="C107">
        <v>2016</v>
      </c>
      <c r="D107">
        <v>6</v>
      </c>
      <c r="E107" s="1">
        <v>0</v>
      </c>
      <c r="F107" s="15">
        <v>0</v>
      </c>
      <c r="G107" s="16">
        <f t="shared" si="18"/>
        <v>0</v>
      </c>
      <c r="I107" s="1">
        <v>0</v>
      </c>
      <c r="J107" s="17">
        <v>0</v>
      </c>
      <c r="K107" s="16">
        <f t="shared" si="19"/>
        <v>0</v>
      </c>
      <c r="M107" s="1">
        <v>0</v>
      </c>
      <c r="N107" s="1">
        <v>0</v>
      </c>
      <c r="O107" s="16">
        <f t="shared" si="20"/>
        <v>0</v>
      </c>
      <c r="Q107" s="1">
        <v>0</v>
      </c>
      <c r="R107" s="1">
        <v>0</v>
      </c>
      <c r="S107" s="16">
        <f t="shared" si="21"/>
        <v>0</v>
      </c>
      <c r="U107" s="1">
        <v>0</v>
      </c>
      <c r="V107" s="1">
        <v>0</v>
      </c>
      <c r="W107" s="17">
        <f t="shared" si="22"/>
        <v>0</v>
      </c>
      <c r="Y107" s="1">
        <v>0</v>
      </c>
      <c r="Z107" s="1">
        <v>0</v>
      </c>
      <c r="AB107" s="3">
        <f t="shared" si="28"/>
        <v>0</v>
      </c>
      <c r="AC107" s="3">
        <f t="shared" si="29"/>
        <v>0</v>
      </c>
      <c r="AE107" s="3"/>
      <c r="AP107" s="19"/>
      <c r="AS107" s="19"/>
      <c r="BC107" s="1"/>
      <c r="BF107" s="1">
        <v>0</v>
      </c>
    </row>
    <row r="108" spans="2:58" hidden="1" outlineLevel="1" x14ac:dyDescent="0.25">
      <c r="B108">
        <f t="shared" si="30"/>
        <v>103</v>
      </c>
      <c r="C108">
        <v>2016</v>
      </c>
      <c r="D108">
        <v>7</v>
      </c>
      <c r="E108" s="1">
        <v>0</v>
      </c>
      <c r="F108" s="15">
        <v>0</v>
      </c>
      <c r="G108" s="16">
        <f t="shared" si="18"/>
        <v>0</v>
      </c>
      <c r="I108" s="1">
        <v>0</v>
      </c>
      <c r="J108" s="17">
        <v>0</v>
      </c>
      <c r="K108" s="16">
        <f t="shared" si="19"/>
        <v>0</v>
      </c>
      <c r="M108" s="1">
        <v>0</v>
      </c>
      <c r="N108" s="1">
        <v>0</v>
      </c>
      <c r="O108" s="16">
        <f t="shared" si="20"/>
        <v>0</v>
      </c>
      <c r="Q108" s="1">
        <v>0</v>
      </c>
      <c r="R108" s="1">
        <v>0</v>
      </c>
      <c r="S108" s="16">
        <f t="shared" si="21"/>
        <v>0</v>
      </c>
      <c r="U108" s="1">
        <v>0</v>
      </c>
      <c r="V108" s="1">
        <v>0</v>
      </c>
      <c r="W108" s="17">
        <f t="shared" si="22"/>
        <v>0</v>
      </c>
      <c r="Y108" s="1">
        <v>0</v>
      </c>
      <c r="Z108" s="1">
        <v>0</v>
      </c>
      <c r="AB108" s="3">
        <f t="shared" si="28"/>
        <v>0</v>
      </c>
      <c r="AC108" s="3">
        <f t="shared" si="29"/>
        <v>0</v>
      </c>
      <c r="AE108" s="3"/>
      <c r="AP108" s="19"/>
      <c r="AS108" s="19"/>
      <c r="BC108" s="1"/>
      <c r="BF108" s="1">
        <v>0</v>
      </c>
    </row>
    <row r="109" spans="2:58" hidden="1" outlineLevel="1" x14ac:dyDescent="0.25">
      <c r="B109">
        <f t="shared" si="30"/>
        <v>104</v>
      </c>
      <c r="C109">
        <v>2016</v>
      </c>
      <c r="D109">
        <v>8</v>
      </c>
      <c r="E109" s="1">
        <v>0</v>
      </c>
      <c r="F109" s="15">
        <v>0</v>
      </c>
      <c r="G109" s="16">
        <f t="shared" si="18"/>
        <v>0</v>
      </c>
      <c r="I109" s="1">
        <v>0</v>
      </c>
      <c r="J109" s="17">
        <v>0</v>
      </c>
      <c r="K109" s="16">
        <f t="shared" si="19"/>
        <v>0</v>
      </c>
      <c r="M109" s="1">
        <v>0</v>
      </c>
      <c r="N109" s="1">
        <v>0</v>
      </c>
      <c r="O109" s="16">
        <f t="shared" si="20"/>
        <v>0</v>
      </c>
      <c r="Q109" s="1">
        <v>0</v>
      </c>
      <c r="R109" s="1">
        <v>0</v>
      </c>
      <c r="S109" s="16">
        <f t="shared" si="21"/>
        <v>0</v>
      </c>
      <c r="U109" s="1">
        <v>0</v>
      </c>
      <c r="V109" s="1">
        <v>0</v>
      </c>
      <c r="W109" s="17">
        <f t="shared" si="22"/>
        <v>0</v>
      </c>
      <c r="Y109" s="1">
        <v>0</v>
      </c>
      <c r="Z109" s="1">
        <v>0</v>
      </c>
      <c r="AB109" s="3">
        <f t="shared" si="28"/>
        <v>0</v>
      </c>
      <c r="AC109" s="3">
        <f t="shared" si="29"/>
        <v>0</v>
      </c>
      <c r="AE109" s="3"/>
      <c r="AP109" s="19"/>
      <c r="AS109" s="19"/>
      <c r="BC109" s="1"/>
      <c r="BF109" s="1">
        <v>0</v>
      </c>
    </row>
    <row r="110" spans="2:58" hidden="1" outlineLevel="1" x14ac:dyDescent="0.25">
      <c r="B110">
        <f t="shared" si="30"/>
        <v>105</v>
      </c>
      <c r="C110">
        <v>2016</v>
      </c>
      <c r="D110">
        <v>9</v>
      </c>
      <c r="E110" s="1">
        <v>0</v>
      </c>
      <c r="F110" s="15">
        <v>0</v>
      </c>
      <c r="G110" s="16">
        <f t="shared" si="18"/>
        <v>0</v>
      </c>
      <c r="I110" s="1">
        <v>0</v>
      </c>
      <c r="J110" s="17">
        <v>0</v>
      </c>
      <c r="K110" s="16">
        <f t="shared" si="19"/>
        <v>0</v>
      </c>
      <c r="M110" s="1">
        <v>0</v>
      </c>
      <c r="N110" s="1">
        <v>0</v>
      </c>
      <c r="O110" s="16">
        <f t="shared" si="20"/>
        <v>0</v>
      </c>
      <c r="Q110" s="1">
        <v>0</v>
      </c>
      <c r="R110" s="1">
        <v>0</v>
      </c>
      <c r="S110" s="16">
        <f t="shared" si="21"/>
        <v>0</v>
      </c>
      <c r="U110" s="1">
        <v>0</v>
      </c>
      <c r="V110" s="1">
        <v>0</v>
      </c>
      <c r="W110" s="17">
        <f t="shared" si="22"/>
        <v>0</v>
      </c>
      <c r="Y110" s="1">
        <v>0</v>
      </c>
      <c r="Z110" s="1">
        <v>0</v>
      </c>
      <c r="AB110" s="3">
        <f t="shared" si="28"/>
        <v>0</v>
      </c>
      <c r="AC110" s="3">
        <f t="shared" si="29"/>
        <v>0</v>
      </c>
      <c r="AE110" s="3"/>
      <c r="AP110" s="19"/>
      <c r="AS110" s="19"/>
      <c r="BC110" s="1"/>
      <c r="BF110" s="1">
        <v>0</v>
      </c>
    </row>
    <row r="111" spans="2:58" hidden="1" outlineLevel="1" x14ac:dyDescent="0.25">
      <c r="B111">
        <f t="shared" si="30"/>
        <v>106</v>
      </c>
      <c r="C111">
        <v>2016</v>
      </c>
      <c r="D111">
        <v>10</v>
      </c>
      <c r="E111" s="1">
        <v>0</v>
      </c>
      <c r="F111" s="15">
        <v>0</v>
      </c>
      <c r="G111" s="16">
        <f t="shared" si="18"/>
        <v>0</v>
      </c>
      <c r="I111" s="1">
        <v>0</v>
      </c>
      <c r="J111" s="17">
        <v>0</v>
      </c>
      <c r="K111" s="16">
        <f t="shared" si="19"/>
        <v>0</v>
      </c>
      <c r="M111" s="1">
        <v>0</v>
      </c>
      <c r="N111" s="1">
        <v>0</v>
      </c>
      <c r="O111" s="16">
        <f t="shared" si="20"/>
        <v>0</v>
      </c>
      <c r="Q111" s="1">
        <v>0</v>
      </c>
      <c r="R111" s="1">
        <v>0</v>
      </c>
      <c r="S111" s="16">
        <f t="shared" si="21"/>
        <v>0</v>
      </c>
      <c r="U111" s="1">
        <v>0</v>
      </c>
      <c r="V111" s="1">
        <v>0</v>
      </c>
      <c r="W111" s="17">
        <f t="shared" si="22"/>
        <v>0</v>
      </c>
      <c r="Y111" s="1">
        <v>0</v>
      </c>
      <c r="Z111" s="1">
        <v>0</v>
      </c>
      <c r="AB111" s="3">
        <f t="shared" si="28"/>
        <v>0</v>
      </c>
      <c r="AC111" s="3">
        <f t="shared" si="29"/>
        <v>0</v>
      </c>
      <c r="AE111" s="3"/>
      <c r="AP111" s="19"/>
      <c r="AS111" s="19"/>
      <c r="BC111" s="1"/>
      <c r="BF111" s="1">
        <v>0</v>
      </c>
    </row>
    <row r="112" spans="2:58" hidden="1" outlineLevel="1" x14ac:dyDescent="0.25">
      <c r="B112">
        <f t="shared" si="30"/>
        <v>107</v>
      </c>
      <c r="C112">
        <v>2016</v>
      </c>
      <c r="D112">
        <v>11</v>
      </c>
      <c r="E112" s="1">
        <v>0</v>
      </c>
      <c r="F112" s="15">
        <v>0</v>
      </c>
      <c r="G112" s="16">
        <f t="shared" si="18"/>
        <v>0</v>
      </c>
      <c r="I112" s="1">
        <v>0</v>
      </c>
      <c r="J112" s="17">
        <v>0</v>
      </c>
      <c r="K112" s="16">
        <f t="shared" si="19"/>
        <v>0</v>
      </c>
      <c r="M112" s="1">
        <v>0</v>
      </c>
      <c r="N112" s="1">
        <v>0</v>
      </c>
      <c r="O112" s="16">
        <f t="shared" si="20"/>
        <v>0</v>
      </c>
      <c r="Q112" s="1">
        <v>0</v>
      </c>
      <c r="R112" s="1">
        <v>0</v>
      </c>
      <c r="S112" s="16">
        <f t="shared" si="21"/>
        <v>0</v>
      </c>
      <c r="U112" s="1">
        <v>0</v>
      </c>
      <c r="V112" s="1">
        <v>0</v>
      </c>
      <c r="W112" s="17">
        <f t="shared" si="22"/>
        <v>0</v>
      </c>
      <c r="Y112" s="1">
        <v>0</v>
      </c>
      <c r="Z112" s="1">
        <v>0</v>
      </c>
      <c r="AB112" s="3">
        <f t="shared" si="28"/>
        <v>0</v>
      </c>
      <c r="AC112" s="3">
        <f t="shared" si="29"/>
        <v>0</v>
      </c>
      <c r="AE112" s="3"/>
      <c r="AP112" s="19"/>
      <c r="AS112" s="19"/>
      <c r="BC112" s="1"/>
      <c r="BF112" s="1">
        <v>0</v>
      </c>
    </row>
    <row r="113" spans="2:58" hidden="1" outlineLevel="1" x14ac:dyDescent="0.25">
      <c r="B113">
        <f t="shared" si="30"/>
        <v>108</v>
      </c>
      <c r="C113">
        <v>2016</v>
      </c>
      <c r="D113">
        <v>12</v>
      </c>
      <c r="E113" s="1">
        <v>0</v>
      </c>
      <c r="F113" s="15">
        <v>0</v>
      </c>
      <c r="G113" s="16">
        <f t="shared" si="18"/>
        <v>0</v>
      </c>
      <c r="I113" s="1">
        <v>0</v>
      </c>
      <c r="J113" s="17">
        <v>0</v>
      </c>
      <c r="K113" s="16">
        <f t="shared" si="19"/>
        <v>0</v>
      </c>
      <c r="M113" s="1">
        <v>0</v>
      </c>
      <c r="N113" s="1">
        <v>0</v>
      </c>
      <c r="O113" s="16">
        <f t="shared" si="20"/>
        <v>0</v>
      </c>
      <c r="Q113" s="1">
        <v>0</v>
      </c>
      <c r="R113" s="1">
        <v>0</v>
      </c>
      <c r="S113" s="16">
        <f t="shared" si="21"/>
        <v>0</v>
      </c>
      <c r="U113" s="1">
        <v>0</v>
      </c>
      <c r="V113" s="1">
        <v>0</v>
      </c>
      <c r="W113" s="17">
        <f t="shared" si="22"/>
        <v>0</v>
      </c>
      <c r="Y113" s="1">
        <v>0</v>
      </c>
      <c r="Z113" s="1">
        <v>0</v>
      </c>
      <c r="AB113" s="3">
        <f t="shared" si="28"/>
        <v>0</v>
      </c>
      <c r="AC113" s="3">
        <f t="shared" si="29"/>
        <v>0</v>
      </c>
      <c r="AE113" s="3"/>
      <c r="AP113" s="19"/>
      <c r="AS113" s="19"/>
      <c r="BC113" s="1"/>
      <c r="BF113" s="1">
        <v>0</v>
      </c>
    </row>
    <row r="114" spans="2:58" hidden="1" outlineLevel="1" x14ac:dyDescent="0.25">
      <c r="B114">
        <f t="shared" si="30"/>
        <v>109</v>
      </c>
      <c r="C114">
        <v>2017</v>
      </c>
      <c r="D114">
        <v>1</v>
      </c>
      <c r="E114" s="1">
        <v>0</v>
      </c>
      <c r="F114" s="15">
        <v>0</v>
      </c>
      <c r="G114" s="16">
        <f t="shared" si="18"/>
        <v>0</v>
      </c>
      <c r="I114" s="1">
        <v>0</v>
      </c>
      <c r="J114" s="17">
        <v>0</v>
      </c>
      <c r="K114" s="16">
        <f t="shared" si="19"/>
        <v>0</v>
      </c>
      <c r="M114" s="1">
        <v>0</v>
      </c>
      <c r="N114" s="1">
        <v>0</v>
      </c>
      <c r="O114" s="16">
        <f t="shared" si="20"/>
        <v>0</v>
      </c>
      <c r="Q114" s="1">
        <v>0</v>
      </c>
      <c r="R114" s="1">
        <v>0</v>
      </c>
      <c r="S114" s="16">
        <f t="shared" si="21"/>
        <v>0</v>
      </c>
      <c r="U114" s="1">
        <v>0</v>
      </c>
      <c r="V114" s="1">
        <v>0</v>
      </c>
      <c r="W114" s="17">
        <f t="shared" si="22"/>
        <v>0</v>
      </c>
      <c r="Y114" s="1">
        <v>0</v>
      </c>
      <c r="Z114" s="1">
        <v>0</v>
      </c>
      <c r="AB114" s="3">
        <f t="shared" si="28"/>
        <v>0</v>
      </c>
      <c r="AC114" s="3">
        <f t="shared" si="29"/>
        <v>0</v>
      </c>
      <c r="AE114" s="3"/>
      <c r="AO114" s="3"/>
      <c r="AP114" s="19"/>
      <c r="AS114" s="19"/>
      <c r="BC114" s="3"/>
      <c r="BF114" s="3">
        <v>0</v>
      </c>
    </row>
    <row r="115" spans="2:58" hidden="1" outlineLevel="1" x14ac:dyDescent="0.25">
      <c r="B115">
        <f t="shared" si="30"/>
        <v>110</v>
      </c>
      <c r="C115">
        <v>2017</v>
      </c>
      <c r="D115">
        <v>2</v>
      </c>
      <c r="E115" s="1">
        <v>0</v>
      </c>
      <c r="F115" s="15">
        <v>0</v>
      </c>
      <c r="G115" s="16">
        <f t="shared" si="18"/>
        <v>0</v>
      </c>
      <c r="I115" s="1">
        <v>0</v>
      </c>
      <c r="J115" s="17">
        <v>0</v>
      </c>
      <c r="K115" s="16">
        <f t="shared" si="19"/>
        <v>0</v>
      </c>
      <c r="M115" s="1">
        <v>0</v>
      </c>
      <c r="N115" s="1">
        <v>0</v>
      </c>
      <c r="O115" s="16">
        <f t="shared" si="20"/>
        <v>0</v>
      </c>
      <c r="Q115" s="1">
        <v>0</v>
      </c>
      <c r="R115" s="1">
        <v>0</v>
      </c>
      <c r="S115" s="16">
        <f t="shared" si="21"/>
        <v>0</v>
      </c>
      <c r="U115" s="1">
        <v>0</v>
      </c>
      <c r="V115" s="1">
        <v>0</v>
      </c>
      <c r="W115" s="17">
        <f t="shared" si="22"/>
        <v>0</v>
      </c>
      <c r="Y115" s="1">
        <v>0</v>
      </c>
      <c r="Z115" s="1">
        <v>0</v>
      </c>
      <c r="AB115" s="3">
        <f t="shared" si="28"/>
        <v>0</v>
      </c>
      <c r="AC115" s="3">
        <f t="shared" si="29"/>
        <v>0</v>
      </c>
      <c r="AE115" s="3"/>
      <c r="AO115" s="3"/>
      <c r="AP115" s="19"/>
      <c r="AS115" s="19"/>
      <c r="BC115" s="3"/>
      <c r="BF115" s="1">
        <v>0</v>
      </c>
    </row>
    <row r="116" spans="2:58" hidden="1" outlineLevel="1" x14ac:dyDescent="0.25">
      <c r="B116">
        <f t="shared" si="30"/>
        <v>111</v>
      </c>
      <c r="C116">
        <v>2017</v>
      </c>
      <c r="D116">
        <v>3</v>
      </c>
      <c r="E116" s="1">
        <v>0</v>
      </c>
      <c r="F116" s="15">
        <v>0</v>
      </c>
      <c r="G116" s="16">
        <f t="shared" si="18"/>
        <v>0</v>
      </c>
      <c r="I116" s="1">
        <v>0</v>
      </c>
      <c r="J116" s="17">
        <v>0</v>
      </c>
      <c r="K116" s="16">
        <f t="shared" si="19"/>
        <v>0</v>
      </c>
      <c r="M116" s="1">
        <v>0</v>
      </c>
      <c r="N116" s="1">
        <v>0</v>
      </c>
      <c r="O116" s="16">
        <f t="shared" si="20"/>
        <v>0</v>
      </c>
      <c r="Q116" s="1">
        <v>0</v>
      </c>
      <c r="R116" s="1">
        <v>0</v>
      </c>
      <c r="S116" s="16">
        <f t="shared" si="21"/>
        <v>0</v>
      </c>
      <c r="U116" s="1">
        <v>0</v>
      </c>
      <c r="V116" s="1">
        <v>0</v>
      </c>
      <c r="W116" s="17">
        <f t="shared" si="22"/>
        <v>0</v>
      </c>
      <c r="Y116" s="1">
        <v>0</v>
      </c>
      <c r="Z116" s="1">
        <v>0</v>
      </c>
      <c r="AB116" s="3">
        <f t="shared" si="28"/>
        <v>0</v>
      </c>
      <c r="AC116" s="3">
        <f t="shared" si="29"/>
        <v>0</v>
      </c>
      <c r="AE116" s="3"/>
      <c r="AP116" s="19"/>
      <c r="AS116" s="19"/>
      <c r="BF116" s="1">
        <v>0</v>
      </c>
    </row>
    <row r="117" spans="2:58" hidden="1" outlineLevel="1" x14ac:dyDescent="0.25">
      <c r="B117">
        <f t="shared" si="30"/>
        <v>112</v>
      </c>
      <c r="C117">
        <v>2017</v>
      </c>
      <c r="D117">
        <v>4</v>
      </c>
      <c r="E117" s="1">
        <v>0</v>
      </c>
      <c r="F117" s="15">
        <v>0</v>
      </c>
      <c r="G117" s="16">
        <f t="shared" si="18"/>
        <v>0</v>
      </c>
      <c r="I117" s="1">
        <v>0</v>
      </c>
      <c r="J117" s="17">
        <v>0</v>
      </c>
      <c r="K117" s="16">
        <f t="shared" si="19"/>
        <v>0</v>
      </c>
      <c r="M117" s="1">
        <v>0</v>
      </c>
      <c r="N117" s="1">
        <v>0</v>
      </c>
      <c r="O117" s="16">
        <f t="shared" si="20"/>
        <v>0</v>
      </c>
      <c r="Q117" s="1">
        <v>0</v>
      </c>
      <c r="R117" s="1">
        <v>0</v>
      </c>
      <c r="S117" s="16">
        <f t="shared" si="21"/>
        <v>0</v>
      </c>
      <c r="U117" s="1">
        <v>0</v>
      </c>
      <c r="V117" s="1">
        <v>0</v>
      </c>
      <c r="W117" s="17">
        <f t="shared" si="22"/>
        <v>0</v>
      </c>
      <c r="Y117" s="1">
        <v>0</v>
      </c>
      <c r="Z117" s="1">
        <v>0</v>
      </c>
      <c r="AB117" s="3">
        <f t="shared" si="28"/>
        <v>0</v>
      </c>
      <c r="AC117" s="3">
        <f t="shared" si="29"/>
        <v>0</v>
      </c>
      <c r="AE117" s="3"/>
      <c r="AP117" s="19"/>
      <c r="AS117" s="19"/>
      <c r="BC117" s="3"/>
      <c r="BF117" s="1">
        <v>0</v>
      </c>
    </row>
    <row r="118" spans="2:58" hidden="1" outlineLevel="1" x14ac:dyDescent="0.25">
      <c r="B118">
        <f t="shared" si="30"/>
        <v>113</v>
      </c>
      <c r="C118">
        <v>2017</v>
      </c>
      <c r="D118">
        <v>5</v>
      </c>
      <c r="E118" s="1">
        <v>0</v>
      </c>
      <c r="F118" s="15">
        <v>0</v>
      </c>
      <c r="G118" s="16">
        <f t="shared" si="18"/>
        <v>0</v>
      </c>
      <c r="I118" s="1">
        <v>0</v>
      </c>
      <c r="J118" s="17">
        <v>0</v>
      </c>
      <c r="K118" s="16">
        <f t="shared" si="19"/>
        <v>0</v>
      </c>
      <c r="M118" s="1">
        <v>0</v>
      </c>
      <c r="N118" s="1">
        <v>0</v>
      </c>
      <c r="O118" s="16">
        <f t="shared" si="20"/>
        <v>0</v>
      </c>
      <c r="Q118" s="1">
        <v>0</v>
      </c>
      <c r="R118" s="1">
        <v>0</v>
      </c>
      <c r="S118" s="16">
        <f t="shared" si="21"/>
        <v>0</v>
      </c>
      <c r="U118" s="1">
        <v>0</v>
      </c>
      <c r="V118" s="1">
        <v>0</v>
      </c>
      <c r="W118" s="17">
        <f t="shared" si="22"/>
        <v>0</v>
      </c>
      <c r="Y118" s="1">
        <v>0</v>
      </c>
      <c r="Z118" s="1">
        <v>0</v>
      </c>
      <c r="AB118" s="3">
        <f t="shared" si="28"/>
        <v>0</v>
      </c>
      <c r="AC118" s="3">
        <f t="shared" si="29"/>
        <v>0</v>
      </c>
      <c r="AE118" s="3"/>
      <c r="AP118" s="19"/>
      <c r="AS118" s="19"/>
      <c r="BC118" s="1"/>
      <c r="BF118" s="1">
        <v>0</v>
      </c>
    </row>
    <row r="119" spans="2:58" hidden="1" outlineLevel="1" x14ac:dyDescent="0.25">
      <c r="B119">
        <f t="shared" si="30"/>
        <v>114</v>
      </c>
      <c r="C119">
        <v>2017</v>
      </c>
      <c r="D119">
        <v>6</v>
      </c>
      <c r="E119" s="1">
        <v>0</v>
      </c>
      <c r="F119" s="15">
        <v>0</v>
      </c>
      <c r="G119" s="16">
        <f t="shared" ref="G119:G182" si="31">ROUND(IF(E119=0,0,F119/E119),4)</f>
        <v>0</v>
      </c>
      <c r="I119" s="1">
        <v>0</v>
      </c>
      <c r="J119" s="17">
        <v>0</v>
      </c>
      <c r="K119" s="16">
        <f t="shared" ref="K119:K182" si="32">ROUND(IF(I119=0,0,J119/I119),4)</f>
        <v>0</v>
      </c>
      <c r="M119" s="1">
        <v>0</v>
      </c>
      <c r="N119" s="1">
        <v>0</v>
      </c>
      <c r="O119" s="16">
        <f t="shared" ref="O119:O180" si="33">ROUND(IF(M119=0,0,N119/M119),4)</f>
        <v>0</v>
      </c>
      <c r="Q119" s="1">
        <v>0</v>
      </c>
      <c r="R119" s="1">
        <v>0</v>
      </c>
      <c r="S119" s="16">
        <f t="shared" ref="S119:S182" si="34">ROUND(IF(Q119=0,0,R119/Q119),4)</f>
        <v>0</v>
      </c>
      <c r="U119" s="1">
        <v>0</v>
      </c>
      <c r="V119" s="1">
        <v>0</v>
      </c>
      <c r="W119" s="17">
        <f t="shared" ref="W119:W182" si="35">ROUND(IF(U119=0,0,V119/U119),4)</f>
        <v>0</v>
      </c>
      <c r="Y119" s="1">
        <v>0</v>
      </c>
      <c r="Z119" s="1">
        <v>0</v>
      </c>
      <c r="AB119" s="3">
        <f t="shared" si="28"/>
        <v>0</v>
      </c>
      <c r="AC119" s="3">
        <f t="shared" si="29"/>
        <v>0</v>
      </c>
      <c r="AE119" s="3"/>
      <c r="AP119" s="19"/>
      <c r="AS119" s="19"/>
      <c r="BC119" s="1"/>
      <c r="BF119" s="1">
        <v>0</v>
      </c>
    </row>
    <row r="120" spans="2:58" hidden="1" outlineLevel="1" x14ac:dyDescent="0.25">
      <c r="B120">
        <f t="shared" si="30"/>
        <v>115</v>
      </c>
      <c r="C120">
        <v>2017</v>
      </c>
      <c r="D120">
        <v>7</v>
      </c>
      <c r="E120" s="1">
        <v>0</v>
      </c>
      <c r="F120" s="15">
        <v>0</v>
      </c>
      <c r="G120" s="16">
        <f t="shared" si="31"/>
        <v>0</v>
      </c>
      <c r="I120" s="1">
        <v>0</v>
      </c>
      <c r="J120" s="17">
        <v>0</v>
      </c>
      <c r="K120" s="16">
        <f t="shared" si="32"/>
        <v>0</v>
      </c>
      <c r="M120" s="1">
        <v>0</v>
      </c>
      <c r="N120" s="1">
        <v>0</v>
      </c>
      <c r="O120" s="16">
        <f t="shared" si="33"/>
        <v>0</v>
      </c>
      <c r="Q120" s="1">
        <v>0</v>
      </c>
      <c r="R120" s="1">
        <v>0</v>
      </c>
      <c r="S120" s="16">
        <f t="shared" si="34"/>
        <v>0</v>
      </c>
      <c r="U120" s="1">
        <v>0</v>
      </c>
      <c r="V120" s="1">
        <v>0</v>
      </c>
      <c r="W120" s="17">
        <f t="shared" si="35"/>
        <v>0</v>
      </c>
      <c r="Y120" s="1">
        <v>0</v>
      </c>
      <c r="Z120" s="1">
        <v>0</v>
      </c>
      <c r="AB120" s="3">
        <f t="shared" si="28"/>
        <v>0</v>
      </c>
      <c r="AC120" s="3">
        <f t="shared" si="29"/>
        <v>0</v>
      </c>
      <c r="AE120" s="3"/>
      <c r="AP120" s="19"/>
      <c r="AS120" s="19"/>
      <c r="BC120" s="1"/>
      <c r="BF120" s="1">
        <v>0</v>
      </c>
    </row>
    <row r="121" spans="2:58" hidden="1" outlineLevel="1" x14ac:dyDescent="0.25">
      <c r="B121">
        <f t="shared" si="30"/>
        <v>116</v>
      </c>
      <c r="C121">
        <v>2017</v>
      </c>
      <c r="D121">
        <v>8</v>
      </c>
      <c r="E121" s="1">
        <v>0</v>
      </c>
      <c r="F121" s="15">
        <v>0</v>
      </c>
      <c r="G121" s="16">
        <f t="shared" si="31"/>
        <v>0</v>
      </c>
      <c r="I121" s="1">
        <v>0</v>
      </c>
      <c r="J121" s="17">
        <v>0</v>
      </c>
      <c r="K121" s="16">
        <f t="shared" si="32"/>
        <v>0</v>
      </c>
      <c r="M121" s="1">
        <v>0</v>
      </c>
      <c r="N121" s="1">
        <v>0</v>
      </c>
      <c r="O121" s="16">
        <f t="shared" si="33"/>
        <v>0</v>
      </c>
      <c r="Q121" s="1">
        <v>0</v>
      </c>
      <c r="R121" s="1">
        <v>0</v>
      </c>
      <c r="S121" s="16">
        <f t="shared" si="34"/>
        <v>0</v>
      </c>
      <c r="U121" s="1">
        <v>0</v>
      </c>
      <c r="V121" s="1">
        <v>0</v>
      </c>
      <c r="W121" s="17">
        <f t="shared" si="35"/>
        <v>0</v>
      </c>
      <c r="Y121" s="1">
        <v>0</v>
      </c>
      <c r="Z121" s="1">
        <v>0</v>
      </c>
      <c r="AB121" s="3">
        <f t="shared" si="28"/>
        <v>0</v>
      </c>
      <c r="AC121" s="3">
        <f t="shared" si="29"/>
        <v>0</v>
      </c>
      <c r="AE121" s="3"/>
      <c r="AP121" s="19"/>
      <c r="AS121" s="19"/>
      <c r="BC121" s="1"/>
      <c r="BF121" s="1">
        <v>0</v>
      </c>
    </row>
    <row r="122" spans="2:58" hidden="1" outlineLevel="1" x14ac:dyDescent="0.25">
      <c r="B122">
        <f t="shared" si="30"/>
        <v>117</v>
      </c>
      <c r="C122">
        <v>2017</v>
      </c>
      <c r="D122">
        <v>9</v>
      </c>
      <c r="E122" s="1">
        <v>0</v>
      </c>
      <c r="F122" s="15">
        <v>0</v>
      </c>
      <c r="G122" s="16">
        <f t="shared" si="31"/>
        <v>0</v>
      </c>
      <c r="I122" s="1">
        <v>0</v>
      </c>
      <c r="J122" s="17">
        <v>0</v>
      </c>
      <c r="K122" s="16">
        <f t="shared" si="32"/>
        <v>0</v>
      </c>
      <c r="M122" s="1">
        <v>0</v>
      </c>
      <c r="N122" s="1">
        <v>0</v>
      </c>
      <c r="O122" s="16">
        <f t="shared" si="33"/>
        <v>0</v>
      </c>
      <c r="Q122" s="1">
        <v>0</v>
      </c>
      <c r="R122" s="1">
        <v>0</v>
      </c>
      <c r="S122" s="16">
        <f t="shared" si="34"/>
        <v>0</v>
      </c>
      <c r="U122" s="1">
        <v>0</v>
      </c>
      <c r="V122" s="1">
        <v>0</v>
      </c>
      <c r="W122" s="17">
        <f t="shared" si="35"/>
        <v>0</v>
      </c>
      <c r="Y122" s="1">
        <v>0</v>
      </c>
      <c r="Z122" s="1">
        <v>0</v>
      </c>
      <c r="AB122" s="3">
        <f t="shared" si="28"/>
        <v>0</v>
      </c>
      <c r="AC122" s="3">
        <f t="shared" si="29"/>
        <v>0</v>
      </c>
      <c r="AE122" s="3"/>
      <c r="AP122" s="19"/>
      <c r="AS122" s="19"/>
      <c r="BC122" s="1"/>
      <c r="BF122" s="1">
        <v>0</v>
      </c>
    </row>
    <row r="123" spans="2:58" hidden="1" outlineLevel="1" x14ac:dyDescent="0.25">
      <c r="B123">
        <f t="shared" si="30"/>
        <v>118</v>
      </c>
      <c r="C123">
        <v>2017</v>
      </c>
      <c r="D123">
        <v>10</v>
      </c>
      <c r="E123" s="1">
        <v>0</v>
      </c>
      <c r="F123" s="15">
        <v>0</v>
      </c>
      <c r="G123" s="16">
        <f t="shared" si="31"/>
        <v>0</v>
      </c>
      <c r="I123" s="1">
        <v>0</v>
      </c>
      <c r="J123" s="17">
        <v>0</v>
      </c>
      <c r="K123" s="16">
        <f t="shared" si="32"/>
        <v>0</v>
      </c>
      <c r="M123" s="1">
        <v>0</v>
      </c>
      <c r="N123" s="1">
        <v>0</v>
      </c>
      <c r="O123" s="16">
        <f t="shared" si="33"/>
        <v>0</v>
      </c>
      <c r="Q123" s="1">
        <v>0</v>
      </c>
      <c r="R123" s="1">
        <v>0</v>
      </c>
      <c r="S123" s="16">
        <f t="shared" si="34"/>
        <v>0</v>
      </c>
      <c r="U123" s="1">
        <v>0</v>
      </c>
      <c r="V123" s="1">
        <v>0</v>
      </c>
      <c r="W123" s="17">
        <f t="shared" si="35"/>
        <v>0</v>
      </c>
      <c r="Y123" s="1">
        <v>0</v>
      </c>
      <c r="Z123" s="1">
        <v>0</v>
      </c>
      <c r="AB123" s="3">
        <f t="shared" si="28"/>
        <v>0</v>
      </c>
      <c r="AC123" s="3">
        <f t="shared" si="29"/>
        <v>0</v>
      </c>
      <c r="AE123" s="3"/>
      <c r="AP123" s="19"/>
      <c r="AS123" s="19"/>
      <c r="BC123" s="1"/>
      <c r="BF123" s="1">
        <v>0</v>
      </c>
    </row>
    <row r="124" spans="2:58" hidden="1" outlineLevel="1" x14ac:dyDescent="0.25">
      <c r="B124">
        <f t="shared" si="30"/>
        <v>119</v>
      </c>
      <c r="C124">
        <v>2017</v>
      </c>
      <c r="D124">
        <v>11</v>
      </c>
      <c r="E124" s="1">
        <v>0</v>
      </c>
      <c r="F124" s="15">
        <v>0</v>
      </c>
      <c r="G124" s="16">
        <f t="shared" si="31"/>
        <v>0</v>
      </c>
      <c r="I124" s="1">
        <v>0</v>
      </c>
      <c r="J124" s="17">
        <v>0</v>
      </c>
      <c r="K124" s="16">
        <f t="shared" si="32"/>
        <v>0</v>
      </c>
      <c r="M124" s="1">
        <v>0</v>
      </c>
      <c r="N124" s="1">
        <v>0</v>
      </c>
      <c r="O124" s="16">
        <f t="shared" si="33"/>
        <v>0</v>
      </c>
      <c r="Q124" s="1">
        <v>0</v>
      </c>
      <c r="R124" s="1">
        <v>0</v>
      </c>
      <c r="S124" s="16">
        <f t="shared" si="34"/>
        <v>0</v>
      </c>
      <c r="U124" s="1">
        <v>0</v>
      </c>
      <c r="V124" s="1">
        <v>0</v>
      </c>
      <c r="W124" s="17">
        <f t="shared" si="35"/>
        <v>0</v>
      </c>
      <c r="Y124" s="1">
        <v>0</v>
      </c>
      <c r="Z124" s="1">
        <v>0</v>
      </c>
      <c r="AB124" s="3">
        <f t="shared" si="28"/>
        <v>0</v>
      </c>
      <c r="AC124" s="3">
        <f t="shared" si="29"/>
        <v>0</v>
      </c>
      <c r="AE124" s="3"/>
      <c r="AP124" s="19"/>
      <c r="AS124" s="19"/>
      <c r="BC124" s="1"/>
      <c r="BF124" s="1">
        <v>0</v>
      </c>
    </row>
    <row r="125" spans="2:58" hidden="1" outlineLevel="1" x14ac:dyDescent="0.25">
      <c r="B125">
        <f t="shared" si="30"/>
        <v>120</v>
      </c>
      <c r="C125">
        <v>2017</v>
      </c>
      <c r="D125">
        <v>12</v>
      </c>
      <c r="E125" s="1">
        <v>0</v>
      </c>
      <c r="F125" s="15">
        <v>0</v>
      </c>
      <c r="G125" s="16">
        <f t="shared" si="31"/>
        <v>0</v>
      </c>
      <c r="I125" s="1">
        <v>0</v>
      </c>
      <c r="J125" s="17">
        <v>0</v>
      </c>
      <c r="K125" s="16">
        <f t="shared" si="32"/>
        <v>0</v>
      </c>
      <c r="M125" s="1">
        <v>0</v>
      </c>
      <c r="N125" s="1">
        <v>0</v>
      </c>
      <c r="O125" s="16">
        <f t="shared" si="33"/>
        <v>0</v>
      </c>
      <c r="Q125" s="1">
        <v>0</v>
      </c>
      <c r="R125" s="1">
        <v>0</v>
      </c>
      <c r="S125" s="16">
        <f t="shared" si="34"/>
        <v>0</v>
      </c>
      <c r="U125" s="1">
        <v>0</v>
      </c>
      <c r="V125" s="1">
        <v>0</v>
      </c>
      <c r="W125" s="17">
        <f t="shared" si="35"/>
        <v>0</v>
      </c>
      <c r="Y125" s="1">
        <v>0</v>
      </c>
      <c r="Z125" s="1">
        <v>0</v>
      </c>
      <c r="AB125" s="3">
        <f t="shared" si="28"/>
        <v>0</v>
      </c>
      <c r="AC125" s="3">
        <f t="shared" si="29"/>
        <v>0</v>
      </c>
      <c r="AE125" s="3"/>
      <c r="AP125" s="19"/>
      <c r="AS125" s="19"/>
      <c r="BC125" s="1"/>
      <c r="BF125" s="1">
        <v>0</v>
      </c>
    </row>
    <row r="126" spans="2:58" hidden="1" outlineLevel="1" x14ac:dyDescent="0.25">
      <c r="B126">
        <f t="shared" si="30"/>
        <v>121</v>
      </c>
      <c r="C126">
        <v>2018</v>
      </c>
      <c r="D126">
        <v>1</v>
      </c>
      <c r="E126" s="1">
        <v>0</v>
      </c>
      <c r="F126" s="15">
        <v>0</v>
      </c>
      <c r="G126" s="16">
        <f t="shared" si="31"/>
        <v>0</v>
      </c>
      <c r="I126" s="1">
        <v>0</v>
      </c>
      <c r="J126" s="17">
        <v>0</v>
      </c>
      <c r="K126" s="16">
        <f t="shared" si="32"/>
        <v>0</v>
      </c>
      <c r="M126" s="1">
        <v>0</v>
      </c>
      <c r="N126" s="1">
        <v>0</v>
      </c>
      <c r="O126" s="16">
        <f t="shared" si="33"/>
        <v>0</v>
      </c>
      <c r="Q126" s="1">
        <v>0</v>
      </c>
      <c r="R126" s="1">
        <v>0</v>
      </c>
      <c r="S126" s="16">
        <f t="shared" si="34"/>
        <v>0</v>
      </c>
      <c r="U126" s="1">
        <v>0</v>
      </c>
      <c r="V126" s="1">
        <v>0</v>
      </c>
      <c r="W126" s="17">
        <f t="shared" si="35"/>
        <v>0</v>
      </c>
      <c r="Y126" s="1">
        <v>0</v>
      </c>
      <c r="Z126" s="1">
        <v>0</v>
      </c>
      <c r="AB126" s="3">
        <f t="shared" si="28"/>
        <v>0</v>
      </c>
      <c r="AC126" s="3">
        <f t="shared" si="29"/>
        <v>0</v>
      </c>
      <c r="AE126" s="3"/>
      <c r="AO126" s="3"/>
      <c r="AP126" s="20"/>
      <c r="AS126" s="19"/>
      <c r="BC126" s="3"/>
      <c r="BF126" s="3">
        <v>0</v>
      </c>
    </row>
    <row r="127" spans="2:58" hidden="1" outlineLevel="1" x14ac:dyDescent="0.25">
      <c r="B127">
        <f t="shared" si="30"/>
        <v>122</v>
      </c>
      <c r="C127">
        <v>2018</v>
      </c>
      <c r="D127">
        <v>2</v>
      </c>
      <c r="E127" s="1">
        <v>0</v>
      </c>
      <c r="F127" s="15">
        <v>0</v>
      </c>
      <c r="G127" s="16">
        <f t="shared" si="31"/>
        <v>0</v>
      </c>
      <c r="I127" s="1">
        <v>0</v>
      </c>
      <c r="J127" s="17">
        <v>0</v>
      </c>
      <c r="K127" s="16">
        <f t="shared" si="32"/>
        <v>0</v>
      </c>
      <c r="M127" s="1">
        <v>0</v>
      </c>
      <c r="N127" s="1">
        <v>0</v>
      </c>
      <c r="O127" s="16">
        <f t="shared" si="33"/>
        <v>0</v>
      </c>
      <c r="Q127" s="1">
        <v>0</v>
      </c>
      <c r="R127" s="1">
        <v>0</v>
      </c>
      <c r="S127" s="16">
        <f t="shared" si="34"/>
        <v>0</v>
      </c>
      <c r="U127" s="1">
        <v>0</v>
      </c>
      <c r="V127" s="1">
        <v>0</v>
      </c>
      <c r="W127" s="17">
        <f t="shared" si="35"/>
        <v>0</v>
      </c>
      <c r="Y127" s="1">
        <v>0</v>
      </c>
      <c r="Z127" s="1">
        <v>0</v>
      </c>
      <c r="AB127" s="3">
        <f t="shared" si="28"/>
        <v>0</v>
      </c>
      <c r="AC127" s="3">
        <f t="shared" si="29"/>
        <v>0</v>
      </c>
      <c r="AE127" s="3"/>
      <c r="AO127" s="3"/>
      <c r="AP127" s="20"/>
      <c r="AS127" s="19"/>
      <c r="BC127" s="3"/>
      <c r="BF127" s="1">
        <v>0</v>
      </c>
    </row>
    <row r="128" spans="2:58" hidden="1" outlineLevel="1" x14ac:dyDescent="0.25">
      <c r="B128">
        <f t="shared" si="30"/>
        <v>123</v>
      </c>
      <c r="C128">
        <v>2018</v>
      </c>
      <c r="D128">
        <v>3</v>
      </c>
      <c r="E128" s="1">
        <v>0</v>
      </c>
      <c r="F128" s="15">
        <v>0</v>
      </c>
      <c r="G128" s="16">
        <f t="shared" si="31"/>
        <v>0</v>
      </c>
      <c r="I128" s="1">
        <v>0</v>
      </c>
      <c r="J128" s="17">
        <v>0</v>
      </c>
      <c r="K128" s="16">
        <f t="shared" si="32"/>
        <v>0</v>
      </c>
      <c r="M128" s="1">
        <v>0</v>
      </c>
      <c r="N128" s="1">
        <v>0</v>
      </c>
      <c r="O128" s="16">
        <f t="shared" si="33"/>
        <v>0</v>
      </c>
      <c r="Q128" s="1">
        <v>0</v>
      </c>
      <c r="R128" s="1">
        <v>0</v>
      </c>
      <c r="S128" s="16">
        <f t="shared" si="34"/>
        <v>0</v>
      </c>
      <c r="U128" s="1">
        <v>0</v>
      </c>
      <c r="V128" s="1">
        <v>0</v>
      </c>
      <c r="W128" s="17">
        <f t="shared" si="35"/>
        <v>0</v>
      </c>
      <c r="Y128" s="1">
        <v>0</v>
      </c>
      <c r="Z128" s="1">
        <v>0</v>
      </c>
      <c r="AB128" s="3">
        <f t="shared" si="28"/>
        <v>0</v>
      </c>
      <c r="AC128" s="3">
        <f t="shared" si="29"/>
        <v>0</v>
      </c>
      <c r="AE128" s="3"/>
      <c r="AP128" s="20"/>
      <c r="AS128" s="19"/>
      <c r="BF128" s="1">
        <v>0</v>
      </c>
    </row>
    <row r="129" spans="2:58" hidden="1" outlineLevel="1" x14ac:dyDescent="0.25">
      <c r="B129">
        <f t="shared" si="30"/>
        <v>124</v>
      </c>
      <c r="C129">
        <v>2018</v>
      </c>
      <c r="D129">
        <v>4</v>
      </c>
      <c r="E129" s="1">
        <v>0</v>
      </c>
      <c r="F129" s="15">
        <v>0</v>
      </c>
      <c r="G129" s="16">
        <f t="shared" si="31"/>
        <v>0</v>
      </c>
      <c r="I129" s="1">
        <v>0</v>
      </c>
      <c r="J129" s="17">
        <v>0</v>
      </c>
      <c r="K129" s="16">
        <f t="shared" si="32"/>
        <v>0</v>
      </c>
      <c r="M129" s="1">
        <v>0</v>
      </c>
      <c r="N129" s="1">
        <v>0</v>
      </c>
      <c r="O129" s="16">
        <f t="shared" si="33"/>
        <v>0</v>
      </c>
      <c r="Q129" s="1">
        <v>0</v>
      </c>
      <c r="R129" s="1">
        <v>0</v>
      </c>
      <c r="S129" s="16">
        <f t="shared" si="34"/>
        <v>0</v>
      </c>
      <c r="U129" s="1">
        <v>0</v>
      </c>
      <c r="V129" s="1">
        <v>0</v>
      </c>
      <c r="W129" s="17">
        <f t="shared" si="35"/>
        <v>0</v>
      </c>
      <c r="Y129" s="1">
        <v>0</v>
      </c>
      <c r="Z129" s="1">
        <v>0</v>
      </c>
      <c r="AB129" s="3">
        <f t="shared" si="28"/>
        <v>0</v>
      </c>
      <c r="AC129" s="3">
        <f t="shared" si="29"/>
        <v>0</v>
      </c>
      <c r="AE129" s="3"/>
      <c r="AP129" s="20"/>
      <c r="AS129" s="19"/>
      <c r="BC129" s="3"/>
      <c r="BF129" s="1">
        <v>0</v>
      </c>
    </row>
    <row r="130" spans="2:58" hidden="1" outlineLevel="1" x14ac:dyDescent="0.25">
      <c r="B130">
        <f t="shared" si="30"/>
        <v>125</v>
      </c>
      <c r="C130">
        <v>2018</v>
      </c>
      <c r="D130">
        <v>5</v>
      </c>
      <c r="E130" s="1">
        <v>0</v>
      </c>
      <c r="F130" s="15">
        <v>0</v>
      </c>
      <c r="G130" s="16">
        <f t="shared" si="31"/>
        <v>0</v>
      </c>
      <c r="I130" s="1">
        <v>0</v>
      </c>
      <c r="J130" s="17">
        <v>0</v>
      </c>
      <c r="K130" s="16">
        <f t="shared" si="32"/>
        <v>0</v>
      </c>
      <c r="M130" s="1">
        <v>0</v>
      </c>
      <c r="N130" s="1">
        <v>0</v>
      </c>
      <c r="O130" s="16">
        <f t="shared" si="33"/>
        <v>0</v>
      </c>
      <c r="Q130" s="1">
        <v>0</v>
      </c>
      <c r="R130" s="1">
        <v>0</v>
      </c>
      <c r="S130" s="16">
        <f t="shared" si="34"/>
        <v>0</v>
      </c>
      <c r="U130" s="1">
        <v>0</v>
      </c>
      <c r="V130" s="1">
        <v>0</v>
      </c>
      <c r="W130" s="17">
        <f t="shared" si="35"/>
        <v>0</v>
      </c>
      <c r="Y130" s="1">
        <v>0</v>
      </c>
      <c r="Z130" s="1">
        <v>0</v>
      </c>
      <c r="AB130" s="3">
        <f t="shared" si="28"/>
        <v>0</v>
      </c>
      <c r="AC130" s="3">
        <f t="shared" si="29"/>
        <v>0</v>
      </c>
      <c r="AE130" s="3"/>
      <c r="AP130" s="20"/>
      <c r="AS130" s="19"/>
      <c r="BC130" s="1"/>
      <c r="BF130" s="1">
        <v>0</v>
      </c>
    </row>
    <row r="131" spans="2:58" hidden="1" outlineLevel="1" x14ac:dyDescent="0.25">
      <c r="B131">
        <f t="shared" si="30"/>
        <v>126</v>
      </c>
      <c r="C131">
        <v>2018</v>
      </c>
      <c r="D131">
        <v>6</v>
      </c>
      <c r="E131" s="1">
        <v>0</v>
      </c>
      <c r="F131" s="15">
        <v>0</v>
      </c>
      <c r="G131" s="16">
        <f t="shared" si="31"/>
        <v>0</v>
      </c>
      <c r="I131" s="1">
        <v>0</v>
      </c>
      <c r="J131" s="17">
        <v>0</v>
      </c>
      <c r="K131" s="16">
        <f t="shared" si="32"/>
        <v>0</v>
      </c>
      <c r="M131" s="1">
        <v>0</v>
      </c>
      <c r="N131" s="1">
        <v>0</v>
      </c>
      <c r="O131" s="16">
        <f t="shared" si="33"/>
        <v>0</v>
      </c>
      <c r="Q131" s="1">
        <v>0</v>
      </c>
      <c r="R131" s="1">
        <v>0</v>
      </c>
      <c r="S131" s="16">
        <f t="shared" si="34"/>
        <v>0</v>
      </c>
      <c r="U131" s="1">
        <v>0</v>
      </c>
      <c r="V131" s="1">
        <v>0</v>
      </c>
      <c r="W131" s="17">
        <f t="shared" si="35"/>
        <v>0</v>
      </c>
      <c r="Y131" s="1">
        <v>0</v>
      </c>
      <c r="Z131" s="1">
        <v>0</v>
      </c>
      <c r="AB131" s="3">
        <f t="shared" si="28"/>
        <v>0</v>
      </c>
      <c r="AC131" s="3">
        <f t="shared" si="29"/>
        <v>0</v>
      </c>
      <c r="AE131" s="3"/>
      <c r="AP131" s="20"/>
      <c r="AS131" s="19"/>
      <c r="BC131" s="1"/>
      <c r="BF131" s="1">
        <v>0</v>
      </c>
    </row>
    <row r="132" spans="2:58" hidden="1" outlineLevel="1" x14ac:dyDescent="0.25">
      <c r="B132">
        <f t="shared" si="30"/>
        <v>127</v>
      </c>
      <c r="C132">
        <v>2018</v>
      </c>
      <c r="D132">
        <v>7</v>
      </c>
      <c r="E132" s="1">
        <v>0</v>
      </c>
      <c r="F132" s="15">
        <v>0</v>
      </c>
      <c r="G132" s="16">
        <f t="shared" si="31"/>
        <v>0</v>
      </c>
      <c r="I132" s="1">
        <v>0</v>
      </c>
      <c r="J132" s="17">
        <v>0</v>
      </c>
      <c r="K132" s="16">
        <f t="shared" si="32"/>
        <v>0</v>
      </c>
      <c r="M132" s="1">
        <v>0</v>
      </c>
      <c r="N132" s="1">
        <v>0</v>
      </c>
      <c r="O132" s="16">
        <f t="shared" si="33"/>
        <v>0</v>
      </c>
      <c r="Q132" s="1">
        <v>0</v>
      </c>
      <c r="R132" s="1">
        <v>0</v>
      </c>
      <c r="S132" s="16">
        <f t="shared" si="34"/>
        <v>0</v>
      </c>
      <c r="U132" s="1">
        <v>0</v>
      </c>
      <c r="V132" s="1">
        <v>0</v>
      </c>
      <c r="W132" s="17">
        <f t="shared" si="35"/>
        <v>0</v>
      </c>
      <c r="Y132" s="1">
        <v>0</v>
      </c>
      <c r="Z132" s="1">
        <v>0</v>
      </c>
      <c r="AB132" s="3">
        <f t="shared" si="28"/>
        <v>0</v>
      </c>
      <c r="AC132" s="3">
        <f t="shared" si="29"/>
        <v>0</v>
      </c>
      <c r="AE132" s="3"/>
      <c r="AP132" s="20"/>
      <c r="AS132" s="19"/>
      <c r="BC132" s="1"/>
      <c r="BF132" s="1">
        <v>0</v>
      </c>
    </row>
    <row r="133" spans="2:58" hidden="1" outlineLevel="1" x14ac:dyDescent="0.25">
      <c r="B133">
        <f t="shared" si="30"/>
        <v>128</v>
      </c>
      <c r="C133">
        <v>2018</v>
      </c>
      <c r="D133">
        <v>8</v>
      </c>
      <c r="E133" s="1">
        <v>0</v>
      </c>
      <c r="F133" s="15">
        <v>0</v>
      </c>
      <c r="G133" s="16">
        <f t="shared" si="31"/>
        <v>0</v>
      </c>
      <c r="I133" s="1">
        <v>0</v>
      </c>
      <c r="J133" s="17">
        <v>0</v>
      </c>
      <c r="K133" s="16">
        <f t="shared" si="32"/>
        <v>0</v>
      </c>
      <c r="M133" s="1">
        <v>0</v>
      </c>
      <c r="N133" s="1">
        <v>0</v>
      </c>
      <c r="O133" s="16">
        <f t="shared" si="33"/>
        <v>0</v>
      </c>
      <c r="Q133" s="1">
        <v>0</v>
      </c>
      <c r="R133" s="1">
        <v>0</v>
      </c>
      <c r="S133" s="16">
        <f t="shared" si="34"/>
        <v>0</v>
      </c>
      <c r="U133" s="1">
        <v>0</v>
      </c>
      <c r="V133" s="1">
        <v>0</v>
      </c>
      <c r="W133" s="17">
        <f t="shared" si="35"/>
        <v>0</v>
      </c>
      <c r="Y133" s="1">
        <v>0</v>
      </c>
      <c r="Z133" s="1">
        <v>0</v>
      </c>
      <c r="AB133" s="3">
        <f t="shared" si="28"/>
        <v>0</v>
      </c>
      <c r="AC133" s="3">
        <f t="shared" si="29"/>
        <v>0</v>
      </c>
      <c r="AE133" s="3"/>
      <c r="AP133" s="20"/>
      <c r="AS133" s="19"/>
      <c r="BC133" s="1"/>
      <c r="BF133" s="1">
        <v>0</v>
      </c>
    </row>
    <row r="134" spans="2:58" hidden="1" outlineLevel="1" x14ac:dyDescent="0.25">
      <c r="B134">
        <f t="shared" si="30"/>
        <v>129</v>
      </c>
      <c r="C134">
        <v>2018</v>
      </c>
      <c r="D134">
        <v>9</v>
      </c>
      <c r="E134" s="1">
        <v>0</v>
      </c>
      <c r="F134" s="15">
        <v>0</v>
      </c>
      <c r="G134" s="16">
        <f t="shared" si="31"/>
        <v>0</v>
      </c>
      <c r="I134" s="1">
        <v>0</v>
      </c>
      <c r="J134" s="17">
        <v>0</v>
      </c>
      <c r="K134" s="16">
        <f t="shared" si="32"/>
        <v>0</v>
      </c>
      <c r="M134" s="1">
        <v>0</v>
      </c>
      <c r="N134" s="1">
        <v>0</v>
      </c>
      <c r="O134" s="16">
        <f t="shared" si="33"/>
        <v>0</v>
      </c>
      <c r="Q134" s="1">
        <v>0</v>
      </c>
      <c r="R134" s="1">
        <v>0</v>
      </c>
      <c r="S134" s="16">
        <f t="shared" si="34"/>
        <v>0</v>
      </c>
      <c r="U134" s="1">
        <v>0</v>
      </c>
      <c r="V134" s="1">
        <v>0</v>
      </c>
      <c r="W134" s="17">
        <f t="shared" si="35"/>
        <v>0</v>
      </c>
      <c r="Y134" s="1">
        <v>0</v>
      </c>
      <c r="Z134" s="1">
        <v>0</v>
      </c>
      <c r="AB134" s="3">
        <f t="shared" ref="AB134:AB197" si="36">+E134+I134+M134+Q134+U134+Y134</f>
        <v>0</v>
      </c>
      <c r="AC134" s="3">
        <f t="shared" ref="AC134:AC197" si="37">+F134+J134+N134+R134+V134+Z134</f>
        <v>0</v>
      </c>
      <c r="AE134" s="3"/>
      <c r="AP134" s="20"/>
      <c r="AS134" s="19"/>
      <c r="BC134" s="1"/>
      <c r="BF134" s="1">
        <v>0</v>
      </c>
    </row>
    <row r="135" spans="2:58" hidden="1" outlineLevel="1" x14ac:dyDescent="0.25">
      <c r="B135">
        <f t="shared" si="30"/>
        <v>130</v>
      </c>
      <c r="C135">
        <v>2018</v>
      </c>
      <c r="D135">
        <v>10</v>
      </c>
      <c r="E135" s="1">
        <v>0</v>
      </c>
      <c r="F135" s="15">
        <v>0</v>
      </c>
      <c r="G135" s="16">
        <f t="shared" si="31"/>
        <v>0</v>
      </c>
      <c r="I135" s="1">
        <v>0</v>
      </c>
      <c r="J135" s="17">
        <v>0</v>
      </c>
      <c r="K135" s="16">
        <f t="shared" si="32"/>
        <v>0</v>
      </c>
      <c r="M135" s="1">
        <v>0</v>
      </c>
      <c r="N135" s="1">
        <v>0</v>
      </c>
      <c r="O135" s="16">
        <f t="shared" si="33"/>
        <v>0</v>
      </c>
      <c r="Q135" s="1">
        <v>0</v>
      </c>
      <c r="R135" s="1">
        <v>0</v>
      </c>
      <c r="S135" s="16">
        <f t="shared" si="34"/>
        <v>0</v>
      </c>
      <c r="U135" s="1">
        <v>0</v>
      </c>
      <c r="V135" s="1">
        <v>0</v>
      </c>
      <c r="W135" s="17">
        <f t="shared" si="35"/>
        <v>0</v>
      </c>
      <c r="Y135" s="1">
        <v>0</v>
      </c>
      <c r="Z135" s="1">
        <v>0</v>
      </c>
      <c r="AB135" s="3">
        <f t="shared" si="36"/>
        <v>0</v>
      </c>
      <c r="AC135" s="3">
        <f t="shared" si="37"/>
        <v>0</v>
      </c>
      <c r="AE135" s="3"/>
      <c r="AP135" s="20"/>
      <c r="AS135" s="19"/>
      <c r="BC135" s="1"/>
      <c r="BF135" s="1">
        <v>0</v>
      </c>
    </row>
    <row r="136" spans="2:58" hidden="1" outlineLevel="1" x14ac:dyDescent="0.25">
      <c r="B136">
        <f t="shared" ref="B136:B199" si="38">+B135+1</f>
        <v>131</v>
      </c>
      <c r="C136">
        <v>2018</v>
      </c>
      <c r="D136">
        <v>11</v>
      </c>
      <c r="E136" s="1">
        <v>0</v>
      </c>
      <c r="F136" s="15">
        <v>0</v>
      </c>
      <c r="G136" s="16">
        <f t="shared" si="31"/>
        <v>0</v>
      </c>
      <c r="I136" s="1">
        <v>0</v>
      </c>
      <c r="J136" s="17">
        <v>0</v>
      </c>
      <c r="K136" s="16">
        <f t="shared" si="32"/>
        <v>0</v>
      </c>
      <c r="M136" s="1">
        <v>0</v>
      </c>
      <c r="N136" s="1">
        <v>0</v>
      </c>
      <c r="O136" s="16">
        <f t="shared" si="33"/>
        <v>0</v>
      </c>
      <c r="Q136" s="1">
        <v>0</v>
      </c>
      <c r="R136" s="1">
        <v>0</v>
      </c>
      <c r="S136" s="16">
        <f t="shared" si="34"/>
        <v>0</v>
      </c>
      <c r="U136" s="1">
        <v>0</v>
      </c>
      <c r="V136" s="1">
        <v>0</v>
      </c>
      <c r="W136" s="17">
        <f t="shared" si="35"/>
        <v>0</v>
      </c>
      <c r="Y136" s="1">
        <v>0</v>
      </c>
      <c r="Z136" s="1">
        <v>0</v>
      </c>
      <c r="AB136" s="3">
        <f t="shared" si="36"/>
        <v>0</v>
      </c>
      <c r="AC136" s="3">
        <f t="shared" si="37"/>
        <v>0</v>
      </c>
      <c r="AE136" s="3"/>
      <c r="AP136" s="20"/>
      <c r="AS136" s="19"/>
      <c r="BC136" s="1"/>
      <c r="BF136" s="1">
        <v>0</v>
      </c>
    </row>
    <row r="137" spans="2:58" hidden="1" outlineLevel="1" x14ac:dyDescent="0.25">
      <c r="B137">
        <f t="shared" si="38"/>
        <v>132</v>
      </c>
      <c r="C137">
        <v>2018</v>
      </c>
      <c r="D137">
        <v>12</v>
      </c>
      <c r="E137" s="1">
        <v>0</v>
      </c>
      <c r="F137" s="15">
        <v>0</v>
      </c>
      <c r="G137" s="16">
        <f t="shared" si="31"/>
        <v>0</v>
      </c>
      <c r="I137" s="1">
        <v>0</v>
      </c>
      <c r="J137" s="17">
        <v>0</v>
      </c>
      <c r="K137" s="16">
        <f t="shared" si="32"/>
        <v>0</v>
      </c>
      <c r="M137" s="1">
        <v>0</v>
      </c>
      <c r="N137" s="1">
        <v>0</v>
      </c>
      <c r="O137" s="16">
        <f t="shared" si="33"/>
        <v>0</v>
      </c>
      <c r="Q137" s="1">
        <v>0</v>
      </c>
      <c r="R137" s="1">
        <v>0</v>
      </c>
      <c r="S137" s="16">
        <f t="shared" si="34"/>
        <v>0</v>
      </c>
      <c r="U137" s="1">
        <v>0</v>
      </c>
      <c r="V137" s="1">
        <v>0</v>
      </c>
      <c r="W137" s="17">
        <f t="shared" si="35"/>
        <v>0</v>
      </c>
      <c r="Y137" s="1">
        <v>0</v>
      </c>
      <c r="Z137" s="1">
        <v>0</v>
      </c>
      <c r="AB137" s="3">
        <f t="shared" si="36"/>
        <v>0</v>
      </c>
      <c r="AC137" s="3">
        <f t="shared" si="37"/>
        <v>0</v>
      </c>
      <c r="AE137" s="3"/>
      <c r="AP137" s="20"/>
      <c r="AS137" s="19"/>
      <c r="BC137" s="1"/>
      <c r="BF137" s="1">
        <v>0</v>
      </c>
    </row>
    <row r="138" spans="2:58" hidden="1" outlineLevel="1" x14ac:dyDescent="0.25">
      <c r="B138">
        <f t="shared" si="38"/>
        <v>133</v>
      </c>
      <c r="C138">
        <v>2019</v>
      </c>
      <c r="D138">
        <v>1</v>
      </c>
      <c r="E138" s="1">
        <v>0</v>
      </c>
      <c r="F138" s="15">
        <v>0</v>
      </c>
      <c r="G138" s="16">
        <f t="shared" si="31"/>
        <v>0</v>
      </c>
      <c r="I138" s="1">
        <v>0</v>
      </c>
      <c r="J138" s="15">
        <v>0</v>
      </c>
      <c r="K138" s="16">
        <f t="shared" si="32"/>
        <v>0</v>
      </c>
      <c r="M138" s="1">
        <v>0</v>
      </c>
      <c r="N138" s="1">
        <v>0</v>
      </c>
      <c r="O138" s="16">
        <f t="shared" si="33"/>
        <v>0</v>
      </c>
      <c r="Q138" s="1">
        <v>0</v>
      </c>
      <c r="R138" s="1">
        <v>0</v>
      </c>
      <c r="S138" s="16">
        <f t="shared" si="34"/>
        <v>0</v>
      </c>
      <c r="U138" s="1">
        <v>0</v>
      </c>
      <c r="V138" s="1">
        <v>0</v>
      </c>
      <c r="W138" s="17">
        <f t="shared" si="35"/>
        <v>0</v>
      </c>
      <c r="Y138" s="1">
        <v>0</v>
      </c>
      <c r="Z138" s="1">
        <v>0</v>
      </c>
      <c r="AB138" s="3">
        <f t="shared" si="36"/>
        <v>0</v>
      </c>
      <c r="AC138" s="3">
        <f t="shared" si="37"/>
        <v>0</v>
      </c>
      <c r="AE138" s="3"/>
      <c r="AO138" s="3"/>
      <c r="AS138" s="19"/>
      <c r="BC138" s="3"/>
      <c r="BF138" s="1">
        <v>0</v>
      </c>
    </row>
    <row r="139" spans="2:58" hidden="1" outlineLevel="1" x14ac:dyDescent="0.25">
      <c r="B139">
        <f t="shared" si="38"/>
        <v>134</v>
      </c>
      <c r="C139">
        <v>2019</v>
      </c>
      <c r="D139">
        <v>2</v>
      </c>
      <c r="E139" s="1">
        <v>0</v>
      </c>
      <c r="F139" s="15">
        <v>0</v>
      </c>
      <c r="G139" s="16">
        <f t="shared" si="31"/>
        <v>0</v>
      </c>
      <c r="I139" s="1">
        <v>0</v>
      </c>
      <c r="J139" s="15">
        <v>0</v>
      </c>
      <c r="K139" s="16">
        <f t="shared" si="32"/>
        <v>0</v>
      </c>
      <c r="M139" s="1">
        <v>0</v>
      </c>
      <c r="N139" s="1">
        <v>0</v>
      </c>
      <c r="O139" s="16">
        <f t="shared" si="33"/>
        <v>0</v>
      </c>
      <c r="Q139" s="1">
        <v>0</v>
      </c>
      <c r="R139" s="1">
        <v>0</v>
      </c>
      <c r="S139" s="16">
        <f t="shared" si="34"/>
        <v>0</v>
      </c>
      <c r="U139" s="1">
        <v>0</v>
      </c>
      <c r="V139" s="1">
        <v>0</v>
      </c>
      <c r="W139" s="17">
        <f t="shared" si="35"/>
        <v>0</v>
      </c>
      <c r="Y139" s="1">
        <v>0</v>
      </c>
      <c r="Z139" s="1">
        <v>0</v>
      </c>
      <c r="AB139" s="3">
        <f t="shared" si="36"/>
        <v>0</v>
      </c>
      <c r="AC139" s="3">
        <f t="shared" si="37"/>
        <v>0</v>
      </c>
      <c r="AE139" s="3"/>
      <c r="AO139" s="3"/>
      <c r="AS139" s="19"/>
      <c r="BC139" s="3"/>
      <c r="BF139" s="1">
        <v>0</v>
      </c>
    </row>
    <row r="140" spans="2:58" hidden="1" outlineLevel="1" x14ac:dyDescent="0.25">
      <c r="B140">
        <f t="shared" si="38"/>
        <v>135</v>
      </c>
      <c r="C140">
        <v>2019</v>
      </c>
      <c r="D140">
        <v>3</v>
      </c>
      <c r="E140" s="1">
        <v>0</v>
      </c>
      <c r="F140" s="15">
        <v>0</v>
      </c>
      <c r="G140" s="16">
        <f t="shared" si="31"/>
        <v>0</v>
      </c>
      <c r="I140" s="1">
        <v>0</v>
      </c>
      <c r="J140" s="15">
        <v>0</v>
      </c>
      <c r="K140" s="16">
        <f t="shared" si="32"/>
        <v>0</v>
      </c>
      <c r="M140" s="1">
        <v>0</v>
      </c>
      <c r="N140" s="1">
        <v>0</v>
      </c>
      <c r="O140" s="16">
        <f t="shared" si="33"/>
        <v>0</v>
      </c>
      <c r="Q140" s="1">
        <v>0</v>
      </c>
      <c r="R140" s="1">
        <v>0</v>
      </c>
      <c r="S140" s="16">
        <f t="shared" si="34"/>
        <v>0</v>
      </c>
      <c r="U140" s="1">
        <v>0</v>
      </c>
      <c r="V140" s="1">
        <v>0</v>
      </c>
      <c r="W140" s="17">
        <f t="shared" si="35"/>
        <v>0</v>
      </c>
      <c r="Y140" s="1">
        <v>0</v>
      </c>
      <c r="Z140" s="1">
        <v>0</v>
      </c>
      <c r="AB140" s="3">
        <f t="shared" si="36"/>
        <v>0</v>
      </c>
      <c r="AC140" s="3">
        <f t="shared" si="37"/>
        <v>0</v>
      </c>
      <c r="AE140" s="3"/>
      <c r="AP140" s="20"/>
      <c r="AS140" s="19"/>
      <c r="BF140" s="1">
        <v>0</v>
      </c>
    </row>
    <row r="141" spans="2:58" hidden="1" outlineLevel="1" x14ac:dyDescent="0.25">
      <c r="B141">
        <f t="shared" si="38"/>
        <v>136</v>
      </c>
      <c r="C141">
        <v>2019</v>
      </c>
      <c r="D141">
        <v>4</v>
      </c>
      <c r="E141" s="1">
        <v>0</v>
      </c>
      <c r="F141" s="15">
        <v>0</v>
      </c>
      <c r="G141" s="16">
        <f t="shared" si="31"/>
        <v>0</v>
      </c>
      <c r="I141" s="1">
        <v>0</v>
      </c>
      <c r="J141" s="15">
        <v>0</v>
      </c>
      <c r="K141" s="16">
        <f t="shared" si="32"/>
        <v>0</v>
      </c>
      <c r="M141" s="1">
        <v>0</v>
      </c>
      <c r="N141" s="1">
        <v>0</v>
      </c>
      <c r="O141" s="16">
        <f t="shared" si="33"/>
        <v>0</v>
      </c>
      <c r="Q141" s="1">
        <v>0</v>
      </c>
      <c r="R141" s="1">
        <v>0</v>
      </c>
      <c r="S141" s="16">
        <f t="shared" si="34"/>
        <v>0</v>
      </c>
      <c r="U141" s="1">
        <v>0</v>
      </c>
      <c r="V141" s="1">
        <v>0</v>
      </c>
      <c r="W141" s="17">
        <f t="shared" si="35"/>
        <v>0</v>
      </c>
      <c r="Y141" s="1">
        <v>0</v>
      </c>
      <c r="Z141" s="1">
        <v>0</v>
      </c>
      <c r="AB141" s="3">
        <f t="shared" si="36"/>
        <v>0</v>
      </c>
      <c r="AC141" s="3">
        <f t="shared" si="37"/>
        <v>0</v>
      </c>
      <c r="AE141" s="3"/>
      <c r="AP141" s="20"/>
      <c r="AS141" s="19"/>
      <c r="BC141" s="1"/>
      <c r="BF141" s="1">
        <v>0</v>
      </c>
    </row>
    <row r="142" spans="2:58" hidden="1" outlineLevel="1" x14ac:dyDescent="0.25">
      <c r="B142">
        <f t="shared" si="38"/>
        <v>137</v>
      </c>
      <c r="C142">
        <v>2019</v>
      </c>
      <c r="D142">
        <v>5</v>
      </c>
      <c r="E142" s="1">
        <v>0</v>
      </c>
      <c r="F142" s="15">
        <v>0</v>
      </c>
      <c r="G142" s="16">
        <f t="shared" si="31"/>
        <v>0</v>
      </c>
      <c r="I142" s="1">
        <v>0</v>
      </c>
      <c r="J142" s="15">
        <v>0</v>
      </c>
      <c r="K142" s="16">
        <f t="shared" si="32"/>
        <v>0</v>
      </c>
      <c r="M142" s="1">
        <v>0</v>
      </c>
      <c r="N142" s="1">
        <v>0</v>
      </c>
      <c r="O142" s="16">
        <f t="shared" si="33"/>
        <v>0</v>
      </c>
      <c r="Q142" s="1">
        <v>0</v>
      </c>
      <c r="R142" s="1">
        <v>0</v>
      </c>
      <c r="S142" s="16">
        <f t="shared" si="34"/>
        <v>0</v>
      </c>
      <c r="U142" s="1">
        <v>0</v>
      </c>
      <c r="V142" s="1">
        <v>0</v>
      </c>
      <c r="W142" s="17">
        <f t="shared" si="35"/>
        <v>0</v>
      </c>
      <c r="Y142" s="1">
        <v>0</v>
      </c>
      <c r="Z142" s="1">
        <v>0</v>
      </c>
      <c r="AB142" s="3">
        <f t="shared" si="36"/>
        <v>0</v>
      </c>
      <c r="AC142" s="3">
        <f t="shared" si="37"/>
        <v>0</v>
      </c>
      <c r="AE142" s="3"/>
      <c r="AP142" s="20"/>
      <c r="AS142" s="19"/>
      <c r="BC142" s="1"/>
      <c r="BF142" s="1">
        <v>0</v>
      </c>
    </row>
    <row r="143" spans="2:58" hidden="1" outlineLevel="1" x14ac:dyDescent="0.25">
      <c r="B143">
        <f t="shared" si="38"/>
        <v>138</v>
      </c>
      <c r="C143">
        <v>2019</v>
      </c>
      <c r="D143">
        <v>6</v>
      </c>
      <c r="E143" s="1">
        <v>0</v>
      </c>
      <c r="F143" s="15">
        <v>0</v>
      </c>
      <c r="G143" s="16">
        <f t="shared" si="31"/>
        <v>0</v>
      </c>
      <c r="I143" s="1">
        <v>0</v>
      </c>
      <c r="J143" s="15">
        <v>0</v>
      </c>
      <c r="K143" s="16">
        <f t="shared" si="32"/>
        <v>0</v>
      </c>
      <c r="M143" s="1">
        <v>0</v>
      </c>
      <c r="N143" s="1">
        <v>0</v>
      </c>
      <c r="O143" s="16">
        <f t="shared" si="33"/>
        <v>0</v>
      </c>
      <c r="Q143" s="1">
        <v>0</v>
      </c>
      <c r="R143" s="1">
        <v>0</v>
      </c>
      <c r="S143" s="16">
        <f t="shared" si="34"/>
        <v>0</v>
      </c>
      <c r="U143" s="1">
        <v>0</v>
      </c>
      <c r="V143" s="1">
        <v>0</v>
      </c>
      <c r="W143" s="17">
        <f t="shared" si="35"/>
        <v>0</v>
      </c>
      <c r="Y143" s="1">
        <v>0</v>
      </c>
      <c r="Z143" s="1">
        <v>0</v>
      </c>
      <c r="AB143" s="3">
        <f t="shared" si="36"/>
        <v>0</v>
      </c>
      <c r="AC143" s="3">
        <f t="shared" si="37"/>
        <v>0</v>
      </c>
      <c r="AE143" s="3"/>
      <c r="AP143" s="20"/>
      <c r="AS143" s="19"/>
      <c r="BC143" s="1"/>
      <c r="BF143" s="1">
        <v>0</v>
      </c>
    </row>
    <row r="144" spans="2:58" hidden="1" outlineLevel="1" x14ac:dyDescent="0.25">
      <c r="B144">
        <f t="shared" si="38"/>
        <v>139</v>
      </c>
      <c r="C144">
        <v>2019</v>
      </c>
      <c r="D144">
        <v>7</v>
      </c>
      <c r="E144" s="1">
        <v>0</v>
      </c>
      <c r="F144" s="15">
        <v>0</v>
      </c>
      <c r="G144" s="16">
        <f t="shared" si="31"/>
        <v>0</v>
      </c>
      <c r="I144" s="1">
        <v>0</v>
      </c>
      <c r="J144" s="15">
        <v>0</v>
      </c>
      <c r="K144" s="16">
        <f t="shared" si="32"/>
        <v>0</v>
      </c>
      <c r="M144" s="1">
        <v>0</v>
      </c>
      <c r="N144" s="1">
        <v>0</v>
      </c>
      <c r="O144" s="16">
        <f t="shared" si="33"/>
        <v>0</v>
      </c>
      <c r="Q144" s="1">
        <v>0</v>
      </c>
      <c r="R144" s="1">
        <v>0</v>
      </c>
      <c r="S144" s="16">
        <f t="shared" si="34"/>
        <v>0</v>
      </c>
      <c r="U144" s="1">
        <v>0</v>
      </c>
      <c r="V144" s="1">
        <v>0</v>
      </c>
      <c r="W144" s="17">
        <f t="shared" si="35"/>
        <v>0</v>
      </c>
      <c r="Y144" s="1">
        <v>0</v>
      </c>
      <c r="Z144" s="1">
        <v>0</v>
      </c>
      <c r="AB144" s="3">
        <f t="shared" si="36"/>
        <v>0</v>
      </c>
      <c r="AC144" s="3">
        <f t="shared" si="37"/>
        <v>0</v>
      </c>
      <c r="AE144" s="3"/>
      <c r="AP144" s="20"/>
      <c r="AS144" s="19"/>
      <c r="BC144" s="1"/>
      <c r="BF144" s="1">
        <v>0</v>
      </c>
    </row>
    <row r="145" spans="2:58" hidden="1" outlineLevel="1" x14ac:dyDescent="0.25">
      <c r="B145">
        <f t="shared" si="38"/>
        <v>140</v>
      </c>
      <c r="C145">
        <v>2019</v>
      </c>
      <c r="D145">
        <v>8</v>
      </c>
      <c r="E145" s="1">
        <v>346</v>
      </c>
      <c r="F145" s="15">
        <v>3</v>
      </c>
      <c r="G145" s="16">
        <f t="shared" si="31"/>
        <v>8.6999999999999994E-3</v>
      </c>
      <c r="I145" s="1">
        <v>26</v>
      </c>
      <c r="J145" s="15">
        <v>0</v>
      </c>
      <c r="K145" s="16">
        <f t="shared" si="32"/>
        <v>0</v>
      </c>
      <c r="M145" s="1">
        <v>0</v>
      </c>
      <c r="N145" s="1">
        <v>0</v>
      </c>
      <c r="O145" s="16">
        <f t="shared" si="33"/>
        <v>0</v>
      </c>
      <c r="Q145" s="1">
        <v>2</v>
      </c>
      <c r="R145" s="1">
        <v>0</v>
      </c>
      <c r="S145" s="16">
        <f t="shared" si="34"/>
        <v>0</v>
      </c>
      <c r="U145" s="1">
        <v>2</v>
      </c>
      <c r="V145" s="1">
        <v>0</v>
      </c>
      <c r="W145" s="17">
        <f t="shared" si="35"/>
        <v>0</v>
      </c>
      <c r="Y145" s="1">
        <v>0</v>
      </c>
      <c r="Z145" s="1">
        <v>0</v>
      </c>
      <c r="AB145" s="3">
        <f t="shared" si="36"/>
        <v>376</v>
      </c>
      <c r="AC145" s="3">
        <f t="shared" si="37"/>
        <v>3</v>
      </c>
      <c r="AE145" s="3"/>
      <c r="AP145" s="20"/>
      <c r="AS145" s="19"/>
      <c r="BC145" s="1"/>
      <c r="BF145" s="1">
        <v>2</v>
      </c>
    </row>
    <row r="146" spans="2:58" hidden="1" outlineLevel="1" x14ac:dyDescent="0.25">
      <c r="B146">
        <f t="shared" si="38"/>
        <v>141</v>
      </c>
      <c r="C146">
        <v>2019</v>
      </c>
      <c r="D146">
        <v>9</v>
      </c>
      <c r="E146" s="1">
        <v>342</v>
      </c>
      <c r="F146" s="15">
        <v>1985.1</v>
      </c>
      <c r="G146" s="16">
        <f t="shared" si="31"/>
        <v>5.8044000000000002</v>
      </c>
      <c r="I146" s="1">
        <v>25</v>
      </c>
      <c r="J146" s="15">
        <v>247.3</v>
      </c>
      <c r="K146" s="16">
        <f t="shared" si="32"/>
        <v>9.8919999999999995</v>
      </c>
      <c r="M146" s="1">
        <v>0</v>
      </c>
      <c r="N146" s="1">
        <v>0</v>
      </c>
      <c r="O146" s="16">
        <f t="shared" si="33"/>
        <v>0</v>
      </c>
      <c r="Q146" s="1">
        <v>2</v>
      </c>
      <c r="R146" s="1">
        <v>33.700000000000003</v>
      </c>
      <c r="S146" s="16">
        <f t="shared" si="34"/>
        <v>16.850000000000001</v>
      </c>
      <c r="U146" s="1">
        <v>2</v>
      </c>
      <c r="V146" s="1">
        <v>4394</v>
      </c>
      <c r="W146" s="17">
        <f t="shared" si="35"/>
        <v>2197</v>
      </c>
      <c r="Y146" s="1">
        <v>0</v>
      </c>
      <c r="Z146" s="1">
        <v>0</v>
      </c>
      <c r="AB146" s="3">
        <f t="shared" si="36"/>
        <v>371</v>
      </c>
      <c r="AC146" s="3">
        <f t="shared" si="37"/>
        <v>6660.1</v>
      </c>
      <c r="AE146" s="3"/>
      <c r="AP146" s="20"/>
      <c r="AS146" s="19"/>
      <c r="BC146" s="1"/>
      <c r="BF146" s="1">
        <v>2</v>
      </c>
    </row>
    <row r="147" spans="2:58" hidden="1" outlineLevel="1" x14ac:dyDescent="0.25">
      <c r="B147">
        <f t="shared" si="38"/>
        <v>142</v>
      </c>
      <c r="C147">
        <v>2019</v>
      </c>
      <c r="D147">
        <v>10</v>
      </c>
      <c r="E147" s="1">
        <v>335</v>
      </c>
      <c r="F147" s="15">
        <v>1373.6</v>
      </c>
      <c r="G147" s="16">
        <f t="shared" si="31"/>
        <v>4.1002999999999998</v>
      </c>
      <c r="I147" s="1">
        <v>25</v>
      </c>
      <c r="J147" s="15">
        <v>-139.19999999999999</v>
      </c>
      <c r="K147" s="16">
        <f t="shared" si="32"/>
        <v>-5.5679999999999996</v>
      </c>
      <c r="M147" s="1">
        <v>0</v>
      </c>
      <c r="N147" s="1">
        <v>0</v>
      </c>
      <c r="O147" s="16">
        <f t="shared" si="33"/>
        <v>0</v>
      </c>
      <c r="Q147" s="1">
        <v>2</v>
      </c>
      <c r="R147" s="1">
        <v>18.100000000000001</v>
      </c>
      <c r="S147" s="16">
        <f t="shared" si="34"/>
        <v>9.0500000000000007</v>
      </c>
      <c r="U147" s="1">
        <v>2</v>
      </c>
      <c r="V147" s="1">
        <v>3659</v>
      </c>
      <c r="W147" s="17">
        <f t="shared" si="35"/>
        <v>1829.5</v>
      </c>
      <c r="Y147" s="1">
        <v>0</v>
      </c>
      <c r="Z147" s="1">
        <v>0</v>
      </c>
      <c r="AB147" s="3">
        <f t="shared" si="36"/>
        <v>364</v>
      </c>
      <c r="AC147" s="3">
        <f t="shared" si="37"/>
        <v>4911.5</v>
      </c>
      <c r="AE147" s="3"/>
      <c r="AS147" s="19"/>
      <c r="BC147" s="1"/>
      <c r="BF147" s="1">
        <v>2</v>
      </c>
    </row>
    <row r="148" spans="2:58" hidden="1" outlineLevel="1" x14ac:dyDescent="0.25">
      <c r="B148">
        <f t="shared" si="38"/>
        <v>143</v>
      </c>
      <c r="C148">
        <v>2019</v>
      </c>
      <c r="D148">
        <v>11</v>
      </c>
      <c r="E148" s="1">
        <v>330</v>
      </c>
      <c r="F148" s="15">
        <v>1396.6</v>
      </c>
      <c r="G148" s="16">
        <f t="shared" si="31"/>
        <v>4.2321</v>
      </c>
      <c r="I148" s="1">
        <v>25</v>
      </c>
      <c r="J148" s="15">
        <v>163</v>
      </c>
      <c r="K148" s="16">
        <f t="shared" si="32"/>
        <v>6.52</v>
      </c>
      <c r="M148" s="1">
        <v>0</v>
      </c>
      <c r="N148" s="1">
        <v>0</v>
      </c>
      <c r="O148" s="16">
        <f t="shared" si="33"/>
        <v>0</v>
      </c>
      <c r="Q148" s="1">
        <v>2</v>
      </c>
      <c r="R148" s="1">
        <v>33</v>
      </c>
      <c r="S148" s="16">
        <f t="shared" si="34"/>
        <v>16.5</v>
      </c>
      <c r="U148" s="1">
        <v>2</v>
      </c>
      <c r="V148" s="1">
        <v>2904</v>
      </c>
      <c r="W148" s="17">
        <f t="shared" si="35"/>
        <v>1452</v>
      </c>
      <c r="Y148" s="1">
        <v>0</v>
      </c>
      <c r="Z148" s="1">
        <v>0</v>
      </c>
      <c r="AB148" s="3">
        <f t="shared" si="36"/>
        <v>359</v>
      </c>
      <c r="AC148" s="3">
        <f t="shared" si="37"/>
        <v>4496.6000000000004</v>
      </c>
      <c r="AE148" s="3"/>
      <c r="AS148" s="19"/>
      <c r="BC148" s="1"/>
      <c r="BF148" s="1">
        <v>2</v>
      </c>
    </row>
    <row r="149" spans="2:58" hidden="1" outlineLevel="1" x14ac:dyDescent="0.25">
      <c r="B149">
        <f t="shared" si="38"/>
        <v>144</v>
      </c>
      <c r="C149">
        <v>2019</v>
      </c>
      <c r="D149">
        <v>12</v>
      </c>
      <c r="E149" s="1">
        <v>327</v>
      </c>
      <c r="F149" s="15">
        <v>1252.9000000000001</v>
      </c>
      <c r="G149" s="16">
        <f t="shared" si="31"/>
        <v>3.8315000000000001</v>
      </c>
      <c r="I149" s="1">
        <v>25</v>
      </c>
      <c r="J149" s="15">
        <v>136.9</v>
      </c>
      <c r="K149" s="16">
        <f t="shared" si="32"/>
        <v>5.476</v>
      </c>
      <c r="M149" s="1">
        <v>0</v>
      </c>
      <c r="N149" s="1">
        <v>0</v>
      </c>
      <c r="O149" s="16">
        <f t="shared" si="33"/>
        <v>0</v>
      </c>
      <c r="Q149" s="1">
        <v>2</v>
      </c>
      <c r="R149" s="1">
        <v>22.5</v>
      </c>
      <c r="S149" s="16">
        <f t="shared" si="34"/>
        <v>11.25</v>
      </c>
      <c r="U149" s="1">
        <v>2</v>
      </c>
      <c r="V149" s="1">
        <v>2293</v>
      </c>
      <c r="W149" s="17">
        <f t="shared" si="35"/>
        <v>1146.5</v>
      </c>
      <c r="Y149" s="1">
        <v>0</v>
      </c>
      <c r="Z149" s="1">
        <v>0</v>
      </c>
      <c r="AB149" s="3">
        <f t="shared" si="36"/>
        <v>356</v>
      </c>
      <c r="AC149" s="3">
        <f t="shared" si="37"/>
        <v>3705.3</v>
      </c>
      <c r="AE149" s="3"/>
      <c r="AS149" s="19"/>
      <c r="BC149" s="1"/>
      <c r="BF149" s="1">
        <v>2</v>
      </c>
    </row>
    <row r="150" spans="2:58" hidden="1" outlineLevel="1" x14ac:dyDescent="0.25">
      <c r="B150">
        <f t="shared" si="38"/>
        <v>145</v>
      </c>
      <c r="C150">
        <v>2020</v>
      </c>
      <c r="D150">
        <v>1</v>
      </c>
      <c r="E150" s="1">
        <v>322</v>
      </c>
      <c r="F150" s="15">
        <v>1468.4</v>
      </c>
      <c r="G150" s="16">
        <f t="shared" si="31"/>
        <v>4.5602</v>
      </c>
      <c r="I150" s="1">
        <v>25</v>
      </c>
      <c r="J150" s="15">
        <v>177.2</v>
      </c>
      <c r="K150" s="16">
        <f t="shared" si="32"/>
        <v>7.0880000000000001</v>
      </c>
      <c r="M150" s="1">
        <v>0</v>
      </c>
      <c r="N150" s="1">
        <v>0</v>
      </c>
      <c r="O150" s="16">
        <f t="shared" si="33"/>
        <v>0</v>
      </c>
      <c r="Q150" s="1">
        <v>2</v>
      </c>
      <c r="R150" s="1">
        <v>18.399999999999999</v>
      </c>
      <c r="S150" s="16">
        <f t="shared" si="34"/>
        <v>9.1999999999999993</v>
      </c>
      <c r="U150" s="1">
        <v>2</v>
      </c>
      <c r="V150" s="1">
        <v>2892</v>
      </c>
      <c r="W150" s="17">
        <f t="shared" si="35"/>
        <v>1446</v>
      </c>
      <c r="Y150" s="1">
        <v>0</v>
      </c>
      <c r="Z150" s="1">
        <v>0</v>
      </c>
      <c r="AB150" s="3">
        <f t="shared" si="36"/>
        <v>351</v>
      </c>
      <c r="AC150" s="3">
        <f t="shared" si="37"/>
        <v>4556</v>
      </c>
      <c r="AE150" s="3"/>
      <c r="AO150" s="3"/>
      <c r="AS150" s="19"/>
      <c r="BC150" s="3"/>
      <c r="BF150" s="1">
        <v>2</v>
      </c>
    </row>
    <row r="151" spans="2:58" hidden="1" outlineLevel="1" x14ac:dyDescent="0.25">
      <c r="B151">
        <f t="shared" si="38"/>
        <v>146</v>
      </c>
      <c r="C151">
        <v>2020</v>
      </c>
      <c r="D151">
        <v>2</v>
      </c>
      <c r="E151" s="1">
        <v>321</v>
      </c>
      <c r="F151" s="15">
        <v>1301.3</v>
      </c>
      <c r="G151" s="16">
        <f t="shared" si="31"/>
        <v>4.0538999999999996</v>
      </c>
      <c r="I151" s="1">
        <v>24</v>
      </c>
      <c r="J151" s="15">
        <v>180</v>
      </c>
      <c r="K151" s="16">
        <f t="shared" si="32"/>
        <v>7.5</v>
      </c>
      <c r="M151" s="1">
        <v>0</v>
      </c>
      <c r="N151" s="1">
        <v>0</v>
      </c>
      <c r="O151" s="16">
        <f t="shared" si="33"/>
        <v>0</v>
      </c>
      <c r="Q151" s="1">
        <v>2</v>
      </c>
      <c r="R151" s="1">
        <v>28.5</v>
      </c>
      <c r="S151" s="16">
        <f t="shared" si="34"/>
        <v>14.25</v>
      </c>
      <c r="U151" s="1">
        <v>2</v>
      </c>
      <c r="V151" s="1">
        <v>2669</v>
      </c>
      <c r="W151" s="17">
        <f t="shared" si="35"/>
        <v>1334.5</v>
      </c>
      <c r="Y151" s="1">
        <v>0</v>
      </c>
      <c r="Z151" s="1">
        <v>0</v>
      </c>
      <c r="AB151" s="3">
        <f t="shared" si="36"/>
        <v>349</v>
      </c>
      <c r="AC151" s="3">
        <f t="shared" si="37"/>
        <v>4178.8</v>
      </c>
      <c r="AE151" s="3"/>
      <c r="AS151" s="19"/>
      <c r="BC151" s="3"/>
      <c r="BF151" s="1">
        <v>2</v>
      </c>
    </row>
    <row r="152" spans="2:58" hidden="1" outlineLevel="1" x14ac:dyDescent="0.25">
      <c r="B152">
        <f t="shared" si="38"/>
        <v>147</v>
      </c>
      <c r="C152">
        <v>2020</v>
      </c>
      <c r="D152">
        <v>3</v>
      </c>
      <c r="E152" s="1">
        <v>317</v>
      </c>
      <c r="F152" s="15">
        <v>1329.123</v>
      </c>
      <c r="G152" s="16">
        <f t="shared" si="31"/>
        <v>4.1928000000000001</v>
      </c>
      <c r="I152" s="1">
        <v>24</v>
      </c>
      <c r="J152" s="15">
        <v>228.43</v>
      </c>
      <c r="K152" s="16">
        <f t="shared" si="32"/>
        <v>9.5178999999999991</v>
      </c>
      <c r="M152" s="1">
        <v>0</v>
      </c>
      <c r="N152" s="1">
        <v>0</v>
      </c>
      <c r="O152" s="16">
        <f t="shared" si="33"/>
        <v>0</v>
      </c>
      <c r="Q152" s="1">
        <v>2</v>
      </c>
      <c r="R152" s="1">
        <v>25.532</v>
      </c>
      <c r="S152" s="16">
        <f t="shared" si="34"/>
        <v>12.766</v>
      </c>
      <c r="U152" s="1">
        <v>2</v>
      </c>
      <c r="V152" s="1">
        <v>2164</v>
      </c>
      <c r="W152" s="17">
        <f t="shared" si="35"/>
        <v>1082</v>
      </c>
      <c r="Y152" s="1">
        <v>0</v>
      </c>
      <c r="Z152" s="1">
        <v>0</v>
      </c>
      <c r="AB152" s="3">
        <f t="shared" si="36"/>
        <v>345</v>
      </c>
      <c r="AC152" s="3">
        <f t="shared" si="37"/>
        <v>3747.085</v>
      </c>
      <c r="AE152" s="3"/>
      <c r="AS152" s="19"/>
      <c r="BF152" s="1">
        <v>2</v>
      </c>
    </row>
    <row r="153" spans="2:58" hidden="1" outlineLevel="1" x14ac:dyDescent="0.25">
      <c r="B153">
        <f t="shared" si="38"/>
        <v>148</v>
      </c>
      <c r="C153">
        <v>2020</v>
      </c>
      <c r="D153">
        <v>4</v>
      </c>
      <c r="E153" s="1">
        <v>316</v>
      </c>
      <c r="F153" s="15">
        <v>1749.5</v>
      </c>
      <c r="G153" s="16">
        <f t="shared" si="31"/>
        <v>5.5364000000000004</v>
      </c>
      <c r="I153" s="1">
        <v>24</v>
      </c>
      <c r="J153" s="15">
        <v>182.2</v>
      </c>
      <c r="K153" s="16">
        <f t="shared" si="32"/>
        <v>7.5917000000000003</v>
      </c>
      <c r="M153" s="1">
        <v>0</v>
      </c>
      <c r="N153" s="1">
        <v>0</v>
      </c>
      <c r="O153" s="16">
        <f t="shared" si="33"/>
        <v>0</v>
      </c>
      <c r="Q153" s="1">
        <v>2</v>
      </c>
      <c r="R153" s="1">
        <v>4.7</v>
      </c>
      <c r="S153" s="16">
        <f t="shared" si="34"/>
        <v>2.35</v>
      </c>
      <c r="U153" s="1">
        <v>2</v>
      </c>
      <c r="V153" s="1">
        <v>2728</v>
      </c>
      <c r="W153" s="17">
        <f t="shared" si="35"/>
        <v>1364</v>
      </c>
      <c r="Y153" s="1">
        <v>0</v>
      </c>
      <c r="Z153" s="1">
        <v>0</v>
      </c>
      <c r="AB153" s="3">
        <f t="shared" si="36"/>
        <v>344</v>
      </c>
      <c r="AC153" s="3">
        <f t="shared" si="37"/>
        <v>4664.3999999999996</v>
      </c>
      <c r="AE153" s="3"/>
      <c r="AS153" s="19"/>
      <c r="BC153" s="1"/>
      <c r="BF153" s="1">
        <v>2</v>
      </c>
    </row>
    <row r="154" spans="2:58" hidden="1" outlineLevel="1" x14ac:dyDescent="0.25">
      <c r="B154">
        <f t="shared" si="38"/>
        <v>149</v>
      </c>
      <c r="C154">
        <v>2020</v>
      </c>
      <c r="D154">
        <v>5</v>
      </c>
      <c r="E154" s="1">
        <v>315</v>
      </c>
      <c r="F154" s="15">
        <v>1409.4</v>
      </c>
      <c r="G154" s="16">
        <f t="shared" si="31"/>
        <v>4.4743000000000004</v>
      </c>
      <c r="I154" s="1">
        <v>23</v>
      </c>
      <c r="J154" s="15">
        <v>138.69999999999999</v>
      </c>
      <c r="K154" s="16">
        <f t="shared" si="32"/>
        <v>6.0304000000000002</v>
      </c>
      <c r="M154" s="1">
        <v>0</v>
      </c>
      <c r="N154" s="1">
        <v>0</v>
      </c>
      <c r="O154" s="16">
        <f t="shared" si="33"/>
        <v>0</v>
      </c>
      <c r="Q154" s="1">
        <v>2</v>
      </c>
      <c r="R154" s="1">
        <v>3.1</v>
      </c>
      <c r="S154" s="16">
        <f t="shared" si="34"/>
        <v>1.55</v>
      </c>
      <c r="U154" s="1">
        <v>2</v>
      </c>
      <c r="V154" s="1">
        <v>2396</v>
      </c>
      <c r="W154" s="17">
        <f t="shared" si="35"/>
        <v>1198</v>
      </c>
      <c r="Y154" s="1">
        <v>0</v>
      </c>
      <c r="Z154" s="1">
        <v>0</v>
      </c>
      <c r="AB154" s="3">
        <f t="shared" si="36"/>
        <v>342</v>
      </c>
      <c r="AC154" s="3">
        <f t="shared" si="37"/>
        <v>3947.2</v>
      </c>
      <c r="AE154" s="3"/>
      <c r="AS154" s="19"/>
      <c r="BC154" s="1"/>
      <c r="BF154" s="1">
        <v>2</v>
      </c>
    </row>
    <row r="155" spans="2:58" hidden="1" outlineLevel="1" x14ac:dyDescent="0.25">
      <c r="B155">
        <f t="shared" si="38"/>
        <v>150</v>
      </c>
      <c r="C155">
        <v>2020</v>
      </c>
      <c r="D155">
        <v>6</v>
      </c>
      <c r="E155" s="1">
        <v>314</v>
      </c>
      <c r="F155" s="15">
        <v>2006</v>
      </c>
      <c r="G155" s="16">
        <f t="shared" si="31"/>
        <v>6.3884999999999996</v>
      </c>
      <c r="I155" s="1">
        <v>23</v>
      </c>
      <c r="J155" s="15">
        <v>149.19999999999999</v>
      </c>
      <c r="K155" s="16">
        <f t="shared" si="32"/>
        <v>6.4870000000000001</v>
      </c>
      <c r="M155" s="1">
        <v>0</v>
      </c>
      <c r="N155" s="1">
        <v>0</v>
      </c>
      <c r="O155" s="16">
        <f t="shared" si="33"/>
        <v>0</v>
      </c>
      <c r="Q155" s="1">
        <v>2</v>
      </c>
      <c r="R155" s="1">
        <v>2.2999999999999998</v>
      </c>
      <c r="S155" s="16">
        <f t="shared" si="34"/>
        <v>1.1499999999999999</v>
      </c>
      <c r="U155" s="1">
        <v>2</v>
      </c>
      <c r="V155" s="1">
        <v>2852</v>
      </c>
      <c r="W155" s="17">
        <f t="shared" si="35"/>
        <v>1426</v>
      </c>
      <c r="Y155" s="1">
        <v>0</v>
      </c>
      <c r="Z155" s="1">
        <v>0</v>
      </c>
      <c r="AB155" s="3">
        <f t="shared" si="36"/>
        <v>341</v>
      </c>
      <c r="AC155" s="3">
        <f t="shared" si="37"/>
        <v>5009.5</v>
      </c>
      <c r="AE155" s="3"/>
      <c r="AS155" s="19"/>
      <c r="BC155" s="1"/>
      <c r="BF155" s="1">
        <v>2</v>
      </c>
    </row>
    <row r="156" spans="2:58" hidden="1" outlineLevel="1" x14ac:dyDescent="0.25">
      <c r="B156">
        <f t="shared" si="38"/>
        <v>151</v>
      </c>
      <c r="C156">
        <v>2020</v>
      </c>
      <c r="D156">
        <v>7</v>
      </c>
      <c r="E156" s="1">
        <v>313</v>
      </c>
      <c r="F156" s="15">
        <v>2230</v>
      </c>
      <c r="G156" s="16">
        <f t="shared" si="31"/>
        <v>7.1246</v>
      </c>
      <c r="I156" s="1">
        <v>23</v>
      </c>
      <c r="J156" s="15">
        <v>229.6</v>
      </c>
      <c r="K156" s="16">
        <f t="shared" si="32"/>
        <v>9.9825999999999997</v>
      </c>
      <c r="M156" s="1">
        <v>0</v>
      </c>
      <c r="N156" s="1">
        <v>0</v>
      </c>
      <c r="O156" s="16">
        <f t="shared" si="33"/>
        <v>0</v>
      </c>
      <c r="Q156" s="1">
        <v>2</v>
      </c>
      <c r="R156" s="1">
        <v>2.2999999999999998</v>
      </c>
      <c r="S156" s="16">
        <f t="shared" si="34"/>
        <v>1.1499999999999999</v>
      </c>
      <c r="U156" s="1">
        <v>2</v>
      </c>
      <c r="V156" s="1">
        <v>4693</v>
      </c>
      <c r="W156" s="17">
        <f t="shared" si="35"/>
        <v>2346.5</v>
      </c>
      <c r="Y156" s="1">
        <v>0</v>
      </c>
      <c r="Z156" s="1">
        <v>0</v>
      </c>
      <c r="AB156" s="3">
        <f t="shared" si="36"/>
        <v>340</v>
      </c>
      <c r="AC156" s="3">
        <f t="shared" si="37"/>
        <v>7154.9</v>
      </c>
      <c r="AE156" s="3"/>
      <c r="AS156" s="19"/>
      <c r="BC156" s="1"/>
      <c r="BF156" s="1">
        <v>2</v>
      </c>
    </row>
    <row r="157" spans="2:58" hidden="1" outlineLevel="1" x14ac:dyDescent="0.25">
      <c r="B157">
        <f t="shared" si="38"/>
        <v>152</v>
      </c>
      <c r="C157">
        <v>2020</v>
      </c>
      <c r="D157">
        <v>8</v>
      </c>
      <c r="E157" s="1">
        <v>313</v>
      </c>
      <c r="F157" s="15">
        <v>2012.7</v>
      </c>
      <c r="G157" s="16">
        <f t="shared" si="31"/>
        <v>6.4303999999999997</v>
      </c>
      <c r="I157" s="1">
        <v>23</v>
      </c>
      <c r="J157" s="15">
        <v>245.3</v>
      </c>
      <c r="K157" s="16">
        <f t="shared" si="32"/>
        <v>10.6652</v>
      </c>
      <c r="M157" s="1">
        <v>0</v>
      </c>
      <c r="N157" s="1">
        <v>0</v>
      </c>
      <c r="O157" s="16">
        <f t="shared" si="33"/>
        <v>0</v>
      </c>
      <c r="Q157" s="1">
        <v>2</v>
      </c>
      <c r="R157" s="1">
        <v>1.6</v>
      </c>
      <c r="S157" s="16">
        <f t="shared" si="34"/>
        <v>0.8</v>
      </c>
      <c r="U157" s="1">
        <v>2</v>
      </c>
      <c r="V157" s="1">
        <v>4742</v>
      </c>
      <c r="W157" s="17">
        <f t="shared" si="35"/>
        <v>2371</v>
      </c>
      <c r="Y157" s="1">
        <v>0</v>
      </c>
      <c r="Z157" s="1">
        <v>0</v>
      </c>
      <c r="AB157" s="3">
        <f t="shared" si="36"/>
        <v>340</v>
      </c>
      <c r="AC157" s="3">
        <f t="shared" si="37"/>
        <v>7001.6</v>
      </c>
      <c r="AE157" s="3"/>
      <c r="AS157" s="19"/>
      <c r="BC157" s="1"/>
      <c r="BF157" s="1">
        <v>2</v>
      </c>
    </row>
    <row r="158" spans="2:58" hidden="1" outlineLevel="1" x14ac:dyDescent="0.25">
      <c r="B158">
        <f t="shared" si="38"/>
        <v>153</v>
      </c>
      <c r="C158">
        <v>2020</v>
      </c>
      <c r="D158">
        <v>9</v>
      </c>
      <c r="E158" s="1">
        <v>311</v>
      </c>
      <c r="F158" s="15">
        <v>1700.9</v>
      </c>
      <c r="G158" s="16">
        <f t="shared" si="31"/>
        <v>5.4691000000000001</v>
      </c>
      <c r="I158" s="1">
        <v>22</v>
      </c>
      <c r="J158" s="15">
        <v>316.5</v>
      </c>
      <c r="K158" s="16">
        <f t="shared" si="32"/>
        <v>14.3864</v>
      </c>
      <c r="M158" s="1">
        <v>0</v>
      </c>
      <c r="N158" s="1">
        <v>0</v>
      </c>
      <c r="O158" s="16">
        <f t="shared" si="33"/>
        <v>0</v>
      </c>
      <c r="Q158" s="1">
        <v>2</v>
      </c>
      <c r="R158" s="1">
        <v>7.6</v>
      </c>
      <c r="S158" s="16">
        <f t="shared" si="34"/>
        <v>3.8</v>
      </c>
      <c r="U158" s="1">
        <v>2</v>
      </c>
      <c r="V158" s="1">
        <v>4419</v>
      </c>
      <c r="W158" s="17">
        <f t="shared" si="35"/>
        <v>2209.5</v>
      </c>
      <c r="Y158" s="1">
        <v>0</v>
      </c>
      <c r="Z158" s="1">
        <v>0</v>
      </c>
      <c r="AB158" s="3">
        <f t="shared" si="36"/>
        <v>337</v>
      </c>
      <c r="AC158" s="3">
        <f t="shared" si="37"/>
        <v>6444</v>
      </c>
      <c r="AE158" s="3"/>
      <c r="AS158" s="19"/>
      <c r="BC158" s="1"/>
      <c r="BF158" s="1">
        <v>2</v>
      </c>
    </row>
    <row r="159" spans="2:58" hidden="1" outlineLevel="1" x14ac:dyDescent="0.25">
      <c r="B159">
        <f t="shared" si="38"/>
        <v>154</v>
      </c>
      <c r="C159">
        <v>2020</v>
      </c>
      <c r="D159">
        <v>10</v>
      </c>
      <c r="E159" s="1">
        <v>309</v>
      </c>
      <c r="F159" s="15">
        <v>1545.1</v>
      </c>
      <c r="G159" s="16">
        <f t="shared" si="31"/>
        <v>5.0003000000000002</v>
      </c>
      <c r="I159" s="1">
        <v>21</v>
      </c>
      <c r="J159" s="15">
        <v>265.7</v>
      </c>
      <c r="K159" s="16">
        <f t="shared" si="32"/>
        <v>12.6524</v>
      </c>
      <c r="M159" s="1">
        <v>0</v>
      </c>
      <c r="N159" s="1">
        <v>0</v>
      </c>
      <c r="O159" s="16">
        <f t="shared" si="33"/>
        <v>0</v>
      </c>
      <c r="Q159" s="1">
        <v>2</v>
      </c>
      <c r="R159" s="1">
        <v>12.9</v>
      </c>
      <c r="S159" s="16">
        <f t="shared" si="34"/>
        <v>6.45</v>
      </c>
      <c r="U159" s="1">
        <v>2</v>
      </c>
      <c r="V159" s="1">
        <v>2867</v>
      </c>
      <c r="W159" s="17">
        <f t="shared" si="35"/>
        <v>1433.5</v>
      </c>
      <c r="Y159" s="1">
        <v>0</v>
      </c>
      <c r="Z159" s="1">
        <v>0</v>
      </c>
      <c r="AB159" s="3">
        <f t="shared" si="36"/>
        <v>334</v>
      </c>
      <c r="AC159" s="3">
        <f t="shared" si="37"/>
        <v>4690.7</v>
      </c>
      <c r="AE159" s="3"/>
      <c r="AS159" s="19"/>
      <c r="BC159" s="1"/>
      <c r="BF159" s="1">
        <v>2</v>
      </c>
    </row>
    <row r="160" spans="2:58" hidden="1" outlineLevel="1" x14ac:dyDescent="0.25">
      <c r="B160">
        <f t="shared" si="38"/>
        <v>155</v>
      </c>
      <c r="C160">
        <v>2020</v>
      </c>
      <c r="D160">
        <v>11</v>
      </c>
      <c r="E160" s="1">
        <v>304</v>
      </c>
      <c r="F160" s="15">
        <v>1585.5</v>
      </c>
      <c r="G160" s="16">
        <f t="shared" si="31"/>
        <v>5.2154999999999996</v>
      </c>
      <c r="I160" s="1">
        <v>21</v>
      </c>
      <c r="J160" s="15">
        <v>140.4</v>
      </c>
      <c r="K160" s="16">
        <f t="shared" si="32"/>
        <v>6.6856999999999998</v>
      </c>
      <c r="M160" s="1">
        <v>0</v>
      </c>
      <c r="N160" s="1">
        <v>0</v>
      </c>
      <c r="O160" s="16">
        <f t="shared" si="33"/>
        <v>0</v>
      </c>
      <c r="Q160" s="1">
        <v>2</v>
      </c>
      <c r="R160" s="1">
        <v>20.3</v>
      </c>
      <c r="S160" s="16">
        <f t="shared" si="34"/>
        <v>10.15</v>
      </c>
      <c r="U160" s="1">
        <v>2</v>
      </c>
      <c r="V160" s="1">
        <v>2046</v>
      </c>
      <c r="W160" s="17">
        <f t="shared" si="35"/>
        <v>1023</v>
      </c>
      <c r="Y160" s="1">
        <v>0</v>
      </c>
      <c r="Z160" s="1">
        <v>0</v>
      </c>
      <c r="AB160" s="3">
        <f t="shared" si="36"/>
        <v>329</v>
      </c>
      <c r="AC160" s="3">
        <f t="shared" si="37"/>
        <v>3792.2</v>
      </c>
      <c r="AE160" s="3"/>
      <c r="AS160" s="19"/>
      <c r="BC160" s="1"/>
      <c r="BF160" s="1">
        <v>2</v>
      </c>
    </row>
    <row r="161" spans="2:58" hidden="1" outlineLevel="1" x14ac:dyDescent="0.25">
      <c r="B161">
        <f t="shared" si="38"/>
        <v>156</v>
      </c>
      <c r="C161">
        <v>2020</v>
      </c>
      <c r="D161">
        <v>12</v>
      </c>
      <c r="E161" s="1">
        <v>304</v>
      </c>
      <c r="F161" s="15">
        <v>1536.1</v>
      </c>
      <c r="G161" s="16">
        <f t="shared" si="31"/>
        <v>5.0529999999999999</v>
      </c>
      <c r="I161" s="1">
        <v>21</v>
      </c>
      <c r="J161" s="15">
        <v>127</v>
      </c>
      <c r="K161" s="16">
        <f t="shared" si="32"/>
        <v>6.0476000000000001</v>
      </c>
      <c r="M161" s="1">
        <v>0</v>
      </c>
      <c r="N161" s="1">
        <v>0</v>
      </c>
      <c r="O161" s="16">
        <f t="shared" si="33"/>
        <v>0</v>
      </c>
      <c r="Q161" s="1">
        <v>2</v>
      </c>
      <c r="R161" s="1">
        <v>3.8</v>
      </c>
      <c r="S161" s="16">
        <f t="shared" si="34"/>
        <v>1.9</v>
      </c>
      <c r="U161" s="1">
        <v>2</v>
      </c>
      <c r="V161" s="1">
        <v>2354</v>
      </c>
      <c r="W161" s="17">
        <f t="shared" si="35"/>
        <v>1177</v>
      </c>
      <c r="Y161" s="1">
        <v>0</v>
      </c>
      <c r="Z161" s="1">
        <v>0</v>
      </c>
      <c r="AB161" s="3">
        <f t="shared" si="36"/>
        <v>329</v>
      </c>
      <c r="AC161" s="3">
        <f t="shared" si="37"/>
        <v>4020.8999999999996</v>
      </c>
      <c r="AE161" s="3"/>
      <c r="AS161" s="19"/>
      <c r="BC161" s="1"/>
      <c r="BF161" s="1">
        <v>2</v>
      </c>
    </row>
    <row r="162" spans="2:58" hidden="1" outlineLevel="1" x14ac:dyDescent="0.25">
      <c r="B162">
        <f t="shared" si="38"/>
        <v>157</v>
      </c>
      <c r="C162">
        <f>C150+1</f>
        <v>2021</v>
      </c>
      <c r="D162">
        <f>D150</f>
        <v>1</v>
      </c>
      <c r="E162" s="1">
        <v>301</v>
      </c>
      <c r="F162" s="21">
        <v>1567.0119999999999</v>
      </c>
      <c r="G162" s="16">
        <f t="shared" si="31"/>
        <v>5.2060000000000004</v>
      </c>
      <c r="I162" s="1">
        <v>21</v>
      </c>
      <c r="J162" s="21">
        <v>134.227</v>
      </c>
      <c r="K162" s="16">
        <f t="shared" si="32"/>
        <v>6.3917999999999999</v>
      </c>
      <c r="M162" s="1">
        <v>0</v>
      </c>
      <c r="N162" s="1">
        <v>0</v>
      </c>
      <c r="O162" s="16">
        <f t="shared" si="33"/>
        <v>0</v>
      </c>
      <c r="Q162" s="1">
        <v>2</v>
      </c>
      <c r="R162" s="1">
        <v>6.8319999999999999</v>
      </c>
      <c r="S162" s="16">
        <f t="shared" si="34"/>
        <v>3.4159999999999999</v>
      </c>
      <c r="U162" s="1">
        <v>2</v>
      </c>
      <c r="V162" s="1">
        <v>2714</v>
      </c>
      <c r="W162" s="17">
        <f t="shared" si="35"/>
        <v>1357</v>
      </c>
      <c r="Y162" s="1">
        <v>0</v>
      </c>
      <c r="Z162" s="1">
        <v>0</v>
      </c>
      <c r="AB162" s="3">
        <f t="shared" si="36"/>
        <v>326</v>
      </c>
      <c r="AC162" s="3">
        <f t="shared" si="37"/>
        <v>4422.0709999999999</v>
      </c>
      <c r="AE162" s="3"/>
      <c r="AO162" s="3"/>
      <c r="AS162" s="20"/>
      <c r="BC162" s="3"/>
      <c r="BF162" s="1">
        <v>2</v>
      </c>
    </row>
    <row r="163" spans="2:58" hidden="1" outlineLevel="1" x14ac:dyDescent="0.25">
      <c r="B163">
        <f t="shared" si="38"/>
        <v>158</v>
      </c>
      <c r="C163">
        <f>C151+1</f>
        <v>2021</v>
      </c>
      <c r="D163">
        <f>D151</f>
        <v>2</v>
      </c>
      <c r="E163" s="1">
        <v>297</v>
      </c>
      <c r="F163" s="21">
        <v>1115.9090000000001</v>
      </c>
      <c r="G163" s="16">
        <f t="shared" si="31"/>
        <v>3.7572999999999999</v>
      </c>
      <c r="I163" s="1">
        <v>21</v>
      </c>
      <c r="J163" s="21">
        <v>149.42500000000001</v>
      </c>
      <c r="K163" s="16">
        <f t="shared" si="32"/>
        <v>7.1154999999999999</v>
      </c>
      <c r="M163" s="1">
        <v>0</v>
      </c>
      <c r="N163" s="1">
        <v>0</v>
      </c>
      <c r="O163" s="16">
        <f t="shared" si="33"/>
        <v>0</v>
      </c>
      <c r="Q163" s="1">
        <v>2</v>
      </c>
      <c r="R163" s="1">
        <v>17.303999999999998</v>
      </c>
      <c r="S163" s="16">
        <f t="shared" si="34"/>
        <v>8.6519999999999992</v>
      </c>
      <c r="U163" s="1">
        <v>2</v>
      </c>
      <c r="V163" s="1">
        <v>2068</v>
      </c>
      <c r="W163" s="17">
        <f t="shared" si="35"/>
        <v>1034</v>
      </c>
      <c r="Y163" s="1">
        <v>0</v>
      </c>
      <c r="Z163" s="1">
        <v>0</v>
      </c>
      <c r="AB163" s="3">
        <f t="shared" si="36"/>
        <v>322</v>
      </c>
      <c r="AC163" s="3">
        <f t="shared" si="37"/>
        <v>3350.6379999999999</v>
      </c>
      <c r="AE163" s="3"/>
      <c r="AS163" s="20"/>
      <c r="BC163" s="3"/>
      <c r="BF163" s="1">
        <v>2</v>
      </c>
    </row>
    <row r="164" spans="2:58" hidden="1" outlineLevel="1" x14ac:dyDescent="0.25">
      <c r="B164">
        <f t="shared" si="38"/>
        <v>159</v>
      </c>
      <c r="C164">
        <f>C152+1</f>
        <v>2021</v>
      </c>
      <c r="D164">
        <f>D152</f>
        <v>3</v>
      </c>
      <c r="E164" s="1">
        <v>294</v>
      </c>
      <c r="F164" s="21">
        <v>1221.0519999999999</v>
      </c>
      <c r="G164" s="16">
        <f t="shared" si="31"/>
        <v>4.1532</v>
      </c>
      <c r="I164" s="1">
        <v>21</v>
      </c>
      <c r="J164" s="21">
        <v>177.113</v>
      </c>
      <c r="K164" s="16">
        <f t="shared" si="32"/>
        <v>8.4339999999999993</v>
      </c>
      <c r="M164" s="1">
        <v>0</v>
      </c>
      <c r="N164" s="1">
        <v>0</v>
      </c>
      <c r="O164" s="16">
        <f t="shared" si="33"/>
        <v>0</v>
      </c>
      <c r="Q164" s="1">
        <v>2</v>
      </c>
      <c r="R164" s="1">
        <v>19.548000000000002</v>
      </c>
      <c r="S164" s="16">
        <f t="shared" si="34"/>
        <v>9.7739999999999991</v>
      </c>
      <c r="U164" s="1">
        <v>2</v>
      </c>
      <c r="V164" s="1">
        <v>2153</v>
      </c>
      <c r="W164" s="17">
        <f t="shared" si="35"/>
        <v>1076.5</v>
      </c>
      <c r="Y164" s="1">
        <v>0</v>
      </c>
      <c r="Z164" s="1">
        <v>0</v>
      </c>
      <c r="AB164" s="3">
        <f t="shared" si="36"/>
        <v>319</v>
      </c>
      <c r="AC164" s="3">
        <f t="shared" si="37"/>
        <v>3570.7129999999997</v>
      </c>
      <c r="AE164" s="3"/>
      <c r="AS164" s="20"/>
      <c r="BF164" s="1">
        <v>2</v>
      </c>
    </row>
    <row r="165" spans="2:58" hidden="1" outlineLevel="1" x14ac:dyDescent="0.25">
      <c r="B165">
        <f t="shared" si="38"/>
        <v>160</v>
      </c>
      <c r="C165">
        <f t="shared" ref="C165:C185" si="39">C153+1</f>
        <v>2021</v>
      </c>
      <c r="D165">
        <f t="shared" ref="D165:D228" si="40">D153</f>
        <v>4</v>
      </c>
      <c r="E165" s="1">
        <v>290</v>
      </c>
      <c r="F165" s="21">
        <v>1299.3810000000001</v>
      </c>
      <c r="G165" s="16">
        <f t="shared" si="31"/>
        <v>4.4805999999999999</v>
      </c>
      <c r="I165" s="1">
        <v>21</v>
      </c>
      <c r="J165" s="21">
        <v>285.36399999999998</v>
      </c>
      <c r="K165" s="16">
        <f t="shared" si="32"/>
        <v>13.588800000000001</v>
      </c>
      <c r="M165" s="1">
        <v>0</v>
      </c>
      <c r="N165" s="1">
        <v>0</v>
      </c>
      <c r="O165" s="16">
        <f t="shared" si="33"/>
        <v>0</v>
      </c>
      <c r="Q165" s="1">
        <v>2</v>
      </c>
      <c r="R165" s="1">
        <v>23.388000000000002</v>
      </c>
      <c r="S165" s="16">
        <f t="shared" si="34"/>
        <v>11.694000000000001</v>
      </c>
      <c r="U165" s="1">
        <v>2</v>
      </c>
      <c r="V165" s="1">
        <v>3040</v>
      </c>
      <c r="W165" s="17">
        <f t="shared" si="35"/>
        <v>1520</v>
      </c>
      <c r="Y165" s="1">
        <v>0</v>
      </c>
      <c r="Z165" s="1">
        <v>0</v>
      </c>
      <c r="AB165" s="3">
        <f t="shared" si="36"/>
        <v>315</v>
      </c>
      <c r="AC165" s="3">
        <f t="shared" si="37"/>
        <v>4648.1329999999998</v>
      </c>
      <c r="AE165" s="3"/>
      <c r="AS165" s="20"/>
      <c r="BC165" s="1"/>
      <c r="BF165" s="1">
        <v>2</v>
      </c>
    </row>
    <row r="166" spans="2:58" hidden="1" outlineLevel="1" x14ac:dyDescent="0.25">
      <c r="B166">
        <f t="shared" si="38"/>
        <v>161</v>
      </c>
      <c r="C166">
        <f t="shared" si="39"/>
        <v>2021</v>
      </c>
      <c r="D166">
        <f t="shared" si="40"/>
        <v>5</v>
      </c>
      <c r="E166" s="1">
        <v>289</v>
      </c>
      <c r="F166" s="21">
        <v>1039.739</v>
      </c>
      <c r="G166" s="16">
        <f t="shared" si="31"/>
        <v>3.5977000000000001</v>
      </c>
      <c r="I166" s="1">
        <v>21</v>
      </c>
      <c r="J166" s="21">
        <v>561.62800000000004</v>
      </c>
      <c r="K166" s="16">
        <f t="shared" si="32"/>
        <v>26.744199999999999</v>
      </c>
      <c r="M166" s="1">
        <v>0</v>
      </c>
      <c r="N166" s="1">
        <v>0</v>
      </c>
      <c r="O166" s="16">
        <f t="shared" si="33"/>
        <v>0</v>
      </c>
      <c r="Q166" s="1">
        <v>2</v>
      </c>
      <c r="R166" s="1">
        <v>31.515999999999998</v>
      </c>
      <c r="S166" s="16">
        <f t="shared" si="34"/>
        <v>15.757999999999999</v>
      </c>
      <c r="U166" s="1">
        <v>2</v>
      </c>
      <c r="V166" s="1">
        <v>2503</v>
      </c>
      <c r="W166" s="17">
        <f t="shared" si="35"/>
        <v>1251.5</v>
      </c>
      <c r="Y166" s="1">
        <v>0</v>
      </c>
      <c r="Z166" s="1">
        <v>0</v>
      </c>
      <c r="AB166" s="3">
        <f t="shared" si="36"/>
        <v>314</v>
      </c>
      <c r="AC166" s="3">
        <f t="shared" si="37"/>
        <v>4135.8829999999998</v>
      </c>
      <c r="AE166" s="3"/>
      <c r="AS166" s="20"/>
      <c r="BC166" s="1"/>
      <c r="BF166" s="1">
        <v>2</v>
      </c>
    </row>
    <row r="167" spans="2:58" hidden="1" outlineLevel="1" x14ac:dyDescent="0.25">
      <c r="B167">
        <f t="shared" si="38"/>
        <v>162</v>
      </c>
      <c r="C167">
        <f t="shared" si="39"/>
        <v>2021</v>
      </c>
      <c r="D167">
        <f t="shared" si="40"/>
        <v>6</v>
      </c>
      <c r="E167" s="1">
        <v>288</v>
      </c>
      <c r="F167" s="21">
        <v>1386.2239999999999</v>
      </c>
      <c r="G167" s="16">
        <f t="shared" si="31"/>
        <v>4.8132999999999999</v>
      </c>
      <c r="I167" s="1">
        <v>20</v>
      </c>
      <c r="J167" s="21">
        <v>-339.89499999999998</v>
      </c>
      <c r="K167" s="16">
        <f t="shared" si="32"/>
        <v>-16.994800000000001</v>
      </c>
      <c r="M167" s="1">
        <v>0</v>
      </c>
      <c r="N167" s="1">
        <v>0</v>
      </c>
      <c r="O167" s="16">
        <f t="shared" si="33"/>
        <v>0</v>
      </c>
      <c r="Q167" s="1">
        <v>2</v>
      </c>
      <c r="R167" s="1">
        <v>21.044</v>
      </c>
      <c r="S167" s="16">
        <f t="shared" si="34"/>
        <v>10.522</v>
      </c>
      <c r="U167" s="1">
        <v>2</v>
      </c>
      <c r="V167" s="1">
        <v>2760</v>
      </c>
      <c r="W167" s="17">
        <f t="shared" si="35"/>
        <v>1380</v>
      </c>
      <c r="Y167" s="1">
        <v>0</v>
      </c>
      <c r="Z167" s="1">
        <v>0</v>
      </c>
      <c r="AB167" s="3">
        <f t="shared" si="36"/>
        <v>312</v>
      </c>
      <c r="AC167" s="3">
        <f t="shared" si="37"/>
        <v>3827.373</v>
      </c>
      <c r="AE167" s="3"/>
      <c r="AS167" s="20"/>
      <c r="BC167" s="1"/>
      <c r="BF167" s="1">
        <v>2</v>
      </c>
    </row>
    <row r="168" spans="2:58" hidden="1" outlineLevel="1" x14ac:dyDescent="0.25">
      <c r="B168">
        <f t="shared" si="38"/>
        <v>163</v>
      </c>
      <c r="C168">
        <f t="shared" si="39"/>
        <v>2021</v>
      </c>
      <c r="D168">
        <f t="shared" si="40"/>
        <v>7</v>
      </c>
      <c r="E168" s="1">
        <v>285</v>
      </c>
      <c r="F168" s="21">
        <v>1628.1769999999999</v>
      </c>
      <c r="G168" s="16">
        <f t="shared" si="31"/>
        <v>5.7129000000000003</v>
      </c>
      <c r="I168" s="1">
        <v>20</v>
      </c>
      <c r="J168" s="21">
        <v>166.31899999999999</v>
      </c>
      <c r="K168" s="16">
        <f t="shared" si="32"/>
        <v>8.3160000000000007</v>
      </c>
      <c r="M168" s="1">
        <v>0</v>
      </c>
      <c r="N168" s="1">
        <v>0</v>
      </c>
      <c r="O168" s="16">
        <f t="shared" si="33"/>
        <v>0</v>
      </c>
      <c r="Q168" s="1">
        <v>2</v>
      </c>
      <c r="R168" s="1">
        <v>10.872</v>
      </c>
      <c r="S168" s="16">
        <f t="shared" si="34"/>
        <v>5.4359999999999999</v>
      </c>
      <c r="U168" s="1">
        <v>2</v>
      </c>
      <c r="V168" s="1">
        <v>4052</v>
      </c>
      <c r="W168" s="17">
        <f t="shared" si="35"/>
        <v>2026</v>
      </c>
      <c r="Y168" s="1">
        <v>0</v>
      </c>
      <c r="Z168" s="1">
        <v>0</v>
      </c>
      <c r="AB168" s="3">
        <f t="shared" si="36"/>
        <v>309</v>
      </c>
      <c r="AC168" s="3">
        <f t="shared" si="37"/>
        <v>5857.3680000000004</v>
      </c>
      <c r="AE168" s="3"/>
      <c r="AS168" s="20"/>
      <c r="BC168" s="1"/>
      <c r="BF168" s="1">
        <v>2</v>
      </c>
    </row>
    <row r="169" spans="2:58" hidden="1" outlineLevel="1" x14ac:dyDescent="0.25">
      <c r="B169">
        <f t="shared" si="38"/>
        <v>164</v>
      </c>
      <c r="C169">
        <f t="shared" si="39"/>
        <v>2021</v>
      </c>
      <c r="D169">
        <f t="shared" si="40"/>
        <v>8</v>
      </c>
      <c r="E169" s="1">
        <v>282</v>
      </c>
      <c r="F169" s="21">
        <v>1459.2239999999999</v>
      </c>
      <c r="G169" s="16">
        <f t="shared" si="31"/>
        <v>5.1745999999999999</v>
      </c>
      <c r="I169" s="1">
        <v>20</v>
      </c>
      <c r="J169" s="21">
        <v>159.99700000000001</v>
      </c>
      <c r="K169" s="16">
        <f t="shared" si="32"/>
        <v>7.9999000000000002</v>
      </c>
      <c r="M169" s="1">
        <v>0</v>
      </c>
      <c r="N169" s="1">
        <v>0</v>
      </c>
      <c r="O169" s="16">
        <f t="shared" si="33"/>
        <v>0</v>
      </c>
      <c r="Q169" s="1">
        <v>2</v>
      </c>
      <c r="R169" s="1">
        <v>7.48</v>
      </c>
      <c r="S169" s="16">
        <f t="shared" si="34"/>
        <v>3.74</v>
      </c>
      <c r="U169" s="1">
        <v>1</v>
      </c>
      <c r="V169" s="1">
        <v>2985.7</v>
      </c>
      <c r="W169" s="17">
        <f t="shared" si="35"/>
        <v>2985.7</v>
      </c>
      <c r="Y169" s="1">
        <v>0</v>
      </c>
      <c r="Z169" s="1">
        <v>0</v>
      </c>
      <c r="AB169" s="3">
        <f t="shared" si="36"/>
        <v>305</v>
      </c>
      <c r="AC169" s="3">
        <f t="shared" si="37"/>
        <v>4612.4009999999998</v>
      </c>
      <c r="AE169" s="3"/>
      <c r="AS169" s="20"/>
      <c r="BC169" s="1"/>
      <c r="BF169" s="1">
        <v>1</v>
      </c>
    </row>
    <row r="170" spans="2:58" hidden="1" outlineLevel="1" x14ac:dyDescent="0.25">
      <c r="B170">
        <f t="shared" si="38"/>
        <v>165</v>
      </c>
      <c r="C170">
        <f t="shared" si="39"/>
        <v>2021</v>
      </c>
      <c r="D170">
        <f t="shared" si="40"/>
        <v>9</v>
      </c>
      <c r="E170" s="1">
        <v>280</v>
      </c>
      <c r="F170" s="21">
        <v>1443.4580000000001</v>
      </c>
      <c r="G170" s="16">
        <f t="shared" si="31"/>
        <v>5.1551999999999998</v>
      </c>
      <c r="I170" s="1">
        <v>20</v>
      </c>
      <c r="J170" s="21">
        <v>172.441</v>
      </c>
      <c r="K170" s="16">
        <f t="shared" si="32"/>
        <v>8.6220999999999997</v>
      </c>
      <c r="M170" s="1">
        <v>0</v>
      </c>
      <c r="N170" s="1">
        <v>0</v>
      </c>
      <c r="O170" s="16">
        <f t="shared" si="33"/>
        <v>0</v>
      </c>
      <c r="Q170" s="1">
        <v>2</v>
      </c>
      <c r="R170" s="1">
        <v>30.768000000000001</v>
      </c>
      <c r="S170" s="16">
        <f t="shared" si="34"/>
        <v>15.384</v>
      </c>
      <c r="U170" s="1">
        <v>1</v>
      </c>
      <c r="V170" s="1">
        <v>2498</v>
      </c>
      <c r="W170" s="17">
        <f t="shared" si="35"/>
        <v>2498</v>
      </c>
      <c r="Y170" s="1">
        <v>0</v>
      </c>
      <c r="Z170" s="1">
        <v>0</v>
      </c>
      <c r="AB170" s="3">
        <f t="shared" si="36"/>
        <v>303</v>
      </c>
      <c r="AC170" s="3">
        <f t="shared" si="37"/>
        <v>4144.6670000000004</v>
      </c>
      <c r="AE170" s="3"/>
      <c r="AS170" s="20"/>
      <c r="BC170" s="1"/>
      <c r="BF170" s="1">
        <v>1</v>
      </c>
    </row>
    <row r="171" spans="2:58" hidden="1" outlineLevel="1" x14ac:dyDescent="0.25">
      <c r="B171">
        <f t="shared" si="38"/>
        <v>166</v>
      </c>
      <c r="C171">
        <f t="shared" si="39"/>
        <v>2021</v>
      </c>
      <c r="D171">
        <f t="shared" si="40"/>
        <v>10</v>
      </c>
      <c r="E171" s="1">
        <v>278</v>
      </c>
      <c r="F171" s="21">
        <v>1130.614</v>
      </c>
      <c r="G171" s="16">
        <f t="shared" si="31"/>
        <v>4.0670000000000002</v>
      </c>
      <c r="I171" s="1">
        <v>20</v>
      </c>
      <c r="J171" s="21">
        <v>174.857</v>
      </c>
      <c r="K171" s="16">
        <f t="shared" si="32"/>
        <v>8.7429000000000006</v>
      </c>
      <c r="M171" s="1">
        <v>0</v>
      </c>
      <c r="N171" s="1">
        <v>0</v>
      </c>
      <c r="O171" s="16">
        <f t="shared" si="33"/>
        <v>0</v>
      </c>
      <c r="Q171" s="1">
        <v>2</v>
      </c>
      <c r="R171" s="1">
        <v>28.524000000000001</v>
      </c>
      <c r="S171" s="16">
        <f t="shared" si="34"/>
        <v>14.262</v>
      </c>
      <c r="U171" s="1">
        <v>1</v>
      </c>
      <c r="V171" s="1">
        <v>1420</v>
      </c>
      <c r="W171" s="17">
        <f t="shared" si="35"/>
        <v>1420</v>
      </c>
      <c r="Y171" s="1">
        <v>0</v>
      </c>
      <c r="Z171" s="1">
        <v>0</v>
      </c>
      <c r="AB171" s="3">
        <f t="shared" si="36"/>
        <v>301</v>
      </c>
      <c r="AC171" s="3">
        <f t="shared" si="37"/>
        <v>2753.9949999999999</v>
      </c>
      <c r="AE171" s="3"/>
      <c r="AS171" s="20"/>
      <c r="BC171" s="1"/>
      <c r="BF171" s="1">
        <v>1</v>
      </c>
    </row>
    <row r="172" spans="2:58" hidden="1" outlineLevel="1" x14ac:dyDescent="0.25">
      <c r="B172">
        <f t="shared" si="38"/>
        <v>167</v>
      </c>
      <c r="C172">
        <f t="shared" si="39"/>
        <v>2021</v>
      </c>
      <c r="D172">
        <f t="shared" si="40"/>
        <v>11</v>
      </c>
      <c r="E172" s="1">
        <v>278</v>
      </c>
      <c r="F172" s="21">
        <v>1115.066</v>
      </c>
      <c r="G172" s="16">
        <f t="shared" si="31"/>
        <v>4.0110000000000001</v>
      </c>
      <c r="I172" s="1">
        <v>20</v>
      </c>
      <c r="J172" s="21">
        <v>150.48599999999999</v>
      </c>
      <c r="K172" s="16">
        <f t="shared" si="32"/>
        <v>7.5243000000000002</v>
      </c>
      <c r="M172" s="1">
        <v>0</v>
      </c>
      <c r="N172" s="1">
        <v>0</v>
      </c>
      <c r="O172" s="16">
        <f t="shared" si="33"/>
        <v>0</v>
      </c>
      <c r="Q172" s="1">
        <v>2</v>
      </c>
      <c r="R172" s="1">
        <v>32.176000000000002</v>
      </c>
      <c r="S172" s="16">
        <f t="shared" si="34"/>
        <v>16.088000000000001</v>
      </c>
      <c r="U172" s="1">
        <v>1</v>
      </c>
      <c r="V172" s="1">
        <v>1235</v>
      </c>
      <c r="W172" s="17">
        <f t="shared" si="35"/>
        <v>1235</v>
      </c>
      <c r="Y172" s="1">
        <v>0</v>
      </c>
      <c r="Z172" s="1">
        <v>0</v>
      </c>
      <c r="AB172" s="3">
        <f t="shared" si="36"/>
        <v>301</v>
      </c>
      <c r="AC172" s="3">
        <f t="shared" si="37"/>
        <v>2532.7280000000001</v>
      </c>
      <c r="AE172" s="3"/>
      <c r="AS172" s="20"/>
      <c r="BC172" s="1"/>
      <c r="BF172" s="1">
        <v>1</v>
      </c>
    </row>
    <row r="173" spans="2:58" hidden="1" outlineLevel="1" x14ac:dyDescent="0.25">
      <c r="B173">
        <f t="shared" si="38"/>
        <v>168</v>
      </c>
      <c r="C173">
        <f t="shared" si="39"/>
        <v>2021</v>
      </c>
      <c r="D173">
        <f t="shared" si="40"/>
        <v>12</v>
      </c>
      <c r="E173" s="1">
        <v>278</v>
      </c>
      <c r="F173" s="21">
        <v>1259.3620000000001</v>
      </c>
      <c r="G173" s="16">
        <f t="shared" si="31"/>
        <v>4.5301</v>
      </c>
      <c r="I173" s="1">
        <v>20</v>
      </c>
      <c r="J173" s="21">
        <v>175.12299999999999</v>
      </c>
      <c r="K173" s="16">
        <f t="shared" si="32"/>
        <v>8.7561999999999998</v>
      </c>
      <c r="M173" s="1">
        <v>0</v>
      </c>
      <c r="N173" s="1">
        <v>0</v>
      </c>
      <c r="O173" s="16">
        <f t="shared" si="33"/>
        <v>0</v>
      </c>
      <c r="Q173" s="1">
        <v>2</v>
      </c>
      <c r="R173" s="1">
        <v>19.648</v>
      </c>
      <c r="S173" s="16">
        <f t="shared" si="34"/>
        <v>9.8239999999999998</v>
      </c>
      <c r="U173" s="1">
        <v>1</v>
      </c>
      <c r="V173" s="1">
        <v>1716</v>
      </c>
      <c r="W173" s="17">
        <f t="shared" si="35"/>
        <v>1716</v>
      </c>
      <c r="Y173" s="1">
        <v>0</v>
      </c>
      <c r="Z173" s="1">
        <v>0</v>
      </c>
      <c r="AB173" s="3">
        <f t="shared" si="36"/>
        <v>301</v>
      </c>
      <c r="AC173" s="3">
        <f t="shared" si="37"/>
        <v>3170.1329999999998</v>
      </c>
      <c r="AE173" s="3"/>
      <c r="AS173" s="20"/>
      <c r="BC173" s="1"/>
      <c r="BF173" s="1">
        <v>1</v>
      </c>
    </row>
    <row r="174" spans="2:58" collapsed="1" x14ac:dyDescent="0.25">
      <c r="B174">
        <f t="shared" si="38"/>
        <v>169</v>
      </c>
      <c r="C174">
        <f t="shared" si="39"/>
        <v>2022</v>
      </c>
      <c r="D174">
        <f t="shared" si="40"/>
        <v>1</v>
      </c>
      <c r="E174" s="1">
        <v>278</v>
      </c>
      <c r="F174" s="21">
        <v>1390.7180000000001</v>
      </c>
      <c r="G174" s="16">
        <f t="shared" si="31"/>
        <v>5.0026000000000002</v>
      </c>
      <c r="I174" s="1">
        <v>20</v>
      </c>
      <c r="J174" s="15">
        <v>178.66500000000002</v>
      </c>
      <c r="K174" s="16">
        <f t="shared" si="32"/>
        <v>8.9332999999999991</v>
      </c>
      <c r="M174" s="1">
        <v>0</v>
      </c>
      <c r="N174" s="1">
        <v>0</v>
      </c>
      <c r="O174" s="16">
        <f t="shared" si="33"/>
        <v>0</v>
      </c>
      <c r="Q174" s="1">
        <v>2</v>
      </c>
      <c r="R174" s="1">
        <v>18.052</v>
      </c>
      <c r="S174" s="16">
        <f t="shared" si="34"/>
        <v>9.0259999999999998</v>
      </c>
      <c r="U174" s="1">
        <v>1</v>
      </c>
      <c r="V174" s="1">
        <v>1255</v>
      </c>
      <c r="W174" s="17">
        <f t="shared" si="35"/>
        <v>1255</v>
      </c>
      <c r="Y174" s="1">
        <v>0</v>
      </c>
      <c r="Z174" s="1">
        <v>0</v>
      </c>
      <c r="AB174" s="3">
        <f t="shared" si="36"/>
        <v>301</v>
      </c>
      <c r="AC174" s="3">
        <f t="shared" si="37"/>
        <v>2842.4349999999999</v>
      </c>
      <c r="AE174" s="3"/>
      <c r="AO174" s="3"/>
      <c r="AS174" s="20"/>
      <c r="BC174" s="3"/>
      <c r="BF174" s="1">
        <v>1</v>
      </c>
    </row>
    <row r="175" spans="2:58" x14ac:dyDescent="0.25">
      <c r="B175">
        <f t="shared" si="38"/>
        <v>170</v>
      </c>
      <c r="C175">
        <f t="shared" si="39"/>
        <v>2022</v>
      </c>
      <c r="D175">
        <f t="shared" si="40"/>
        <v>2</v>
      </c>
      <c r="E175" s="1">
        <v>278</v>
      </c>
      <c r="F175" s="21">
        <v>1175.645</v>
      </c>
      <c r="G175" s="16">
        <f t="shared" si="31"/>
        <v>4.2289000000000003</v>
      </c>
      <c r="I175" s="1">
        <v>20</v>
      </c>
      <c r="J175" s="15">
        <v>261.255</v>
      </c>
      <c r="K175" s="16">
        <f t="shared" si="32"/>
        <v>13.062799999999999</v>
      </c>
      <c r="M175" s="1">
        <v>0</v>
      </c>
      <c r="N175" s="1">
        <v>0</v>
      </c>
      <c r="O175" s="16">
        <f t="shared" si="33"/>
        <v>0</v>
      </c>
      <c r="Q175" s="1">
        <v>2</v>
      </c>
      <c r="R175" s="1">
        <v>23.288</v>
      </c>
      <c r="S175" s="16">
        <f t="shared" si="34"/>
        <v>11.644</v>
      </c>
      <c r="U175" s="1">
        <v>1</v>
      </c>
      <c r="V175" s="1">
        <v>1920</v>
      </c>
      <c r="W175" s="17">
        <f t="shared" si="35"/>
        <v>1920</v>
      </c>
      <c r="Y175" s="1">
        <v>0</v>
      </c>
      <c r="Z175" s="1">
        <v>0</v>
      </c>
      <c r="AB175" s="3">
        <f t="shared" si="36"/>
        <v>301</v>
      </c>
      <c r="AC175" s="3">
        <f t="shared" si="37"/>
        <v>3380.1880000000001</v>
      </c>
      <c r="AE175" s="3"/>
      <c r="AS175" s="20"/>
      <c r="BC175" s="3"/>
      <c r="BF175" s="1">
        <v>1</v>
      </c>
    </row>
    <row r="176" spans="2:58" x14ac:dyDescent="0.25">
      <c r="B176">
        <f t="shared" si="38"/>
        <v>171</v>
      </c>
      <c r="C176">
        <f t="shared" si="39"/>
        <v>2022</v>
      </c>
      <c r="D176">
        <f t="shared" si="40"/>
        <v>3</v>
      </c>
      <c r="E176" s="1">
        <v>277</v>
      </c>
      <c r="F176" s="21">
        <v>957.43899999999996</v>
      </c>
      <c r="G176" s="16">
        <f t="shared" si="31"/>
        <v>3.4565000000000001</v>
      </c>
      <c r="I176" s="1">
        <v>20</v>
      </c>
      <c r="J176" s="21">
        <v>174.98599999999999</v>
      </c>
      <c r="K176" s="16">
        <f t="shared" si="32"/>
        <v>8.7492999999999999</v>
      </c>
      <c r="M176" s="1">
        <v>0</v>
      </c>
      <c r="N176" s="1">
        <v>0</v>
      </c>
      <c r="O176" s="16">
        <f t="shared" si="33"/>
        <v>0</v>
      </c>
      <c r="Q176" s="1">
        <v>2</v>
      </c>
      <c r="R176" s="1">
        <v>29.372</v>
      </c>
      <c r="S176" s="16">
        <f t="shared" si="34"/>
        <v>14.686</v>
      </c>
      <c r="U176" s="1">
        <v>1</v>
      </c>
      <c r="V176" s="1">
        <v>1452</v>
      </c>
      <c r="W176" s="17">
        <f t="shared" si="35"/>
        <v>1452</v>
      </c>
      <c r="Y176" s="1">
        <v>0</v>
      </c>
      <c r="Z176" s="1">
        <v>0</v>
      </c>
      <c r="AB176" s="3">
        <f t="shared" si="36"/>
        <v>300</v>
      </c>
      <c r="AC176" s="3">
        <f t="shared" si="37"/>
        <v>2613.797</v>
      </c>
      <c r="AE176" s="3"/>
      <c r="AS176" s="20"/>
      <c r="BF176" s="1">
        <v>1</v>
      </c>
    </row>
    <row r="177" spans="2:58" x14ac:dyDescent="0.25">
      <c r="B177">
        <f t="shared" si="38"/>
        <v>172</v>
      </c>
      <c r="C177">
        <f t="shared" si="39"/>
        <v>2022</v>
      </c>
      <c r="D177">
        <f t="shared" si="40"/>
        <v>4</v>
      </c>
      <c r="E177" s="1">
        <v>276</v>
      </c>
      <c r="F177" s="21">
        <v>1038.9880000000001</v>
      </c>
      <c r="G177" s="16">
        <f t="shared" si="31"/>
        <v>3.7644000000000002</v>
      </c>
      <c r="I177" s="1">
        <v>20</v>
      </c>
      <c r="J177" s="21">
        <v>351.09400000000005</v>
      </c>
      <c r="K177" s="16">
        <f t="shared" si="32"/>
        <v>17.5547</v>
      </c>
      <c r="M177" s="1">
        <v>0</v>
      </c>
      <c r="N177" s="1">
        <v>0</v>
      </c>
      <c r="O177" s="16">
        <f t="shared" si="33"/>
        <v>0</v>
      </c>
      <c r="Q177" s="1">
        <v>2</v>
      </c>
      <c r="R177" s="1">
        <v>26.38</v>
      </c>
      <c r="S177" s="16">
        <f t="shared" si="34"/>
        <v>13.19</v>
      </c>
      <c r="U177" s="1">
        <v>1</v>
      </c>
      <c r="V177" s="1">
        <v>1600</v>
      </c>
      <c r="W177" s="17">
        <f t="shared" si="35"/>
        <v>1600</v>
      </c>
      <c r="Y177" s="1">
        <v>0</v>
      </c>
      <c r="Z177" s="1">
        <v>0</v>
      </c>
      <c r="AB177" s="3">
        <f t="shared" si="36"/>
        <v>299</v>
      </c>
      <c r="AC177" s="3">
        <f t="shared" si="37"/>
        <v>3016.4620000000004</v>
      </c>
      <c r="AE177" s="3"/>
      <c r="AS177" s="20"/>
      <c r="BC177" s="1"/>
      <c r="BF177" s="1">
        <v>1</v>
      </c>
    </row>
    <row r="178" spans="2:58" x14ac:dyDescent="0.25">
      <c r="B178">
        <f t="shared" si="38"/>
        <v>173</v>
      </c>
      <c r="C178">
        <f t="shared" si="39"/>
        <v>2022</v>
      </c>
      <c r="D178">
        <f t="shared" si="40"/>
        <v>5</v>
      </c>
      <c r="E178" s="1">
        <v>274</v>
      </c>
      <c r="F178" s="21">
        <v>1046.835</v>
      </c>
      <c r="G178" s="16">
        <f t="shared" si="31"/>
        <v>3.8206000000000002</v>
      </c>
      <c r="I178" s="1">
        <v>20</v>
      </c>
      <c r="J178" s="21">
        <v>195.04000000000002</v>
      </c>
      <c r="K178" s="16">
        <f t="shared" si="32"/>
        <v>9.7520000000000007</v>
      </c>
      <c r="M178" s="1">
        <v>0</v>
      </c>
      <c r="N178" s="1">
        <v>0</v>
      </c>
      <c r="O178" s="16">
        <f t="shared" si="33"/>
        <v>0</v>
      </c>
      <c r="Q178" s="1">
        <v>2</v>
      </c>
      <c r="R178" s="1">
        <v>29.271999999999998</v>
      </c>
      <c r="S178" s="16">
        <f t="shared" si="34"/>
        <v>14.635999999999999</v>
      </c>
      <c r="U178" s="1">
        <v>1</v>
      </c>
      <c r="V178" s="1">
        <v>1651</v>
      </c>
      <c r="W178" s="17">
        <f t="shared" si="35"/>
        <v>1651</v>
      </c>
      <c r="Y178" s="1">
        <v>0</v>
      </c>
      <c r="Z178" s="1">
        <v>0</v>
      </c>
      <c r="AB178" s="3">
        <f t="shared" si="36"/>
        <v>297</v>
      </c>
      <c r="AC178" s="3">
        <f t="shared" si="37"/>
        <v>2922.1469999999999</v>
      </c>
      <c r="AE178" s="3"/>
      <c r="AS178" s="20"/>
      <c r="BC178" s="1"/>
      <c r="BF178" s="1">
        <v>1</v>
      </c>
    </row>
    <row r="179" spans="2:58" x14ac:dyDescent="0.25">
      <c r="B179">
        <f t="shared" si="38"/>
        <v>174</v>
      </c>
      <c r="C179">
        <f t="shared" si="39"/>
        <v>2022</v>
      </c>
      <c r="D179">
        <f t="shared" si="40"/>
        <v>6</v>
      </c>
      <c r="E179" s="1">
        <v>274</v>
      </c>
      <c r="F179" s="21">
        <v>1344.779</v>
      </c>
      <c r="G179" s="16">
        <f t="shared" si="31"/>
        <v>4.9080000000000004</v>
      </c>
      <c r="I179" s="1">
        <v>20</v>
      </c>
      <c r="J179" s="21">
        <v>233.02600000000001</v>
      </c>
      <c r="K179" s="16">
        <f t="shared" si="32"/>
        <v>11.651300000000001</v>
      </c>
      <c r="M179" s="1">
        <v>0</v>
      </c>
      <c r="N179" s="1">
        <v>0</v>
      </c>
      <c r="O179" s="16">
        <f t="shared" si="33"/>
        <v>0</v>
      </c>
      <c r="Q179" s="1">
        <v>2</v>
      </c>
      <c r="R179" s="1">
        <v>15.06</v>
      </c>
      <c r="S179" s="16">
        <f t="shared" si="34"/>
        <v>7.53</v>
      </c>
      <c r="U179" s="1">
        <v>1</v>
      </c>
      <c r="V179" s="1">
        <v>2749</v>
      </c>
      <c r="W179" s="17">
        <f t="shared" si="35"/>
        <v>2749</v>
      </c>
      <c r="Y179" s="1">
        <v>0</v>
      </c>
      <c r="Z179" s="1">
        <v>0</v>
      </c>
      <c r="AB179" s="3">
        <f t="shared" si="36"/>
        <v>297</v>
      </c>
      <c r="AC179" s="3">
        <f t="shared" si="37"/>
        <v>4341.8649999999998</v>
      </c>
      <c r="AE179" s="3"/>
      <c r="AS179" s="20"/>
      <c r="BC179" s="1"/>
      <c r="BF179" s="1">
        <v>1</v>
      </c>
    </row>
    <row r="180" spans="2:58" x14ac:dyDescent="0.25">
      <c r="B180">
        <f t="shared" si="38"/>
        <v>175</v>
      </c>
      <c r="C180">
        <f t="shared" si="39"/>
        <v>2022</v>
      </c>
      <c r="D180">
        <f t="shared" si="40"/>
        <v>7</v>
      </c>
      <c r="E180" s="1">
        <v>270</v>
      </c>
      <c r="F180" s="21">
        <v>1339.6979999999999</v>
      </c>
      <c r="G180" s="16">
        <f t="shared" si="31"/>
        <v>4.9618000000000002</v>
      </c>
      <c r="I180" s="1">
        <v>19</v>
      </c>
      <c r="J180" s="21">
        <v>149.09800000000001</v>
      </c>
      <c r="K180" s="16">
        <f t="shared" si="32"/>
        <v>7.8472999999999997</v>
      </c>
      <c r="M180" s="1">
        <v>0</v>
      </c>
      <c r="N180" s="1">
        <v>0</v>
      </c>
      <c r="O180" s="16">
        <f t="shared" si="33"/>
        <v>0</v>
      </c>
      <c r="Q180" s="1">
        <v>2</v>
      </c>
      <c r="R180" s="1">
        <v>6.1840000000000002</v>
      </c>
      <c r="S180" s="16">
        <f t="shared" si="34"/>
        <v>3.0920000000000001</v>
      </c>
      <c r="U180" s="1">
        <v>1</v>
      </c>
      <c r="V180" s="1">
        <v>3144</v>
      </c>
      <c r="W180" s="17">
        <f t="shared" si="35"/>
        <v>3144</v>
      </c>
      <c r="Y180" s="1">
        <v>0</v>
      </c>
      <c r="Z180" s="1">
        <v>0</v>
      </c>
      <c r="AB180" s="3">
        <f t="shared" si="36"/>
        <v>292</v>
      </c>
      <c r="AC180" s="3">
        <f t="shared" si="37"/>
        <v>4638.9799999999996</v>
      </c>
      <c r="AE180" s="3"/>
      <c r="AS180" s="20"/>
      <c r="BC180" s="1"/>
      <c r="BF180" s="1">
        <v>1</v>
      </c>
    </row>
    <row r="181" spans="2:58" x14ac:dyDescent="0.25">
      <c r="B181">
        <f t="shared" si="38"/>
        <v>176</v>
      </c>
      <c r="C181">
        <f t="shared" si="39"/>
        <v>2022</v>
      </c>
      <c r="D181">
        <f t="shared" si="40"/>
        <v>8</v>
      </c>
      <c r="E181" s="1">
        <v>269</v>
      </c>
      <c r="F181" s="21">
        <v>1308.6220000000001</v>
      </c>
      <c r="G181" s="16">
        <f t="shared" si="31"/>
        <v>4.8647999999999998</v>
      </c>
      <c r="I181" s="1">
        <v>18</v>
      </c>
      <c r="J181" s="21">
        <v>146.93699999999998</v>
      </c>
      <c r="K181" s="16">
        <f t="shared" si="32"/>
        <v>8.1631999999999998</v>
      </c>
      <c r="M181" s="1">
        <v>0</v>
      </c>
      <c r="N181" s="1">
        <v>0</v>
      </c>
      <c r="O181" s="16">
        <f t="shared" ref="O181:O207" si="41">ROUND(IF(M181=0,0,N181/M181),4)</f>
        <v>0</v>
      </c>
      <c r="Q181" s="1">
        <v>2</v>
      </c>
      <c r="R181" s="1">
        <v>12.167999999999999</v>
      </c>
      <c r="S181" s="16">
        <f t="shared" si="34"/>
        <v>6.0839999999999996</v>
      </c>
      <c r="U181" s="1">
        <v>1</v>
      </c>
      <c r="V181" s="1">
        <v>2197</v>
      </c>
      <c r="W181" s="17">
        <f t="shared" si="35"/>
        <v>2197</v>
      </c>
      <c r="Y181" s="1">
        <v>0</v>
      </c>
      <c r="Z181" s="1">
        <v>0</v>
      </c>
      <c r="AB181" s="3">
        <f t="shared" si="36"/>
        <v>290</v>
      </c>
      <c r="AC181" s="3">
        <f t="shared" si="37"/>
        <v>3664.7269999999999</v>
      </c>
      <c r="AE181" s="3"/>
      <c r="AS181" s="20"/>
      <c r="BC181" s="1"/>
      <c r="BF181" s="1">
        <v>1</v>
      </c>
    </row>
    <row r="182" spans="2:58" x14ac:dyDescent="0.25">
      <c r="B182">
        <f t="shared" si="38"/>
        <v>177</v>
      </c>
      <c r="C182">
        <f t="shared" si="39"/>
        <v>2022</v>
      </c>
      <c r="D182">
        <f t="shared" si="40"/>
        <v>9</v>
      </c>
      <c r="E182" s="1">
        <v>267</v>
      </c>
      <c r="F182" s="21">
        <v>1191.4749999999999</v>
      </c>
      <c r="G182" s="16">
        <f t="shared" si="31"/>
        <v>4.4625000000000004</v>
      </c>
      <c r="I182" s="1">
        <v>18</v>
      </c>
      <c r="J182" s="21">
        <v>120.681</v>
      </c>
      <c r="K182" s="16">
        <f t="shared" si="32"/>
        <v>6.7045000000000003</v>
      </c>
      <c r="M182" s="1">
        <v>0</v>
      </c>
      <c r="N182" s="1">
        <v>0</v>
      </c>
      <c r="O182" s="16">
        <f t="shared" si="41"/>
        <v>0</v>
      </c>
      <c r="Q182" s="1">
        <v>2</v>
      </c>
      <c r="R182" s="1">
        <v>28.524000000000001</v>
      </c>
      <c r="S182" s="16">
        <f t="shared" si="34"/>
        <v>14.262</v>
      </c>
      <c r="U182" s="1">
        <v>1</v>
      </c>
      <c r="V182" s="1">
        <v>3448</v>
      </c>
      <c r="W182" s="17">
        <f t="shared" si="35"/>
        <v>3448</v>
      </c>
      <c r="Y182" s="1">
        <v>0</v>
      </c>
      <c r="Z182" s="1">
        <v>0</v>
      </c>
      <c r="AB182" s="3">
        <f t="shared" si="36"/>
        <v>288</v>
      </c>
      <c r="AC182" s="3">
        <f t="shared" si="37"/>
        <v>4788.68</v>
      </c>
      <c r="AE182" s="3"/>
      <c r="AS182" s="20"/>
      <c r="BC182" s="1"/>
      <c r="BF182" s="1">
        <v>1</v>
      </c>
    </row>
    <row r="183" spans="2:58" x14ac:dyDescent="0.25">
      <c r="B183">
        <f t="shared" si="38"/>
        <v>178</v>
      </c>
      <c r="C183" s="4">
        <f t="shared" si="39"/>
        <v>2022</v>
      </c>
      <c r="D183" s="4">
        <f t="shared" si="40"/>
        <v>10</v>
      </c>
      <c r="E183" s="1">
        <v>263</v>
      </c>
      <c r="F183" s="21">
        <v>1569.8340000000001</v>
      </c>
      <c r="G183" s="22">
        <f t="shared" ref="G183:G207" si="42">ROUND(IF(E183=0,0,F183/E183),4)</f>
        <v>5.9690000000000003</v>
      </c>
      <c r="H183" s="4"/>
      <c r="I183" s="1">
        <v>18</v>
      </c>
      <c r="J183" s="21">
        <v>151.39000000000001</v>
      </c>
      <c r="K183" s="22">
        <f t="shared" ref="K183:K207" si="43">ROUND(IF(I183=0,0,J183/I183),4)</f>
        <v>8.4106000000000005</v>
      </c>
      <c r="L183" s="4"/>
      <c r="M183" s="1">
        <v>0</v>
      </c>
      <c r="N183" s="1">
        <v>0</v>
      </c>
      <c r="O183" s="16">
        <f t="shared" si="41"/>
        <v>0</v>
      </c>
      <c r="P183" s="4"/>
      <c r="Q183" s="1">
        <v>2</v>
      </c>
      <c r="R183" s="1">
        <v>28.623999999999999</v>
      </c>
      <c r="S183" s="22">
        <f t="shared" ref="S183:S207" si="44">ROUND(IF(Q183=0,0,R183/Q183),4)</f>
        <v>14.311999999999999</v>
      </c>
      <c r="T183" s="4"/>
      <c r="U183" s="1">
        <v>1</v>
      </c>
      <c r="V183" s="1">
        <v>2655</v>
      </c>
      <c r="W183" s="144">
        <f t="shared" ref="W183:W206" si="45">ROUND(IF(U183=0,0,V183/U183),4)</f>
        <v>2655</v>
      </c>
      <c r="X183" s="4"/>
      <c r="Y183" s="1">
        <v>0</v>
      </c>
      <c r="Z183" s="1">
        <v>0</v>
      </c>
      <c r="AA183" s="4"/>
      <c r="AB183" s="3">
        <f t="shared" si="36"/>
        <v>284</v>
      </c>
      <c r="AC183" s="3">
        <f t="shared" si="37"/>
        <v>4404.848</v>
      </c>
      <c r="BC183" s="1"/>
      <c r="BF183" s="1">
        <v>1</v>
      </c>
    </row>
    <row r="184" spans="2:58" s="4" customFormat="1" x14ac:dyDescent="0.25">
      <c r="B184" s="4">
        <f t="shared" si="38"/>
        <v>179</v>
      </c>
      <c r="C184" s="4">
        <f t="shared" si="39"/>
        <v>2022</v>
      </c>
      <c r="D184" s="4">
        <f t="shared" si="40"/>
        <v>11</v>
      </c>
      <c r="E184" s="3">
        <v>263</v>
      </c>
      <c r="F184" s="3">
        <v>1235.682</v>
      </c>
      <c r="G184" s="22">
        <f t="shared" si="42"/>
        <v>4.6984000000000004</v>
      </c>
      <c r="I184" s="3">
        <v>18</v>
      </c>
      <c r="J184" s="3">
        <v>185.23700000000002</v>
      </c>
      <c r="K184" s="22">
        <f t="shared" si="43"/>
        <v>10.290900000000001</v>
      </c>
      <c r="M184" s="1">
        <v>0</v>
      </c>
      <c r="N184" s="1">
        <v>0</v>
      </c>
      <c r="O184" s="16">
        <f t="shared" si="41"/>
        <v>0</v>
      </c>
      <c r="Q184" s="1">
        <v>2</v>
      </c>
      <c r="R184" s="1">
        <v>26.28</v>
      </c>
      <c r="S184" s="22">
        <f t="shared" si="44"/>
        <v>13.14</v>
      </c>
      <c r="U184" s="1">
        <v>1</v>
      </c>
      <c r="V184" s="1">
        <v>2110</v>
      </c>
      <c r="W184" s="144">
        <f t="shared" si="45"/>
        <v>2110</v>
      </c>
      <c r="Y184" s="1">
        <v>0</v>
      </c>
      <c r="Z184" s="1">
        <v>0</v>
      </c>
      <c r="AB184" s="3">
        <f t="shared" si="36"/>
        <v>284</v>
      </c>
      <c r="AC184" s="3">
        <f t="shared" si="37"/>
        <v>3557.1990000000001</v>
      </c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BC184" s="1"/>
      <c r="BF184" s="1">
        <v>1</v>
      </c>
    </row>
    <row r="185" spans="2:58" s="4" customFormat="1" x14ac:dyDescent="0.25">
      <c r="B185" s="4">
        <f t="shared" si="38"/>
        <v>180</v>
      </c>
      <c r="C185" s="4">
        <f t="shared" si="39"/>
        <v>2022</v>
      </c>
      <c r="D185" s="4">
        <f t="shared" si="40"/>
        <v>12</v>
      </c>
      <c r="E185" s="3">
        <v>263</v>
      </c>
      <c r="F185" s="3">
        <v>981.11500000000001</v>
      </c>
      <c r="G185" s="22">
        <f t="shared" si="42"/>
        <v>3.7305000000000001</v>
      </c>
      <c r="I185" s="3">
        <v>18</v>
      </c>
      <c r="J185" s="3">
        <v>188.62899999999999</v>
      </c>
      <c r="K185" s="22">
        <f t="shared" si="43"/>
        <v>10.4794</v>
      </c>
      <c r="M185" s="1">
        <v>0</v>
      </c>
      <c r="N185" s="1">
        <v>0</v>
      </c>
      <c r="O185" s="16">
        <f t="shared" si="41"/>
        <v>0</v>
      </c>
      <c r="Q185" s="1">
        <v>2</v>
      </c>
      <c r="R185" s="1">
        <v>30.02</v>
      </c>
      <c r="S185" s="22">
        <f t="shared" si="44"/>
        <v>15.01</v>
      </c>
      <c r="U185" s="1">
        <v>1</v>
      </c>
      <c r="V185" s="1">
        <v>0</v>
      </c>
      <c r="W185" s="144">
        <f t="shared" si="45"/>
        <v>0</v>
      </c>
      <c r="Y185" s="1">
        <v>0</v>
      </c>
      <c r="Z185" s="1">
        <v>0</v>
      </c>
      <c r="AB185" s="3">
        <f>+E185+I185+M185+Q185+U185+Y185</f>
        <v>284</v>
      </c>
      <c r="AC185" s="3">
        <f t="shared" si="37"/>
        <v>1199.7639999999999</v>
      </c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BC185" s="1"/>
      <c r="BF185" s="1">
        <v>1</v>
      </c>
    </row>
    <row r="186" spans="2:58" s="4" customFormat="1" x14ac:dyDescent="0.25">
      <c r="B186" s="4">
        <f t="shared" si="38"/>
        <v>181</v>
      </c>
      <c r="C186" s="4">
        <v>2023</v>
      </c>
      <c r="D186" s="4">
        <f t="shared" si="40"/>
        <v>1</v>
      </c>
      <c r="E186" s="3">
        <v>261</v>
      </c>
      <c r="F186" s="3">
        <v>1367.7360000000001</v>
      </c>
      <c r="G186" s="22">
        <f t="shared" si="42"/>
        <v>5.2404000000000002</v>
      </c>
      <c r="I186" s="3">
        <v>19</v>
      </c>
      <c r="J186" s="3">
        <v>300.23</v>
      </c>
      <c r="K186" s="22">
        <f t="shared" si="43"/>
        <v>15.801600000000001</v>
      </c>
      <c r="M186" s="1">
        <v>0</v>
      </c>
      <c r="N186" s="3">
        <v>0</v>
      </c>
      <c r="O186" s="16">
        <f t="shared" si="41"/>
        <v>0</v>
      </c>
      <c r="Q186" s="1">
        <v>2</v>
      </c>
      <c r="R186" s="3">
        <v>16.956</v>
      </c>
      <c r="S186" s="22">
        <f t="shared" si="44"/>
        <v>8.4779999999999998</v>
      </c>
      <c r="U186" s="1">
        <v>1</v>
      </c>
      <c r="V186" s="3">
        <v>2395</v>
      </c>
      <c r="W186" s="144">
        <f t="shared" si="45"/>
        <v>2395</v>
      </c>
      <c r="Y186" s="1">
        <f>+Y185+AVERAGE(Y150-Y149,Y162-Y161,Y174-Y173)</f>
        <v>0</v>
      </c>
      <c r="Z186" s="1">
        <v>0</v>
      </c>
      <c r="AB186" s="3">
        <f>+E186+I186+M186+Q186+U186+Y186</f>
        <v>283</v>
      </c>
      <c r="AC186" s="3">
        <f t="shared" si="37"/>
        <v>4079.922</v>
      </c>
      <c r="AE186" s="3"/>
      <c r="AF186" s="3"/>
      <c r="AG186" s="3"/>
      <c r="AH186" s="3"/>
      <c r="AI186" s="3"/>
      <c r="AJ186" s="3"/>
      <c r="AK186" s="3"/>
      <c r="AL186" s="3"/>
      <c r="AM186" s="3"/>
      <c r="AN186" s="3"/>
      <c r="AO186" s="3"/>
      <c r="AP186" s="3"/>
      <c r="BC186" s="1"/>
      <c r="BF186" s="1"/>
    </row>
    <row r="187" spans="2:58" x14ac:dyDescent="0.25">
      <c r="B187" s="4">
        <f t="shared" si="38"/>
        <v>182</v>
      </c>
      <c r="C187" s="4">
        <v>2023</v>
      </c>
      <c r="D187" s="4">
        <f t="shared" si="40"/>
        <v>2</v>
      </c>
      <c r="E187" s="3">
        <v>260</v>
      </c>
      <c r="F187" s="3">
        <v>858.69200000000001</v>
      </c>
      <c r="G187" s="22">
        <f t="shared" si="42"/>
        <v>3.3027000000000002</v>
      </c>
      <c r="H187" s="4"/>
      <c r="I187" s="3">
        <v>19</v>
      </c>
      <c r="J187" s="3">
        <v>161.721</v>
      </c>
      <c r="K187" s="22">
        <f t="shared" si="43"/>
        <v>8.5115999999999996</v>
      </c>
      <c r="L187" s="4"/>
      <c r="M187" s="1">
        <v>0</v>
      </c>
      <c r="N187" s="3">
        <v>0</v>
      </c>
      <c r="O187" s="16">
        <f t="shared" si="41"/>
        <v>0</v>
      </c>
      <c r="P187" s="4"/>
      <c r="Q187" s="3">
        <v>2</v>
      </c>
      <c r="R187" s="3">
        <v>22.54</v>
      </c>
      <c r="S187" s="22">
        <f t="shared" si="44"/>
        <v>11.27</v>
      </c>
      <c r="T187" s="4"/>
      <c r="U187" s="3">
        <v>1</v>
      </c>
      <c r="V187" s="3">
        <v>1860</v>
      </c>
      <c r="W187" s="144">
        <f t="shared" si="45"/>
        <v>1860</v>
      </c>
      <c r="X187" s="4"/>
      <c r="Y187" s="3">
        <f>+Y186+AVERAGE(Y151-Y150,Y163-Y162,Y175-Y174)</f>
        <v>0</v>
      </c>
      <c r="Z187" s="3">
        <v>0</v>
      </c>
      <c r="AA187" s="4"/>
      <c r="AB187" s="3">
        <f t="shared" si="36"/>
        <v>282</v>
      </c>
      <c r="AC187" s="3">
        <f t="shared" si="37"/>
        <v>2902.953</v>
      </c>
    </row>
    <row r="188" spans="2:58" x14ac:dyDescent="0.25">
      <c r="B188">
        <f t="shared" si="38"/>
        <v>183</v>
      </c>
      <c r="C188" s="4">
        <v>2023</v>
      </c>
      <c r="D188" s="4">
        <f t="shared" si="40"/>
        <v>3</v>
      </c>
      <c r="E188" s="3">
        <v>258</v>
      </c>
      <c r="F188" s="3">
        <v>1015.292</v>
      </c>
      <c r="G188" s="22">
        <f t="shared" si="42"/>
        <v>3.9352</v>
      </c>
      <c r="H188" s="4"/>
      <c r="I188" s="3">
        <v>19</v>
      </c>
      <c r="J188" s="3">
        <v>205.285</v>
      </c>
      <c r="K188" s="22">
        <f t="shared" si="43"/>
        <v>10.804500000000001</v>
      </c>
      <c r="L188" s="4"/>
      <c r="M188" s="1">
        <v>0</v>
      </c>
      <c r="N188" s="3">
        <v>0</v>
      </c>
      <c r="O188" s="16">
        <f t="shared" si="41"/>
        <v>0</v>
      </c>
      <c r="P188" s="4"/>
      <c r="Q188" s="3">
        <v>2</v>
      </c>
      <c r="R188" s="3">
        <v>34.508000000000003</v>
      </c>
      <c r="S188" s="22">
        <f t="shared" si="44"/>
        <v>17.254000000000001</v>
      </c>
      <c r="T188" s="4"/>
      <c r="U188" s="3">
        <v>1</v>
      </c>
      <c r="V188" s="3">
        <v>1506</v>
      </c>
      <c r="W188" s="144">
        <f t="shared" si="45"/>
        <v>1506</v>
      </c>
      <c r="X188" s="4"/>
      <c r="Y188" s="3">
        <f t="shared" ref="Y188:Y211" si="46">+Y187+AVERAGE(Y152-Y151,Y164-Y163,Y176-Y175)</f>
        <v>0</v>
      </c>
      <c r="Z188" s="3">
        <v>0</v>
      </c>
      <c r="AA188" s="4"/>
      <c r="AB188" s="3">
        <f t="shared" si="36"/>
        <v>280</v>
      </c>
      <c r="AC188" s="3">
        <f t="shared" si="37"/>
        <v>2761.085</v>
      </c>
    </row>
    <row r="189" spans="2:58" s="4" customFormat="1" x14ac:dyDescent="0.25">
      <c r="B189" s="4">
        <f t="shared" si="38"/>
        <v>184</v>
      </c>
      <c r="C189" s="4">
        <v>2023</v>
      </c>
      <c r="D189" s="4">
        <f t="shared" si="40"/>
        <v>4</v>
      </c>
      <c r="E189" s="3">
        <v>257</v>
      </c>
      <c r="F189" s="3">
        <v>1170.655</v>
      </c>
      <c r="G189" s="22">
        <f t="shared" si="42"/>
        <v>4.5551000000000004</v>
      </c>
      <c r="I189" s="3">
        <v>19</v>
      </c>
      <c r="J189" s="3">
        <v>226.06100000000001</v>
      </c>
      <c r="K189" s="22">
        <f t="shared" si="43"/>
        <v>11.8979</v>
      </c>
      <c r="M189" s="1">
        <v>0</v>
      </c>
      <c r="N189" s="3">
        <v>0</v>
      </c>
      <c r="O189" s="16">
        <f t="shared" si="41"/>
        <v>0</v>
      </c>
      <c r="Q189" s="3">
        <v>2</v>
      </c>
      <c r="R189" s="3">
        <v>20.295999999999999</v>
      </c>
      <c r="S189" s="22">
        <f t="shared" si="44"/>
        <v>10.148</v>
      </c>
      <c r="U189" s="3">
        <v>1</v>
      </c>
      <c r="V189" s="3">
        <v>0</v>
      </c>
      <c r="W189" s="144">
        <f t="shared" si="45"/>
        <v>0</v>
      </c>
      <c r="Y189" s="3">
        <f t="shared" si="46"/>
        <v>0</v>
      </c>
      <c r="Z189" s="3">
        <v>0</v>
      </c>
      <c r="AB189" s="3">
        <f t="shared" si="36"/>
        <v>279</v>
      </c>
      <c r="AC189" s="3">
        <f t="shared" si="37"/>
        <v>1417.0119999999999</v>
      </c>
      <c r="AE189" s="3"/>
      <c r="AF189" s="3"/>
      <c r="AG189" s="3"/>
      <c r="AH189" s="3"/>
      <c r="AI189" s="3"/>
      <c r="AJ189" s="3"/>
      <c r="AK189" s="3"/>
      <c r="AL189" s="3"/>
      <c r="AM189" s="3"/>
      <c r="AN189" s="3"/>
      <c r="AO189" s="3"/>
      <c r="AP189" s="3"/>
    </row>
    <row r="190" spans="2:58" s="4" customFormat="1" x14ac:dyDescent="0.25">
      <c r="B190" s="4">
        <f t="shared" si="38"/>
        <v>185</v>
      </c>
      <c r="C190" s="4">
        <v>2023</v>
      </c>
      <c r="D190" s="4">
        <f t="shared" si="40"/>
        <v>5</v>
      </c>
      <c r="E190" s="3">
        <v>257</v>
      </c>
      <c r="F190" s="3">
        <v>666.63900000000001</v>
      </c>
      <c r="G190" s="22">
        <f t="shared" si="42"/>
        <v>2.5939000000000001</v>
      </c>
      <c r="I190" s="3">
        <v>19</v>
      </c>
      <c r="J190" s="3">
        <v>191.17599999999999</v>
      </c>
      <c r="K190" s="22">
        <f t="shared" si="43"/>
        <v>10.0619</v>
      </c>
      <c r="M190" s="1">
        <v>0</v>
      </c>
      <c r="N190" s="3">
        <v>0</v>
      </c>
      <c r="O190" s="16">
        <f t="shared" si="41"/>
        <v>0</v>
      </c>
      <c r="Q190" s="3">
        <v>2</v>
      </c>
      <c r="R190" s="3">
        <v>21.792000000000002</v>
      </c>
      <c r="S190" s="22">
        <f t="shared" si="44"/>
        <v>10.896000000000001</v>
      </c>
      <c r="U190" s="3">
        <v>1</v>
      </c>
      <c r="V190" s="3">
        <v>3194</v>
      </c>
      <c r="W190" s="144">
        <f t="shared" si="45"/>
        <v>3194</v>
      </c>
      <c r="Y190" s="3">
        <f t="shared" si="46"/>
        <v>0</v>
      </c>
      <c r="Z190" s="3">
        <v>0</v>
      </c>
      <c r="AB190" s="3">
        <f t="shared" si="36"/>
        <v>279</v>
      </c>
      <c r="AC190" s="3">
        <f t="shared" si="37"/>
        <v>4073.607</v>
      </c>
      <c r="AE190" s="3"/>
      <c r="AF190" s="3"/>
      <c r="AG190" s="3"/>
      <c r="AH190" s="3"/>
      <c r="AI190" s="3"/>
      <c r="AJ190" s="3"/>
      <c r="AK190" s="3"/>
      <c r="AL190" s="3"/>
      <c r="AM190" s="3"/>
      <c r="AN190" s="3"/>
      <c r="AO190" s="3"/>
      <c r="AP190" s="3"/>
    </row>
    <row r="191" spans="2:58" s="4" customFormat="1" x14ac:dyDescent="0.25">
      <c r="B191" s="4">
        <f t="shared" si="38"/>
        <v>186</v>
      </c>
      <c r="C191" s="4">
        <v>2023</v>
      </c>
      <c r="D191" s="4">
        <f t="shared" si="40"/>
        <v>6</v>
      </c>
      <c r="E191" s="3">
        <v>255</v>
      </c>
      <c r="F191" s="3">
        <v>1240.788</v>
      </c>
      <c r="G191" s="22">
        <f t="shared" si="42"/>
        <v>4.8658000000000001</v>
      </c>
      <c r="I191" s="3">
        <v>19</v>
      </c>
      <c r="J191" s="3">
        <v>194.78299999999999</v>
      </c>
      <c r="K191" s="22">
        <f t="shared" si="43"/>
        <v>10.2517</v>
      </c>
      <c r="M191" s="1">
        <v>0</v>
      </c>
      <c r="N191" s="3">
        <v>0</v>
      </c>
      <c r="O191" s="16">
        <f t="shared" si="41"/>
        <v>0</v>
      </c>
      <c r="Q191" s="3">
        <v>2</v>
      </c>
      <c r="R191" s="3">
        <v>12.068</v>
      </c>
      <c r="S191" s="22">
        <f t="shared" si="44"/>
        <v>6.0339999999999998</v>
      </c>
      <c r="U191" s="3">
        <v>1</v>
      </c>
      <c r="V191" s="3">
        <v>6879</v>
      </c>
      <c r="W191" s="144">
        <f t="shared" si="45"/>
        <v>6879</v>
      </c>
      <c r="Y191" s="3">
        <f t="shared" si="46"/>
        <v>0</v>
      </c>
      <c r="Z191" s="3">
        <v>0</v>
      </c>
      <c r="AB191" s="3">
        <f t="shared" si="36"/>
        <v>277</v>
      </c>
      <c r="AC191" s="3">
        <f t="shared" si="37"/>
        <v>8326.6389999999992</v>
      </c>
      <c r="AE191" s="3"/>
      <c r="AF191" s="3"/>
      <c r="AG191" s="3"/>
      <c r="AH191" s="3"/>
      <c r="AI191" s="3"/>
      <c r="AJ191" s="3"/>
      <c r="AK191" s="3"/>
      <c r="AL191" s="3"/>
      <c r="AM191" s="3"/>
      <c r="AN191" s="3"/>
      <c r="AO191" s="3"/>
      <c r="AP191" s="3"/>
    </row>
    <row r="192" spans="2:58" s="4" customFormat="1" x14ac:dyDescent="0.25">
      <c r="B192" s="4">
        <f t="shared" si="38"/>
        <v>187</v>
      </c>
      <c r="C192" s="4">
        <v>2023</v>
      </c>
      <c r="D192" s="4">
        <f t="shared" si="40"/>
        <v>7</v>
      </c>
      <c r="E192" s="3">
        <v>254</v>
      </c>
      <c r="F192" s="3">
        <v>1246.395</v>
      </c>
      <c r="G192" s="22">
        <f t="shared" si="42"/>
        <v>4.9070999999999998</v>
      </c>
      <c r="I192" s="3">
        <v>19</v>
      </c>
      <c r="J192" s="3">
        <v>173.53200000000001</v>
      </c>
      <c r="K192" s="22">
        <f t="shared" si="43"/>
        <v>9.1333000000000002</v>
      </c>
      <c r="M192" s="1">
        <v>0</v>
      </c>
      <c r="N192" s="3">
        <v>0</v>
      </c>
      <c r="O192" s="16">
        <f t="shared" si="41"/>
        <v>0</v>
      </c>
      <c r="Q192" s="3">
        <v>2</v>
      </c>
      <c r="R192" s="3">
        <v>3.84</v>
      </c>
      <c r="S192" s="22">
        <f t="shared" si="44"/>
        <v>1.92</v>
      </c>
      <c r="U192" s="3">
        <v>1</v>
      </c>
      <c r="V192" s="3">
        <v>0</v>
      </c>
      <c r="W192" s="144">
        <f t="shared" si="45"/>
        <v>0</v>
      </c>
      <c r="Y192" s="3">
        <f t="shared" si="46"/>
        <v>0</v>
      </c>
      <c r="Z192" s="3">
        <v>0</v>
      </c>
      <c r="AB192" s="3">
        <f t="shared" si="36"/>
        <v>276</v>
      </c>
      <c r="AC192" s="3">
        <f t="shared" si="37"/>
        <v>1423.7669999999998</v>
      </c>
      <c r="AE192" s="3"/>
      <c r="AF192" s="3"/>
      <c r="AG192" s="3"/>
      <c r="AH192" s="3"/>
      <c r="AI192" s="3"/>
      <c r="AJ192" s="3"/>
      <c r="AK192" s="3"/>
      <c r="AL192" s="3"/>
      <c r="AM192" s="3"/>
      <c r="AN192" s="3"/>
      <c r="AO192" s="3"/>
      <c r="AP192" s="3"/>
    </row>
    <row r="193" spans="2:42" s="4" customFormat="1" x14ac:dyDescent="0.25">
      <c r="B193" s="4">
        <f t="shared" si="38"/>
        <v>188</v>
      </c>
      <c r="C193" s="4">
        <v>2023</v>
      </c>
      <c r="D193" s="4">
        <f t="shared" si="40"/>
        <v>8</v>
      </c>
      <c r="E193" s="3">
        <v>253</v>
      </c>
      <c r="F193" s="3">
        <v>950.029</v>
      </c>
      <c r="G193" s="22">
        <f t="shared" si="42"/>
        <v>3.7551000000000001</v>
      </c>
      <c r="I193" s="3">
        <v>18</v>
      </c>
      <c r="J193" s="3">
        <v>163.57499999999999</v>
      </c>
      <c r="K193" s="22">
        <f t="shared" si="43"/>
        <v>9.0875000000000004</v>
      </c>
      <c r="M193" s="1">
        <v>0</v>
      </c>
      <c r="N193" s="3">
        <v>0</v>
      </c>
      <c r="O193" s="16">
        <f t="shared" si="41"/>
        <v>0</v>
      </c>
      <c r="Q193" s="3">
        <v>2</v>
      </c>
      <c r="R193" s="3">
        <v>5.3360000000000003</v>
      </c>
      <c r="S193" s="22">
        <f t="shared" si="44"/>
        <v>2.6680000000000001</v>
      </c>
      <c r="U193" s="3">
        <v>1</v>
      </c>
      <c r="V193" s="3">
        <v>5393.2</v>
      </c>
      <c r="W193" s="144">
        <f t="shared" si="45"/>
        <v>5393.2</v>
      </c>
      <c r="Y193" s="3">
        <f t="shared" si="46"/>
        <v>0</v>
      </c>
      <c r="Z193" s="3">
        <v>0</v>
      </c>
      <c r="AB193" s="3">
        <f t="shared" si="36"/>
        <v>274</v>
      </c>
      <c r="AC193" s="3">
        <f t="shared" si="37"/>
        <v>6512.1399999999994</v>
      </c>
      <c r="AE193" s="3"/>
      <c r="AF193" s="3"/>
      <c r="AG193" s="3"/>
      <c r="AH193" s="3"/>
      <c r="AI193" s="3"/>
      <c r="AJ193" s="3"/>
      <c r="AK193" s="3"/>
      <c r="AL193" s="3"/>
      <c r="AM193" s="3"/>
      <c r="AN193" s="3"/>
      <c r="AO193" s="3"/>
      <c r="AP193" s="3"/>
    </row>
    <row r="194" spans="2:42" s="4" customFormat="1" x14ac:dyDescent="0.25">
      <c r="B194" s="4">
        <f t="shared" si="38"/>
        <v>189</v>
      </c>
      <c r="C194" s="4">
        <v>2023</v>
      </c>
      <c r="D194" s="4">
        <f t="shared" si="40"/>
        <v>9</v>
      </c>
      <c r="E194" s="3">
        <v>252</v>
      </c>
      <c r="F194" s="3">
        <v>1302.325</v>
      </c>
      <c r="G194" s="22">
        <f t="shared" si="42"/>
        <v>5.1680000000000001</v>
      </c>
      <c r="I194" s="3">
        <v>18</v>
      </c>
      <c r="J194" s="3">
        <v>211.214</v>
      </c>
      <c r="K194" s="22">
        <f t="shared" si="43"/>
        <v>11.7341</v>
      </c>
      <c r="M194" s="1">
        <v>0</v>
      </c>
      <c r="N194" s="3">
        <v>0</v>
      </c>
      <c r="O194" s="16">
        <f t="shared" si="41"/>
        <v>0</v>
      </c>
      <c r="Q194" s="3">
        <v>2</v>
      </c>
      <c r="R194" s="3">
        <v>25.431999999999999</v>
      </c>
      <c r="S194" s="22">
        <f t="shared" si="44"/>
        <v>12.715999999999999</v>
      </c>
      <c r="U194" s="3">
        <v>1</v>
      </c>
      <c r="V194" s="3">
        <v>3600.4</v>
      </c>
      <c r="W194" s="144">
        <f t="shared" si="45"/>
        <v>3600.4</v>
      </c>
      <c r="Y194" s="3">
        <f t="shared" si="46"/>
        <v>0</v>
      </c>
      <c r="Z194" s="3">
        <v>0</v>
      </c>
      <c r="AB194" s="3">
        <f t="shared" si="36"/>
        <v>273</v>
      </c>
      <c r="AC194" s="3">
        <f t="shared" si="37"/>
        <v>5139.3710000000001</v>
      </c>
      <c r="AE194" s="3"/>
      <c r="AF194" s="3"/>
      <c r="AG194" s="3"/>
      <c r="AH194" s="3"/>
      <c r="AI194" s="3"/>
      <c r="AJ194" s="3"/>
      <c r="AK194" s="3"/>
      <c r="AL194" s="3"/>
      <c r="AM194" s="3"/>
      <c r="AN194" s="3"/>
      <c r="AO194" s="3"/>
      <c r="AP194" s="3"/>
    </row>
    <row r="195" spans="2:42" s="4" customFormat="1" x14ac:dyDescent="0.25">
      <c r="B195" s="4">
        <f t="shared" si="38"/>
        <v>190</v>
      </c>
      <c r="C195" s="4">
        <v>2023</v>
      </c>
      <c r="D195" s="4">
        <f t="shared" si="40"/>
        <v>10</v>
      </c>
      <c r="E195" s="3">
        <v>251</v>
      </c>
      <c r="F195" s="3">
        <v>1015.65</v>
      </c>
      <c r="G195" s="22">
        <f t="shared" si="42"/>
        <v>4.0464000000000002</v>
      </c>
      <c r="I195" s="3">
        <v>18</v>
      </c>
      <c r="J195" s="3">
        <v>143.178</v>
      </c>
      <c r="K195" s="22">
        <f t="shared" si="43"/>
        <v>7.9542999999999999</v>
      </c>
      <c r="M195" s="1">
        <v>0</v>
      </c>
      <c r="N195" s="3">
        <v>0</v>
      </c>
      <c r="O195" s="16">
        <f t="shared" si="41"/>
        <v>0</v>
      </c>
      <c r="Q195" s="3">
        <v>2</v>
      </c>
      <c r="R195" s="3">
        <v>18.8</v>
      </c>
      <c r="S195" s="22">
        <f t="shared" si="44"/>
        <v>9.4</v>
      </c>
      <c r="U195" s="3">
        <v>1</v>
      </c>
      <c r="V195" s="3">
        <v>0</v>
      </c>
      <c r="W195" s="144">
        <f t="shared" si="45"/>
        <v>0</v>
      </c>
      <c r="Y195" s="3">
        <f t="shared" si="46"/>
        <v>0</v>
      </c>
      <c r="Z195" s="3">
        <v>0</v>
      </c>
      <c r="AB195" s="3">
        <f t="shared" si="36"/>
        <v>272</v>
      </c>
      <c r="AC195" s="3">
        <f t="shared" si="37"/>
        <v>1177.6279999999999</v>
      </c>
      <c r="AE195" s="3"/>
      <c r="AF195" s="3"/>
      <c r="AG195" s="3"/>
      <c r="AH195" s="3"/>
      <c r="AI195" s="3"/>
      <c r="AJ195" s="3"/>
      <c r="AK195" s="3"/>
      <c r="AL195" s="3"/>
      <c r="AM195" s="3"/>
      <c r="AN195" s="3"/>
      <c r="AO195" s="3"/>
      <c r="AP195" s="3"/>
    </row>
    <row r="196" spans="2:42" s="4" customFormat="1" x14ac:dyDescent="0.25">
      <c r="B196" s="4">
        <f t="shared" si="38"/>
        <v>191</v>
      </c>
      <c r="C196" s="4">
        <v>2023</v>
      </c>
      <c r="D196" s="4">
        <f t="shared" si="40"/>
        <v>11</v>
      </c>
      <c r="E196" s="3">
        <v>250</v>
      </c>
      <c r="F196" s="3">
        <v>965.90499999999997</v>
      </c>
      <c r="G196" s="22">
        <f t="shared" si="42"/>
        <v>3.8635999999999999</v>
      </c>
      <c r="I196" s="3">
        <v>18</v>
      </c>
      <c r="J196" s="3">
        <v>131.61699999999999</v>
      </c>
      <c r="K196" s="22">
        <f t="shared" si="43"/>
        <v>7.3121</v>
      </c>
      <c r="M196" s="1">
        <v>0</v>
      </c>
      <c r="N196" s="3">
        <v>0</v>
      </c>
      <c r="O196" s="16">
        <f t="shared" si="41"/>
        <v>0</v>
      </c>
      <c r="Q196" s="3">
        <v>2</v>
      </c>
      <c r="R196" s="3">
        <v>19.648</v>
      </c>
      <c r="S196" s="22">
        <f t="shared" si="44"/>
        <v>9.8239999999999998</v>
      </c>
      <c r="U196" s="3">
        <v>1</v>
      </c>
      <c r="V196" s="3">
        <v>2770.5</v>
      </c>
      <c r="W196" s="144">
        <f t="shared" si="45"/>
        <v>2770.5</v>
      </c>
      <c r="Y196" s="3">
        <f t="shared" si="46"/>
        <v>0</v>
      </c>
      <c r="Z196" s="3">
        <v>0</v>
      </c>
      <c r="AB196" s="3">
        <f t="shared" si="36"/>
        <v>271</v>
      </c>
      <c r="AC196" s="3">
        <f t="shared" si="37"/>
        <v>3887.67</v>
      </c>
      <c r="AE196" s="3"/>
      <c r="AF196" s="3"/>
      <c r="AG196" s="3"/>
      <c r="AH196" s="3"/>
      <c r="AI196" s="3"/>
      <c r="AJ196" s="3"/>
      <c r="AK196" s="3"/>
      <c r="AL196" s="3"/>
      <c r="AM196" s="3"/>
      <c r="AN196" s="3"/>
      <c r="AO196" s="3"/>
      <c r="AP196" s="3"/>
    </row>
    <row r="197" spans="2:42" s="4" customFormat="1" x14ac:dyDescent="0.25">
      <c r="B197" s="4">
        <f t="shared" si="38"/>
        <v>192</v>
      </c>
      <c r="C197" s="4">
        <v>2023</v>
      </c>
      <c r="D197" s="4">
        <f t="shared" si="40"/>
        <v>12</v>
      </c>
      <c r="E197" s="3">
        <v>249</v>
      </c>
      <c r="F197" s="3">
        <v>1007.794</v>
      </c>
      <c r="G197" s="22">
        <f t="shared" si="42"/>
        <v>4.0473999999999997</v>
      </c>
      <c r="I197" s="3">
        <v>18</v>
      </c>
      <c r="J197" s="3">
        <v>244.941</v>
      </c>
      <c r="K197" s="22">
        <f t="shared" si="43"/>
        <v>13.607799999999999</v>
      </c>
      <c r="M197" s="1">
        <v>0</v>
      </c>
      <c r="N197" s="3">
        <v>0</v>
      </c>
      <c r="O197" s="16">
        <f t="shared" si="41"/>
        <v>0</v>
      </c>
      <c r="Q197" s="3">
        <v>2</v>
      </c>
      <c r="R197" s="3">
        <v>20.196000000000002</v>
      </c>
      <c r="S197" s="22">
        <f t="shared" si="44"/>
        <v>10.098000000000001</v>
      </c>
      <c r="U197" s="3">
        <v>1</v>
      </c>
      <c r="V197" s="3">
        <v>2595</v>
      </c>
      <c r="W197" s="144">
        <f t="shared" si="45"/>
        <v>2595</v>
      </c>
      <c r="Y197" s="3">
        <f t="shared" si="46"/>
        <v>0</v>
      </c>
      <c r="Z197" s="3">
        <v>0</v>
      </c>
      <c r="AB197" s="3">
        <f t="shared" si="36"/>
        <v>270</v>
      </c>
      <c r="AC197" s="3">
        <f t="shared" si="37"/>
        <v>3867.9309999999996</v>
      </c>
      <c r="AE197" s="3"/>
      <c r="AF197" s="3"/>
      <c r="AG197" s="3"/>
      <c r="AH197" s="3"/>
      <c r="AI197" s="3"/>
      <c r="AJ197" s="3"/>
      <c r="AK197" s="3"/>
      <c r="AL197" s="3"/>
      <c r="AM197" s="3"/>
      <c r="AN197" s="3"/>
      <c r="AO197" s="3"/>
      <c r="AP197" s="3"/>
    </row>
    <row r="198" spans="2:42" s="4" customFormat="1" x14ac:dyDescent="0.25">
      <c r="B198" s="4">
        <f t="shared" si="38"/>
        <v>193</v>
      </c>
      <c r="C198" s="4">
        <v>2024</v>
      </c>
      <c r="D198" s="4">
        <f t="shared" si="40"/>
        <v>1</v>
      </c>
      <c r="E198" s="3">
        <v>248</v>
      </c>
      <c r="F198" s="3">
        <v>1443.6849999999999</v>
      </c>
      <c r="G198" s="22">
        <f t="shared" si="42"/>
        <v>5.8212999999999999</v>
      </c>
      <c r="I198" s="3">
        <v>18</v>
      </c>
      <c r="J198" s="3">
        <v>173.65600000000001</v>
      </c>
      <c r="K198" s="22">
        <f t="shared" si="43"/>
        <v>9.6476000000000006</v>
      </c>
      <c r="M198" s="1">
        <v>0</v>
      </c>
      <c r="N198" s="3">
        <v>0</v>
      </c>
      <c r="O198" s="16">
        <f t="shared" si="41"/>
        <v>0</v>
      </c>
      <c r="Q198" s="3">
        <v>2</v>
      </c>
      <c r="R198" s="3">
        <v>17.664000000000001</v>
      </c>
      <c r="S198" s="22">
        <f t="shared" si="44"/>
        <v>8.8320000000000007</v>
      </c>
      <c r="U198" s="3">
        <v>1</v>
      </c>
      <c r="V198" s="3">
        <v>5175.6000000000004</v>
      </c>
      <c r="W198" s="144">
        <f t="shared" si="45"/>
        <v>5175.6000000000004</v>
      </c>
      <c r="Y198" s="3">
        <f t="shared" si="46"/>
        <v>0</v>
      </c>
      <c r="Z198" s="3">
        <v>0</v>
      </c>
      <c r="AB198" s="3">
        <f t="shared" ref="AB198:AB221" si="47">+E198+I198+M198+Q198+U198+Y198</f>
        <v>269</v>
      </c>
      <c r="AC198" s="3">
        <f t="shared" ref="AC198:AC221" si="48">+F198+J198+N198+R198+V198+Z198</f>
        <v>6810.6050000000005</v>
      </c>
      <c r="AE198" s="3"/>
      <c r="AF198" s="3"/>
      <c r="AG198" s="3"/>
      <c r="AH198" s="3"/>
      <c r="AI198" s="3"/>
      <c r="AJ198" s="3"/>
      <c r="AK198" s="3"/>
      <c r="AL198" s="3"/>
      <c r="AM198" s="3"/>
      <c r="AN198" s="3"/>
      <c r="AO198" s="3"/>
      <c r="AP198" s="3"/>
    </row>
    <row r="199" spans="2:42" s="4" customFormat="1" x14ac:dyDescent="0.25">
      <c r="B199" s="4">
        <f t="shared" si="38"/>
        <v>194</v>
      </c>
      <c r="C199" s="4">
        <v>2024</v>
      </c>
      <c r="D199" s="4">
        <f t="shared" si="40"/>
        <v>2</v>
      </c>
      <c r="E199" s="3">
        <v>247</v>
      </c>
      <c r="F199" s="3">
        <v>1643.9459999999999</v>
      </c>
      <c r="G199" s="22">
        <f t="shared" si="42"/>
        <v>6.6557000000000004</v>
      </c>
      <c r="I199" s="3">
        <v>18</v>
      </c>
      <c r="J199" s="3">
        <v>145.73400000000001</v>
      </c>
      <c r="K199" s="22">
        <f t="shared" si="43"/>
        <v>8.0962999999999994</v>
      </c>
      <c r="M199" s="1">
        <v>0</v>
      </c>
      <c r="N199" s="3">
        <v>0</v>
      </c>
      <c r="O199" s="16">
        <f t="shared" si="41"/>
        <v>0</v>
      </c>
      <c r="Q199" s="3">
        <v>2</v>
      </c>
      <c r="R199" s="3">
        <v>18.052</v>
      </c>
      <c r="S199" s="22">
        <f t="shared" si="44"/>
        <v>9.0259999999999998</v>
      </c>
      <c r="U199" s="3">
        <v>1</v>
      </c>
      <c r="V199" s="3">
        <v>2460.5</v>
      </c>
      <c r="W199" s="144">
        <f t="shared" si="45"/>
        <v>2460.5</v>
      </c>
      <c r="Y199" s="3">
        <f t="shared" si="46"/>
        <v>0</v>
      </c>
      <c r="Z199" s="3">
        <v>0</v>
      </c>
      <c r="AB199" s="3">
        <f t="shared" si="47"/>
        <v>268</v>
      </c>
      <c r="AC199" s="3">
        <f t="shared" si="48"/>
        <v>4268.232</v>
      </c>
      <c r="AE199" s="3"/>
      <c r="AF199" s="3"/>
      <c r="AG199" s="3"/>
      <c r="AH199" s="3"/>
      <c r="AI199" s="3"/>
      <c r="AJ199" s="3"/>
      <c r="AK199" s="3"/>
      <c r="AL199" s="3"/>
      <c r="AM199" s="3"/>
      <c r="AN199" s="3"/>
      <c r="AO199" s="3"/>
      <c r="AP199" s="3"/>
    </row>
    <row r="200" spans="2:42" s="4" customFormat="1" x14ac:dyDescent="0.25">
      <c r="B200" s="4">
        <f t="shared" ref="B200:B263" si="49">+B199+1</f>
        <v>195</v>
      </c>
      <c r="C200" s="4">
        <v>2024</v>
      </c>
      <c r="D200" s="4">
        <f t="shared" si="40"/>
        <v>3</v>
      </c>
      <c r="E200" s="3">
        <v>243</v>
      </c>
      <c r="F200" s="3">
        <v>1185.5840000000001</v>
      </c>
      <c r="G200" s="22">
        <f t="shared" si="42"/>
        <v>4.8788999999999998</v>
      </c>
      <c r="I200" s="3">
        <v>18</v>
      </c>
      <c r="J200" s="3">
        <v>218.38499999999999</v>
      </c>
      <c r="K200" s="22">
        <f t="shared" si="43"/>
        <v>12.1325</v>
      </c>
      <c r="M200" s="1">
        <v>0</v>
      </c>
      <c r="N200" s="3">
        <v>0</v>
      </c>
      <c r="O200" s="16">
        <f t="shared" si="41"/>
        <v>0</v>
      </c>
      <c r="Q200" s="3">
        <v>2</v>
      </c>
      <c r="R200" s="3">
        <v>21.044</v>
      </c>
      <c r="S200" s="22">
        <f t="shared" si="44"/>
        <v>10.522</v>
      </c>
      <c r="U200" s="3">
        <v>1</v>
      </c>
      <c r="V200" s="3">
        <v>2101.1</v>
      </c>
      <c r="W200" s="144">
        <f t="shared" si="45"/>
        <v>2101.1</v>
      </c>
      <c r="Y200" s="3">
        <f t="shared" si="46"/>
        <v>0</v>
      </c>
      <c r="Z200" s="3">
        <v>0</v>
      </c>
      <c r="AB200" s="3">
        <f t="shared" si="47"/>
        <v>264</v>
      </c>
      <c r="AC200" s="3">
        <f t="shared" si="48"/>
        <v>3526.1130000000003</v>
      </c>
      <c r="AE200" s="3"/>
      <c r="AF200" s="3"/>
      <c r="AG200" s="3"/>
      <c r="AH200" s="3"/>
      <c r="AI200" s="3"/>
      <c r="AJ200" s="3"/>
      <c r="AK200" s="3"/>
      <c r="AL200" s="3"/>
      <c r="AM200" s="3"/>
      <c r="AN200" s="3"/>
      <c r="AO200" s="3"/>
      <c r="AP200" s="3"/>
    </row>
    <row r="201" spans="2:42" s="4" customFormat="1" x14ac:dyDescent="0.25">
      <c r="B201" s="4">
        <f t="shared" si="49"/>
        <v>196</v>
      </c>
      <c r="C201" s="4">
        <v>2024</v>
      </c>
      <c r="D201" s="4">
        <f t="shared" si="40"/>
        <v>4</v>
      </c>
      <c r="E201" s="3">
        <v>242</v>
      </c>
      <c r="F201" s="3">
        <v>973.05899999999997</v>
      </c>
      <c r="G201" s="22">
        <f t="shared" si="42"/>
        <v>4.0209000000000001</v>
      </c>
      <c r="I201" s="3">
        <v>17</v>
      </c>
      <c r="J201" s="3">
        <v>232.37100000000001</v>
      </c>
      <c r="K201" s="22">
        <f t="shared" si="43"/>
        <v>13.668900000000001</v>
      </c>
      <c r="M201" s="1">
        <v>0</v>
      </c>
      <c r="N201" s="3">
        <v>0</v>
      </c>
      <c r="O201" s="16">
        <f t="shared" si="41"/>
        <v>0</v>
      </c>
      <c r="Q201" s="3">
        <v>2</v>
      </c>
      <c r="R201" s="3">
        <v>15.06</v>
      </c>
      <c r="S201" s="22">
        <f t="shared" si="44"/>
        <v>7.53</v>
      </c>
      <c r="U201" s="3">
        <v>1</v>
      </c>
      <c r="V201" s="3">
        <v>1947.2</v>
      </c>
      <c r="W201" s="144">
        <f t="shared" si="45"/>
        <v>1947.2</v>
      </c>
      <c r="Y201" s="3">
        <f t="shared" si="46"/>
        <v>0</v>
      </c>
      <c r="Z201" s="3">
        <v>0</v>
      </c>
      <c r="AB201" s="3">
        <f t="shared" si="47"/>
        <v>262</v>
      </c>
      <c r="AC201" s="3">
        <f t="shared" si="48"/>
        <v>3167.69</v>
      </c>
      <c r="AE201" s="3"/>
      <c r="AF201" s="3"/>
      <c r="AG201" s="3"/>
      <c r="AH201" s="3"/>
      <c r="AI201" s="3"/>
      <c r="AJ201" s="3"/>
      <c r="AK201" s="3"/>
      <c r="AL201" s="3"/>
      <c r="AM201" s="3"/>
      <c r="AN201" s="3"/>
      <c r="AO201" s="3"/>
      <c r="AP201" s="3"/>
    </row>
    <row r="202" spans="2:42" s="4" customFormat="1" x14ac:dyDescent="0.25">
      <c r="B202" s="4">
        <f t="shared" si="49"/>
        <v>197</v>
      </c>
      <c r="C202" s="4">
        <v>2024</v>
      </c>
      <c r="D202" s="4">
        <f t="shared" si="40"/>
        <v>5</v>
      </c>
      <c r="E202" s="3">
        <v>241</v>
      </c>
      <c r="F202" s="3">
        <v>840.21</v>
      </c>
      <c r="G202" s="22">
        <f t="shared" si="42"/>
        <v>3.4863</v>
      </c>
      <c r="I202" s="3">
        <v>16</v>
      </c>
      <c r="J202" s="3">
        <v>241.17699999999999</v>
      </c>
      <c r="K202" s="22">
        <f t="shared" si="43"/>
        <v>15.073600000000001</v>
      </c>
      <c r="M202" s="1">
        <v>0</v>
      </c>
      <c r="N202" s="3">
        <v>0</v>
      </c>
      <c r="O202" s="16">
        <f t="shared" si="41"/>
        <v>0</v>
      </c>
      <c r="Q202" s="3">
        <v>2</v>
      </c>
      <c r="R202" s="3">
        <v>21.792000000000002</v>
      </c>
      <c r="S202" s="22">
        <f t="shared" si="44"/>
        <v>10.896000000000001</v>
      </c>
      <c r="U202" s="3">
        <v>1</v>
      </c>
      <c r="V202" s="3">
        <v>2434.9</v>
      </c>
      <c r="W202" s="144">
        <f t="shared" si="45"/>
        <v>2434.9</v>
      </c>
      <c r="Y202" s="3">
        <f t="shared" si="46"/>
        <v>0</v>
      </c>
      <c r="Z202" s="3">
        <v>0</v>
      </c>
      <c r="AB202" s="3">
        <f t="shared" si="47"/>
        <v>260</v>
      </c>
      <c r="AC202" s="3">
        <f t="shared" si="48"/>
        <v>3538.0789999999997</v>
      </c>
      <c r="AE202" s="3"/>
      <c r="AF202" s="3"/>
      <c r="AG202" s="3"/>
      <c r="AH202" s="3"/>
      <c r="AI202" s="3"/>
      <c r="AJ202" s="3"/>
      <c r="AK202" s="3"/>
      <c r="AL202" s="3"/>
      <c r="AM202" s="3"/>
      <c r="AN202" s="3"/>
      <c r="AO202" s="3"/>
      <c r="AP202" s="3"/>
    </row>
    <row r="203" spans="2:42" s="4" customFormat="1" x14ac:dyDescent="0.25">
      <c r="B203" s="4">
        <f t="shared" si="49"/>
        <v>198</v>
      </c>
      <c r="C203" s="4">
        <v>2024</v>
      </c>
      <c r="D203" s="4">
        <f t="shared" si="40"/>
        <v>6</v>
      </c>
      <c r="E203" s="3">
        <v>238</v>
      </c>
      <c r="F203" s="3">
        <v>1074.154</v>
      </c>
      <c r="G203" s="22">
        <f t="shared" si="42"/>
        <v>4.5133000000000001</v>
      </c>
      <c r="I203" s="3">
        <v>16</v>
      </c>
      <c r="J203" s="3">
        <v>233.505</v>
      </c>
      <c r="K203" s="22">
        <f t="shared" si="43"/>
        <v>14.594099999999999</v>
      </c>
      <c r="M203" s="1">
        <v>0</v>
      </c>
      <c r="N203" s="3">
        <v>0</v>
      </c>
      <c r="O203" s="16">
        <f t="shared" si="41"/>
        <v>0</v>
      </c>
      <c r="Q203" s="3">
        <v>2</v>
      </c>
      <c r="R203" s="3">
        <v>11.32</v>
      </c>
      <c r="S203" s="22">
        <f t="shared" si="44"/>
        <v>5.66</v>
      </c>
      <c r="U203" s="3">
        <v>1</v>
      </c>
      <c r="V203" s="3">
        <v>2740.1</v>
      </c>
      <c r="W203" s="144">
        <f t="shared" si="45"/>
        <v>2740.1</v>
      </c>
      <c r="Y203" s="3">
        <f t="shared" si="46"/>
        <v>0</v>
      </c>
      <c r="Z203" s="3">
        <v>0</v>
      </c>
      <c r="AB203" s="3">
        <f t="shared" si="47"/>
        <v>257</v>
      </c>
      <c r="AC203" s="3">
        <f t="shared" si="48"/>
        <v>4059.0789999999997</v>
      </c>
      <c r="AE203" s="3"/>
      <c r="AF203" s="3"/>
      <c r="AG203" s="3"/>
      <c r="AH203" s="3"/>
      <c r="AI203" s="3"/>
      <c r="AJ203" s="3"/>
      <c r="AK203" s="3"/>
      <c r="AL203" s="3"/>
      <c r="AM203" s="3"/>
      <c r="AN203" s="3"/>
      <c r="AO203" s="3"/>
      <c r="AP203" s="3"/>
    </row>
    <row r="204" spans="2:42" s="4" customFormat="1" x14ac:dyDescent="0.25">
      <c r="B204" s="4">
        <f t="shared" si="49"/>
        <v>199</v>
      </c>
      <c r="C204" s="4">
        <v>2024</v>
      </c>
      <c r="D204" s="4">
        <f t="shared" si="40"/>
        <v>7</v>
      </c>
      <c r="E204" s="3">
        <v>238</v>
      </c>
      <c r="F204" s="3">
        <v>1026.3879999999999</v>
      </c>
      <c r="G204" s="22">
        <f t="shared" si="42"/>
        <v>4.3125999999999998</v>
      </c>
      <c r="I204" s="3">
        <v>16</v>
      </c>
      <c r="J204" s="3">
        <v>192.709</v>
      </c>
      <c r="K204" s="22">
        <f t="shared" si="43"/>
        <v>12.0443</v>
      </c>
      <c r="M204" s="1">
        <v>0</v>
      </c>
      <c r="N204" s="3">
        <v>0</v>
      </c>
      <c r="O204" s="16">
        <f t="shared" si="41"/>
        <v>0</v>
      </c>
      <c r="Q204" s="3">
        <v>2</v>
      </c>
      <c r="R204" s="3">
        <v>0.84799999999999998</v>
      </c>
      <c r="S204" s="22">
        <f t="shared" si="44"/>
        <v>0.42399999999999999</v>
      </c>
      <c r="U204" s="3">
        <v>1</v>
      </c>
      <c r="V204" s="3">
        <v>3869.3</v>
      </c>
      <c r="W204" s="144">
        <f t="shared" si="45"/>
        <v>3869.3</v>
      </c>
      <c r="Y204" s="3">
        <f t="shared" si="46"/>
        <v>0</v>
      </c>
      <c r="Z204" s="3">
        <v>0</v>
      </c>
      <c r="AB204" s="3">
        <f t="shared" si="47"/>
        <v>257</v>
      </c>
      <c r="AC204" s="3">
        <f t="shared" si="48"/>
        <v>5089.2449999999999</v>
      </c>
      <c r="AE204" s="3"/>
      <c r="AF204" s="3"/>
      <c r="AG204" s="3"/>
      <c r="AH204" s="3"/>
      <c r="AI204" s="3"/>
      <c r="AJ204" s="3"/>
      <c r="AK204" s="3"/>
      <c r="AL204" s="3"/>
      <c r="AM204" s="3"/>
      <c r="AN204" s="3"/>
      <c r="AO204" s="3"/>
      <c r="AP204" s="3"/>
    </row>
    <row r="205" spans="2:42" s="4" customFormat="1" x14ac:dyDescent="0.25">
      <c r="B205" s="4">
        <f t="shared" si="49"/>
        <v>200</v>
      </c>
      <c r="C205" s="4">
        <v>2024</v>
      </c>
      <c r="D205" s="4">
        <f t="shared" si="40"/>
        <v>8</v>
      </c>
      <c r="E205" s="3">
        <v>237</v>
      </c>
      <c r="F205" s="3">
        <v>1104.1679999999999</v>
      </c>
      <c r="G205" s="22">
        <f t="shared" si="42"/>
        <v>4.6589</v>
      </c>
      <c r="I205" s="3">
        <v>15</v>
      </c>
      <c r="J205" s="3">
        <v>304.23399999999998</v>
      </c>
      <c r="K205" s="22">
        <f t="shared" si="43"/>
        <v>20.282299999999999</v>
      </c>
      <c r="M205" s="1">
        <v>0</v>
      </c>
      <c r="N205" s="3">
        <v>0</v>
      </c>
      <c r="O205" s="16">
        <f t="shared" si="41"/>
        <v>0</v>
      </c>
      <c r="Q205" s="3">
        <v>2</v>
      </c>
      <c r="R205" s="3">
        <v>3.0920000000000001</v>
      </c>
      <c r="S205" s="22">
        <f t="shared" si="44"/>
        <v>1.546</v>
      </c>
      <c r="U205" s="3">
        <v>1</v>
      </c>
      <c r="V205" s="3">
        <v>4567</v>
      </c>
      <c r="W205" s="144">
        <f t="shared" si="45"/>
        <v>4567</v>
      </c>
      <c r="Y205" s="3">
        <f t="shared" si="46"/>
        <v>0</v>
      </c>
      <c r="Z205" s="3">
        <v>0</v>
      </c>
      <c r="AB205" s="3">
        <f t="shared" si="47"/>
        <v>255</v>
      </c>
      <c r="AC205" s="3">
        <f t="shared" si="48"/>
        <v>5978.4939999999997</v>
      </c>
      <c r="AE205" s="3"/>
      <c r="AF205" s="3"/>
      <c r="AG205" s="3"/>
      <c r="AH205" s="3"/>
      <c r="AI205" s="3"/>
      <c r="AJ205" s="3"/>
      <c r="AK205" s="3"/>
      <c r="AL205" s="3"/>
      <c r="AM205" s="3"/>
      <c r="AN205" s="3"/>
      <c r="AO205" s="3"/>
      <c r="AP205" s="3"/>
    </row>
    <row r="206" spans="2:42" x14ac:dyDescent="0.25">
      <c r="B206">
        <f t="shared" si="49"/>
        <v>201</v>
      </c>
      <c r="C206" s="4">
        <v>2024</v>
      </c>
      <c r="D206" s="4">
        <f t="shared" si="40"/>
        <v>9</v>
      </c>
      <c r="E206" s="3">
        <v>237</v>
      </c>
      <c r="F206" s="3">
        <v>1131.8879999999999</v>
      </c>
      <c r="G206" s="22">
        <f t="shared" si="42"/>
        <v>4.7759</v>
      </c>
      <c r="H206" s="23"/>
      <c r="I206" s="3">
        <v>15</v>
      </c>
      <c r="J206" s="3">
        <v>215.1</v>
      </c>
      <c r="K206" s="22">
        <f t="shared" si="43"/>
        <v>14.34</v>
      </c>
      <c r="L206" s="23"/>
      <c r="M206" s="1">
        <v>0</v>
      </c>
      <c r="N206" s="3">
        <v>0</v>
      </c>
      <c r="O206" s="16">
        <f t="shared" si="41"/>
        <v>0</v>
      </c>
      <c r="P206" s="23"/>
      <c r="Q206" s="3">
        <v>2</v>
      </c>
      <c r="R206" s="3">
        <v>23.936</v>
      </c>
      <c r="S206" s="22">
        <f t="shared" si="44"/>
        <v>11.968</v>
      </c>
      <c r="T206" s="23"/>
      <c r="U206" s="3">
        <v>1</v>
      </c>
      <c r="V206" s="3">
        <v>4784</v>
      </c>
      <c r="W206" s="144">
        <f t="shared" si="45"/>
        <v>4784</v>
      </c>
      <c r="X206" s="23"/>
      <c r="Y206" s="3">
        <f t="shared" si="46"/>
        <v>0</v>
      </c>
      <c r="Z206" s="3">
        <v>0</v>
      </c>
      <c r="AA206" s="23"/>
      <c r="AB206" s="3">
        <f t="shared" ref="AB206:AB211" si="50">+E206+I206+M206+Q206+U206+Y206</f>
        <v>255</v>
      </c>
      <c r="AC206" s="3">
        <f t="shared" ref="AC206:AC211" si="51">+F206+J206+N206+R206+V206+Z206</f>
        <v>6154.924</v>
      </c>
    </row>
    <row r="207" spans="2:42" x14ac:dyDescent="0.25">
      <c r="B207">
        <f t="shared" si="49"/>
        <v>202</v>
      </c>
      <c r="C207" s="4">
        <v>2024</v>
      </c>
      <c r="D207" s="4">
        <f t="shared" si="40"/>
        <v>10</v>
      </c>
      <c r="E207" s="3">
        <v>237</v>
      </c>
      <c r="F207" s="3">
        <v>922.99199999999996</v>
      </c>
      <c r="G207" s="22">
        <f t="shared" si="42"/>
        <v>3.8944999999999999</v>
      </c>
      <c r="H207" s="23"/>
      <c r="I207" s="3">
        <v>15</v>
      </c>
      <c r="J207" s="3">
        <v>169.8</v>
      </c>
      <c r="K207" s="22">
        <f t="shared" si="43"/>
        <v>11.32</v>
      </c>
      <c r="L207" s="23"/>
      <c r="M207" s="1">
        <v>0</v>
      </c>
      <c r="N207" s="3">
        <v>0</v>
      </c>
      <c r="O207" s="16">
        <f t="shared" si="41"/>
        <v>0</v>
      </c>
      <c r="P207" s="23"/>
      <c r="Q207" s="3">
        <v>2</v>
      </c>
      <c r="R207" s="3">
        <v>13.564</v>
      </c>
      <c r="S207" s="22">
        <f t="shared" si="44"/>
        <v>6.782</v>
      </c>
      <c r="T207" s="23"/>
      <c r="U207" s="3">
        <v>1</v>
      </c>
      <c r="V207" s="3">
        <v>0</v>
      </c>
      <c r="W207" s="144">
        <f t="shared" ref="W207:W211" si="52">ROUND(IF(U207=0,0,V207/U207),4)</f>
        <v>0</v>
      </c>
      <c r="X207" s="23"/>
      <c r="Y207" s="3">
        <f t="shared" si="46"/>
        <v>0</v>
      </c>
      <c r="Z207" s="3">
        <v>0</v>
      </c>
      <c r="AA207" s="23"/>
      <c r="AB207" s="3">
        <f t="shared" si="50"/>
        <v>255</v>
      </c>
      <c r="AC207" s="3">
        <f t="shared" si="51"/>
        <v>1106.356</v>
      </c>
    </row>
    <row r="208" spans="2:42" x14ac:dyDescent="0.25">
      <c r="B208">
        <f t="shared" si="49"/>
        <v>203</v>
      </c>
      <c r="C208" s="4">
        <v>2024</v>
      </c>
      <c r="D208" s="4">
        <f t="shared" si="40"/>
        <v>11</v>
      </c>
      <c r="E208" s="3">
        <v>235</v>
      </c>
      <c r="F208" s="3">
        <v>1234.492</v>
      </c>
      <c r="G208" s="22">
        <f t="shared" ref="G208:G211" si="53">ROUND(IF(E208=0,0,F208/E208),4)</f>
        <v>5.2531999999999996</v>
      </c>
      <c r="H208" s="23"/>
      <c r="I208" s="3">
        <v>15</v>
      </c>
      <c r="J208" s="3">
        <v>230.4</v>
      </c>
      <c r="K208" s="22">
        <f t="shared" ref="K208:K211" si="54">ROUND(IF(I208=0,0,J208/I208),4)</f>
        <v>15.36</v>
      </c>
      <c r="L208" s="23"/>
      <c r="M208" s="1">
        <v>0</v>
      </c>
      <c r="N208" s="3">
        <v>0</v>
      </c>
      <c r="O208" s="16">
        <f t="shared" ref="O208:O211" si="55">ROUND(IF(M208=0,0,N208/M208),4)</f>
        <v>0</v>
      </c>
      <c r="P208" s="23"/>
      <c r="Q208" s="3">
        <v>2</v>
      </c>
      <c r="R208" s="3">
        <v>20.295999999999999</v>
      </c>
      <c r="S208" s="22">
        <f t="shared" ref="S208:S211" si="56">ROUND(IF(Q208=0,0,R208/Q208),4)</f>
        <v>10.148</v>
      </c>
      <c r="T208" s="23"/>
      <c r="U208" s="3">
        <v>1</v>
      </c>
      <c r="V208" s="3">
        <v>11708.7</v>
      </c>
      <c r="W208" s="144">
        <f t="shared" si="52"/>
        <v>11708.7</v>
      </c>
      <c r="X208" s="23"/>
      <c r="Y208" s="3">
        <f t="shared" si="46"/>
        <v>0</v>
      </c>
      <c r="Z208" s="3">
        <v>0</v>
      </c>
      <c r="AA208" s="23"/>
      <c r="AB208" s="3">
        <f t="shared" si="50"/>
        <v>253</v>
      </c>
      <c r="AC208" s="3">
        <f t="shared" si="51"/>
        <v>13193.888000000001</v>
      </c>
    </row>
    <row r="209" spans="2:42" x14ac:dyDescent="0.25">
      <c r="B209">
        <f t="shared" si="49"/>
        <v>204</v>
      </c>
      <c r="C209" s="4">
        <v>2024</v>
      </c>
      <c r="D209" s="4">
        <f t="shared" si="40"/>
        <v>12</v>
      </c>
      <c r="E209" s="3">
        <v>235</v>
      </c>
      <c r="F209" s="3">
        <v>845.404</v>
      </c>
      <c r="G209" s="22">
        <f t="shared" si="53"/>
        <v>3.5975000000000001</v>
      </c>
      <c r="H209" s="23"/>
      <c r="I209" s="3">
        <v>15</v>
      </c>
      <c r="J209" s="3">
        <v>174.3</v>
      </c>
      <c r="K209" s="22">
        <f t="shared" si="54"/>
        <v>11.62</v>
      </c>
      <c r="L209" s="23"/>
      <c r="M209" s="1">
        <v>0</v>
      </c>
      <c r="N209" s="3">
        <v>0</v>
      </c>
      <c r="O209" s="16">
        <f t="shared" si="55"/>
        <v>0</v>
      </c>
      <c r="P209" s="23"/>
      <c r="Q209" s="3">
        <v>2</v>
      </c>
      <c r="R209" s="3">
        <v>0.1</v>
      </c>
      <c r="S209" s="22">
        <f t="shared" si="56"/>
        <v>0.05</v>
      </c>
      <c r="T209" s="23"/>
      <c r="U209" s="3">
        <v>1</v>
      </c>
      <c r="V209" s="3">
        <v>0</v>
      </c>
      <c r="W209" s="144">
        <f t="shared" si="52"/>
        <v>0</v>
      </c>
      <c r="X209" s="23"/>
      <c r="Y209" s="3">
        <f t="shared" si="46"/>
        <v>0</v>
      </c>
      <c r="Z209" s="3">
        <v>0</v>
      </c>
      <c r="AA209" s="23"/>
      <c r="AB209" s="3">
        <f t="shared" si="50"/>
        <v>253</v>
      </c>
      <c r="AC209" s="3">
        <f t="shared" si="51"/>
        <v>1019.804</v>
      </c>
    </row>
    <row r="210" spans="2:42" s="4" customFormat="1" x14ac:dyDescent="0.25">
      <c r="B210" s="4">
        <f t="shared" si="49"/>
        <v>205</v>
      </c>
      <c r="C210" s="4">
        <v>2025</v>
      </c>
      <c r="D210" s="4">
        <f t="shared" si="40"/>
        <v>1</v>
      </c>
      <c r="E210" s="3">
        <v>233</v>
      </c>
      <c r="F210" s="3">
        <v>705.69299999999998</v>
      </c>
      <c r="G210" s="22">
        <f t="shared" si="53"/>
        <v>3.0287000000000002</v>
      </c>
      <c r="I210" s="3">
        <v>15</v>
      </c>
      <c r="J210" s="3">
        <v>165.8</v>
      </c>
      <c r="K210" s="22">
        <f t="shared" si="54"/>
        <v>11.0533</v>
      </c>
      <c r="M210" s="3">
        <v>0</v>
      </c>
      <c r="N210" s="3">
        <v>0</v>
      </c>
      <c r="O210" s="42">
        <f t="shared" si="55"/>
        <v>0</v>
      </c>
      <c r="Q210" s="3">
        <v>2</v>
      </c>
      <c r="R210" s="3">
        <v>23.963999999999999</v>
      </c>
      <c r="S210" s="22">
        <f t="shared" si="56"/>
        <v>11.981999999999999</v>
      </c>
      <c r="U210" s="3">
        <v>1</v>
      </c>
      <c r="V210" s="3">
        <v>8014.2</v>
      </c>
      <c r="W210" s="144">
        <f t="shared" si="52"/>
        <v>8014.2</v>
      </c>
      <c r="Y210" s="3">
        <f t="shared" si="46"/>
        <v>0</v>
      </c>
      <c r="Z210" s="3">
        <v>0</v>
      </c>
      <c r="AB210" s="3">
        <f t="shared" si="50"/>
        <v>251</v>
      </c>
      <c r="AC210" s="3">
        <f t="shared" si="51"/>
        <v>8909.6569999999992</v>
      </c>
      <c r="AE210" s="3"/>
      <c r="AF210" s="3"/>
      <c r="AG210" s="3"/>
      <c r="AH210" s="3"/>
      <c r="AI210" s="3"/>
      <c r="AJ210" s="3"/>
      <c r="AK210" s="3"/>
      <c r="AL210" s="3"/>
      <c r="AM210" s="3"/>
      <c r="AN210" s="3"/>
      <c r="AO210" s="3"/>
      <c r="AP210" s="3"/>
    </row>
    <row r="211" spans="2:42" s="4" customFormat="1" x14ac:dyDescent="0.25">
      <c r="B211" s="4">
        <f t="shared" si="49"/>
        <v>206</v>
      </c>
      <c r="C211" s="4">
        <v>2025</v>
      </c>
      <c r="D211" s="4">
        <f t="shared" si="40"/>
        <v>2</v>
      </c>
      <c r="E211" s="3">
        <v>231</v>
      </c>
      <c r="F211" s="3">
        <v>1034.5999999999999</v>
      </c>
      <c r="G211" s="22">
        <f t="shared" si="53"/>
        <v>4.4787999999999997</v>
      </c>
      <c r="I211" s="3">
        <v>15</v>
      </c>
      <c r="J211" s="3">
        <v>142.6</v>
      </c>
      <c r="K211" s="22">
        <f t="shared" si="54"/>
        <v>9.5067000000000004</v>
      </c>
      <c r="M211" s="3">
        <v>0</v>
      </c>
      <c r="N211" s="3">
        <v>0</v>
      </c>
      <c r="O211" s="42">
        <f t="shared" si="55"/>
        <v>0</v>
      </c>
      <c r="Q211" s="3">
        <v>2</v>
      </c>
      <c r="R211" s="3">
        <v>17.600000000000001</v>
      </c>
      <c r="S211" s="22">
        <f t="shared" si="56"/>
        <v>8.8000000000000007</v>
      </c>
      <c r="U211" s="3">
        <v>1</v>
      </c>
      <c r="V211" s="3">
        <v>4325.2</v>
      </c>
      <c r="W211" s="144">
        <f t="shared" si="52"/>
        <v>4325.2</v>
      </c>
      <c r="Y211" s="3">
        <f t="shared" si="46"/>
        <v>0</v>
      </c>
      <c r="Z211" s="3">
        <v>0</v>
      </c>
      <c r="AB211" s="3">
        <f t="shared" si="50"/>
        <v>249</v>
      </c>
      <c r="AC211" s="3">
        <f t="shared" si="51"/>
        <v>5520</v>
      </c>
      <c r="AE211" s="3"/>
      <c r="AF211" s="3"/>
      <c r="AG211" s="3"/>
      <c r="AH211" s="3"/>
      <c r="AI211" s="3"/>
      <c r="AJ211" s="3"/>
      <c r="AK211" s="3"/>
      <c r="AL211" s="3"/>
      <c r="AM211" s="3"/>
      <c r="AN211" s="3"/>
      <c r="AO211" s="3"/>
      <c r="AP211" s="3"/>
    </row>
    <row r="212" spans="2:42" x14ac:dyDescent="0.25">
      <c r="B212">
        <f t="shared" si="49"/>
        <v>207</v>
      </c>
      <c r="C212" s="23">
        <v>2025</v>
      </c>
      <c r="D212" s="23">
        <f t="shared" si="40"/>
        <v>3</v>
      </c>
      <c r="E212" s="24">
        <f t="shared" ref="E212:E252" si="57">+E211</f>
        <v>231</v>
      </c>
      <c r="F212" s="23"/>
      <c r="G212" s="25">
        <f t="shared" ref="G212:G233" si="58">ROUND(IF(E212=0,0,F212/E212),4)</f>
        <v>0</v>
      </c>
      <c r="H212" s="23"/>
      <c r="I212" s="24">
        <f t="shared" ref="I212:I252" si="59">+I211</f>
        <v>15</v>
      </c>
      <c r="J212" s="23"/>
      <c r="K212" s="25">
        <f t="shared" ref="K212:K233" si="60">ROUND(IF(I212=0,0,J212/I212),4)</f>
        <v>0</v>
      </c>
      <c r="L212" s="23"/>
      <c r="M212" s="24">
        <f t="shared" ref="M212:M269" si="61">+M211+AVERAGE(M176-M175,M188-M187,M200-M199)</f>
        <v>0</v>
      </c>
      <c r="N212" s="1"/>
      <c r="O212" s="25">
        <f t="shared" ref="O212:O233" si="62">ROUND(IF(M212=0,0,N212/M212),4)</f>
        <v>0</v>
      </c>
      <c r="P212" s="23"/>
      <c r="Q212" s="24">
        <f t="shared" ref="Q212:Q252" si="63">+Q211</f>
        <v>2</v>
      </c>
      <c r="R212" s="23"/>
      <c r="S212" s="25">
        <f t="shared" ref="S212:S233" si="64">ROUND(IF(Q212=0,0,R212/Q212),4)</f>
        <v>0</v>
      </c>
      <c r="T212" s="23"/>
      <c r="U212" s="24">
        <f t="shared" ref="U212:U252" si="65">+U211</f>
        <v>1</v>
      </c>
      <c r="V212" s="23"/>
      <c r="W212" s="145">
        <f t="shared" ref="W212:W233" si="66">ROUND(IF(U212=0,0,V212/U212),4)</f>
        <v>0</v>
      </c>
      <c r="X212" s="23"/>
      <c r="Y212" s="24">
        <f t="shared" ref="Y212:Y269" si="67">+Y211+AVERAGE(Y176-Y175,Y188-Y187,Y200-Y199)</f>
        <v>0</v>
      </c>
      <c r="Z212" s="25">
        <v>0</v>
      </c>
      <c r="AA212" s="23"/>
      <c r="AB212" s="24">
        <f t="shared" si="47"/>
        <v>249</v>
      </c>
      <c r="AC212" s="24">
        <f t="shared" si="48"/>
        <v>0</v>
      </c>
    </row>
    <row r="213" spans="2:42" x14ac:dyDescent="0.25">
      <c r="B213">
        <f t="shared" si="49"/>
        <v>208</v>
      </c>
      <c r="C213" s="23">
        <v>2025</v>
      </c>
      <c r="D213" s="23">
        <f t="shared" si="40"/>
        <v>4</v>
      </c>
      <c r="E213" s="24">
        <f t="shared" si="57"/>
        <v>231</v>
      </c>
      <c r="F213" s="23"/>
      <c r="G213" s="25">
        <f t="shared" si="58"/>
        <v>0</v>
      </c>
      <c r="H213" s="23"/>
      <c r="I213" s="24">
        <f t="shared" si="59"/>
        <v>15</v>
      </c>
      <c r="J213" s="23"/>
      <c r="K213" s="25">
        <f t="shared" si="60"/>
        <v>0</v>
      </c>
      <c r="L213" s="23"/>
      <c r="M213" s="24">
        <f t="shared" si="61"/>
        <v>0</v>
      </c>
      <c r="N213" s="1"/>
      <c r="O213" s="25">
        <f t="shared" si="62"/>
        <v>0</v>
      </c>
      <c r="P213" s="23"/>
      <c r="Q213" s="24">
        <f t="shared" si="63"/>
        <v>2</v>
      </c>
      <c r="R213" s="23"/>
      <c r="S213" s="25">
        <f t="shared" si="64"/>
        <v>0</v>
      </c>
      <c r="T213" s="23"/>
      <c r="U213" s="24">
        <f t="shared" si="65"/>
        <v>1</v>
      </c>
      <c r="V213" s="23"/>
      <c r="W213" s="145">
        <f t="shared" si="66"/>
        <v>0</v>
      </c>
      <c r="X213" s="23"/>
      <c r="Y213" s="24">
        <f t="shared" si="67"/>
        <v>0</v>
      </c>
      <c r="Z213" s="25">
        <v>0</v>
      </c>
      <c r="AA213" s="23"/>
      <c r="AB213" s="24">
        <f t="shared" si="47"/>
        <v>249</v>
      </c>
      <c r="AC213" s="24">
        <f t="shared" si="48"/>
        <v>0</v>
      </c>
    </row>
    <row r="214" spans="2:42" x14ac:dyDescent="0.25">
      <c r="B214">
        <f t="shared" si="49"/>
        <v>209</v>
      </c>
      <c r="C214" s="23">
        <v>2025</v>
      </c>
      <c r="D214" s="23">
        <f t="shared" si="40"/>
        <v>5</v>
      </c>
      <c r="E214" s="24">
        <f t="shared" si="57"/>
        <v>231</v>
      </c>
      <c r="F214" s="23"/>
      <c r="G214" s="25">
        <f t="shared" si="58"/>
        <v>0</v>
      </c>
      <c r="H214" s="23"/>
      <c r="I214" s="24">
        <f t="shared" si="59"/>
        <v>15</v>
      </c>
      <c r="J214" s="23"/>
      <c r="K214" s="25">
        <f t="shared" si="60"/>
        <v>0</v>
      </c>
      <c r="L214" s="23"/>
      <c r="M214" s="24">
        <f t="shared" si="61"/>
        <v>0</v>
      </c>
      <c r="N214" s="1"/>
      <c r="O214" s="25">
        <f t="shared" si="62"/>
        <v>0</v>
      </c>
      <c r="P214" s="23"/>
      <c r="Q214" s="24">
        <f t="shared" si="63"/>
        <v>2</v>
      </c>
      <c r="R214" s="23"/>
      <c r="S214" s="25">
        <f t="shared" si="64"/>
        <v>0</v>
      </c>
      <c r="T214" s="23"/>
      <c r="U214" s="24">
        <f t="shared" si="65"/>
        <v>1</v>
      </c>
      <c r="V214" s="23"/>
      <c r="W214" s="145">
        <f t="shared" si="66"/>
        <v>0</v>
      </c>
      <c r="X214" s="23"/>
      <c r="Y214" s="24">
        <f t="shared" si="67"/>
        <v>0</v>
      </c>
      <c r="Z214" s="25">
        <v>0</v>
      </c>
      <c r="AA214" s="23"/>
      <c r="AB214" s="24">
        <f t="shared" si="47"/>
        <v>249</v>
      </c>
      <c r="AC214" s="24">
        <f t="shared" si="48"/>
        <v>0</v>
      </c>
    </row>
    <row r="215" spans="2:42" x14ac:dyDescent="0.25">
      <c r="B215">
        <f t="shared" si="49"/>
        <v>210</v>
      </c>
      <c r="C215" s="23">
        <v>2025</v>
      </c>
      <c r="D215" s="23">
        <f t="shared" si="40"/>
        <v>6</v>
      </c>
      <c r="E215" s="24">
        <f t="shared" si="57"/>
        <v>231</v>
      </c>
      <c r="F215" s="23"/>
      <c r="G215" s="25">
        <f t="shared" si="58"/>
        <v>0</v>
      </c>
      <c r="H215" s="23"/>
      <c r="I215" s="24">
        <f t="shared" si="59"/>
        <v>15</v>
      </c>
      <c r="J215" s="23"/>
      <c r="K215" s="25">
        <f t="shared" si="60"/>
        <v>0</v>
      </c>
      <c r="L215" s="23"/>
      <c r="M215" s="24">
        <f t="shared" si="61"/>
        <v>0</v>
      </c>
      <c r="N215" s="1"/>
      <c r="O215" s="25">
        <f t="shared" si="62"/>
        <v>0</v>
      </c>
      <c r="P215" s="23"/>
      <c r="Q215" s="24">
        <f t="shared" si="63"/>
        <v>2</v>
      </c>
      <c r="R215" s="23"/>
      <c r="S215" s="25">
        <f t="shared" si="64"/>
        <v>0</v>
      </c>
      <c r="T215" s="23"/>
      <c r="U215" s="24">
        <f t="shared" si="65"/>
        <v>1</v>
      </c>
      <c r="V215" s="23"/>
      <c r="W215" s="145">
        <f t="shared" si="66"/>
        <v>0</v>
      </c>
      <c r="X215" s="23"/>
      <c r="Y215" s="24">
        <f t="shared" si="67"/>
        <v>0</v>
      </c>
      <c r="Z215" s="25">
        <v>0</v>
      </c>
      <c r="AA215" s="23"/>
      <c r="AB215" s="24">
        <f t="shared" si="47"/>
        <v>249</v>
      </c>
      <c r="AC215" s="24">
        <f t="shared" si="48"/>
        <v>0</v>
      </c>
    </row>
    <row r="216" spans="2:42" x14ac:dyDescent="0.25">
      <c r="B216">
        <f t="shared" si="49"/>
        <v>211</v>
      </c>
      <c r="C216" s="23">
        <v>2025</v>
      </c>
      <c r="D216" s="23">
        <f t="shared" si="40"/>
        <v>7</v>
      </c>
      <c r="E216" s="24">
        <f t="shared" si="57"/>
        <v>231</v>
      </c>
      <c r="F216" s="23"/>
      <c r="G216" s="25">
        <f t="shared" si="58"/>
        <v>0</v>
      </c>
      <c r="H216" s="23"/>
      <c r="I216" s="24">
        <f t="shared" si="59"/>
        <v>15</v>
      </c>
      <c r="J216" s="23"/>
      <c r="K216" s="25">
        <f t="shared" si="60"/>
        <v>0</v>
      </c>
      <c r="L216" s="23"/>
      <c r="M216" s="24">
        <f t="shared" si="61"/>
        <v>0</v>
      </c>
      <c r="N216" s="1"/>
      <c r="O216" s="25">
        <f t="shared" si="62"/>
        <v>0</v>
      </c>
      <c r="P216" s="23"/>
      <c r="Q216" s="24">
        <f t="shared" si="63"/>
        <v>2</v>
      </c>
      <c r="R216" s="23"/>
      <c r="S216" s="25">
        <f t="shared" si="64"/>
        <v>0</v>
      </c>
      <c r="T216" s="23"/>
      <c r="U216" s="24">
        <f t="shared" si="65"/>
        <v>1</v>
      </c>
      <c r="V216" s="23"/>
      <c r="W216" s="145">
        <f t="shared" si="66"/>
        <v>0</v>
      </c>
      <c r="X216" s="23"/>
      <c r="Y216" s="24">
        <f t="shared" si="67"/>
        <v>0</v>
      </c>
      <c r="Z216" s="25">
        <v>0</v>
      </c>
      <c r="AA216" s="23"/>
      <c r="AB216" s="24">
        <f t="shared" si="47"/>
        <v>249</v>
      </c>
      <c r="AC216" s="24">
        <f t="shared" si="48"/>
        <v>0</v>
      </c>
    </row>
    <row r="217" spans="2:42" x14ac:dyDescent="0.25">
      <c r="B217">
        <f t="shared" si="49"/>
        <v>212</v>
      </c>
      <c r="C217" s="23">
        <v>2025</v>
      </c>
      <c r="D217" s="23">
        <f t="shared" si="40"/>
        <v>8</v>
      </c>
      <c r="E217" s="24">
        <f t="shared" si="57"/>
        <v>231</v>
      </c>
      <c r="F217" s="23"/>
      <c r="G217" s="25">
        <f t="shared" si="58"/>
        <v>0</v>
      </c>
      <c r="H217" s="23"/>
      <c r="I217" s="24">
        <f t="shared" si="59"/>
        <v>15</v>
      </c>
      <c r="J217" s="23"/>
      <c r="K217" s="25">
        <f t="shared" si="60"/>
        <v>0</v>
      </c>
      <c r="L217" s="23"/>
      <c r="M217" s="24">
        <f t="shared" si="61"/>
        <v>0</v>
      </c>
      <c r="N217" s="1"/>
      <c r="O217" s="25">
        <f t="shared" si="62"/>
        <v>0</v>
      </c>
      <c r="P217" s="23"/>
      <c r="Q217" s="24">
        <f t="shared" si="63"/>
        <v>2</v>
      </c>
      <c r="R217" s="23"/>
      <c r="S217" s="25">
        <f t="shared" si="64"/>
        <v>0</v>
      </c>
      <c r="T217" s="23"/>
      <c r="U217" s="24">
        <f t="shared" si="65"/>
        <v>1</v>
      </c>
      <c r="V217" s="23"/>
      <c r="W217" s="145">
        <f t="shared" si="66"/>
        <v>0</v>
      </c>
      <c r="X217" s="23"/>
      <c r="Y217" s="24">
        <f t="shared" si="67"/>
        <v>0</v>
      </c>
      <c r="Z217" s="25">
        <v>0</v>
      </c>
      <c r="AA217" s="23"/>
      <c r="AB217" s="24">
        <f t="shared" si="47"/>
        <v>249</v>
      </c>
      <c r="AC217" s="24">
        <f t="shared" si="48"/>
        <v>0</v>
      </c>
    </row>
    <row r="218" spans="2:42" x14ac:dyDescent="0.25">
      <c r="B218">
        <f t="shared" si="49"/>
        <v>213</v>
      </c>
      <c r="C218" s="23">
        <v>2025</v>
      </c>
      <c r="D218" s="23">
        <f t="shared" si="40"/>
        <v>9</v>
      </c>
      <c r="E218" s="24">
        <f t="shared" si="57"/>
        <v>231</v>
      </c>
      <c r="F218" s="23"/>
      <c r="G218" s="25">
        <f t="shared" si="58"/>
        <v>0</v>
      </c>
      <c r="H218" s="23"/>
      <c r="I218" s="24">
        <f t="shared" si="59"/>
        <v>15</v>
      </c>
      <c r="J218" s="23"/>
      <c r="K218" s="25">
        <f t="shared" si="60"/>
        <v>0</v>
      </c>
      <c r="L218" s="23"/>
      <c r="M218" s="24">
        <f t="shared" si="61"/>
        <v>0</v>
      </c>
      <c r="N218" s="1"/>
      <c r="O218" s="25">
        <f t="shared" si="62"/>
        <v>0</v>
      </c>
      <c r="P218" s="23"/>
      <c r="Q218" s="24">
        <f t="shared" si="63"/>
        <v>2</v>
      </c>
      <c r="R218" s="23"/>
      <c r="S218" s="25">
        <f t="shared" si="64"/>
        <v>0</v>
      </c>
      <c r="T218" s="23"/>
      <c r="U218" s="24">
        <f t="shared" si="65"/>
        <v>1</v>
      </c>
      <c r="V218" s="23"/>
      <c r="W218" s="145">
        <f t="shared" si="66"/>
        <v>0</v>
      </c>
      <c r="X218" s="23"/>
      <c r="Y218" s="24">
        <f t="shared" si="67"/>
        <v>0</v>
      </c>
      <c r="Z218" s="25">
        <v>0</v>
      </c>
      <c r="AA218" s="23"/>
      <c r="AB218" s="24">
        <f t="shared" si="47"/>
        <v>249</v>
      </c>
      <c r="AC218" s="24">
        <f t="shared" si="48"/>
        <v>0</v>
      </c>
    </row>
    <row r="219" spans="2:42" x14ac:dyDescent="0.25">
      <c r="B219">
        <f t="shared" si="49"/>
        <v>214</v>
      </c>
      <c r="C219" s="23">
        <v>2025</v>
      </c>
      <c r="D219" s="23">
        <f t="shared" si="40"/>
        <v>10</v>
      </c>
      <c r="E219" s="24">
        <f t="shared" si="57"/>
        <v>231</v>
      </c>
      <c r="F219" s="23"/>
      <c r="G219" s="25">
        <f t="shared" si="58"/>
        <v>0</v>
      </c>
      <c r="H219" s="23"/>
      <c r="I219" s="24">
        <f t="shared" si="59"/>
        <v>15</v>
      </c>
      <c r="J219" s="23"/>
      <c r="K219" s="25">
        <f t="shared" si="60"/>
        <v>0</v>
      </c>
      <c r="L219" s="23"/>
      <c r="M219" s="24">
        <f t="shared" si="61"/>
        <v>0</v>
      </c>
      <c r="N219" s="1"/>
      <c r="O219" s="25">
        <f t="shared" si="62"/>
        <v>0</v>
      </c>
      <c r="P219" s="23"/>
      <c r="Q219" s="24">
        <f t="shared" si="63"/>
        <v>2</v>
      </c>
      <c r="R219" s="23"/>
      <c r="S219" s="25">
        <f t="shared" si="64"/>
        <v>0</v>
      </c>
      <c r="T219" s="23"/>
      <c r="U219" s="24">
        <f t="shared" si="65"/>
        <v>1</v>
      </c>
      <c r="V219" s="23"/>
      <c r="W219" s="145">
        <f t="shared" si="66"/>
        <v>0</v>
      </c>
      <c r="X219" s="23"/>
      <c r="Y219" s="24">
        <f t="shared" si="67"/>
        <v>0</v>
      </c>
      <c r="Z219" s="25">
        <v>0</v>
      </c>
      <c r="AA219" s="23"/>
      <c r="AB219" s="24">
        <f t="shared" si="47"/>
        <v>249</v>
      </c>
      <c r="AC219" s="24">
        <f t="shared" si="48"/>
        <v>0</v>
      </c>
    </row>
    <row r="220" spans="2:42" x14ac:dyDescent="0.25">
      <c r="B220">
        <f t="shared" si="49"/>
        <v>215</v>
      </c>
      <c r="C220" s="23">
        <v>2025</v>
      </c>
      <c r="D220" s="23">
        <f t="shared" si="40"/>
        <v>11</v>
      </c>
      <c r="E220" s="24">
        <f t="shared" si="57"/>
        <v>231</v>
      </c>
      <c r="F220" s="23"/>
      <c r="G220" s="25">
        <f t="shared" si="58"/>
        <v>0</v>
      </c>
      <c r="H220" s="23"/>
      <c r="I220" s="24">
        <f t="shared" si="59"/>
        <v>15</v>
      </c>
      <c r="J220" s="23"/>
      <c r="K220" s="25">
        <f t="shared" si="60"/>
        <v>0</v>
      </c>
      <c r="L220" s="23"/>
      <c r="M220" s="24">
        <f t="shared" si="61"/>
        <v>0</v>
      </c>
      <c r="N220" s="1"/>
      <c r="O220" s="25">
        <f t="shared" si="62"/>
        <v>0</v>
      </c>
      <c r="P220" s="23"/>
      <c r="Q220" s="24">
        <f t="shared" si="63"/>
        <v>2</v>
      </c>
      <c r="R220" s="23"/>
      <c r="S220" s="25">
        <f t="shared" si="64"/>
        <v>0</v>
      </c>
      <c r="T220" s="23"/>
      <c r="U220" s="24">
        <f t="shared" si="65"/>
        <v>1</v>
      </c>
      <c r="V220" s="23"/>
      <c r="W220" s="145">
        <f t="shared" si="66"/>
        <v>0</v>
      </c>
      <c r="X220" s="23"/>
      <c r="Y220" s="24">
        <f t="shared" si="67"/>
        <v>0</v>
      </c>
      <c r="Z220" s="25">
        <v>0</v>
      </c>
      <c r="AA220" s="23"/>
      <c r="AB220" s="24">
        <f t="shared" si="47"/>
        <v>249</v>
      </c>
      <c r="AC220" s="24">
        <f t="shared" si="48"/>
        <v>0</v>
      </c>
    </row>
    <row r="221" spans="2:42" x14ac:dyDescent="0.25">
      <c r="B221">
        <f t="shared" si="49"/>
        <v>216</v>
      </c>
      <c r="C221" s="23">
        <v>2025</v>
      </c>
      <c r="D221" s="23">
        <f t="shared" si="40"/>
        <v>12</v>
      </c>
      <c r="E221" s="24">
        <f t="shared" si="57"/>
        <v>231</v>
      </c>
      <c r="F221" s="23"/>
      <c r="G221" s="25">
        <f t="shared" si="58"/>
        <v>0</v>
      </c>
      <c r="H221" s="23"/>
      <c r="I221" s="24">
        <f t="shared" si="59"/>
        <v>15</v>
      </c>
      <c r="J221" s="23"/>
      <c r="K221" s="25">
        <f t="shared" si="60"/>
        <v>0</v>
      </c>
      <c r="L221" s="23"/>
      <c r="M221" s="24">
        <f t="shared" si="61"/>
        <v>0</v>
      </c>
      <c r="N221" s="1"/>
      <c r="O221" s="25">
        <f t="shared" si="62"/>
        <v>0</v>
      </c>
      <c r="P221" s="23"/>
      <c r="Q221" s="24">
        <f t="shared" si="63"/>
        <v>2</v>
      </c>
      <c r="R221" s="23"/>
      <c r="S221" s="25">
        <f t="shared" si="64"/>
        <v>0</v>
      </c>
      <c r="T221" s="23"/>
      <c r="U221" s="24">
        <f t="shared" si="65"/>
        <v>1</v>
      </c>
      <c r="V221" s="23"/>
      <c r="W221" s="145">
        <f t="shared" si="66"/>
        <v>0</v>
      </c>
      <c r="X221" s="23"/>
      <c r="Y221" s="24">
        <f t="shared" si="67"/>
        <v>0</v>
      </c>
      <c r="Z221" s="25">
        <v>0</v>
      </c>
      <c r="AA221" s="23"/>
      <c r="AB221" s="24">
        <f t="shared" si="47"/>
        <v>249</v>
      </c>
      <c r="AC221" s="24">
        <f t="shared" si="48"/>
        <v>0</v>
      </c>
    </row>
    <row r="222" spans="2:42" x14ac:dyDescent="0.25">
      <c r="B222">
        <f t="shared" si="49"/>
        <v>217</v>
      </c>
      <c r="C222" s="23">
        <v>2026</v>
      </c>
      <c r="D222" s="23">
        <f t="shared" si="40"/>
        <v>1</v>
      </c>
      <c r="E222" s="24">
        <f t="shared" si="57"/>
        <v>231</v>
      </c>
      <c r="F222" s="23"/>
      <c r="G222" s="25">
        <f t="shared" si="58"/>
        <v>0</v>
      </c>
      <c r="H222" s="23"/>
      <c r="I222" s="24">
        <f t="shared" si="59"/>
        <v>15</v>
      </c>
      <c r="J222" s="23"/>
      <c r="K222" s="25">
        <f t="shared" si="60"/>
        <v>0</v>
      </c>
      <c r="L222" s="23"/>
      <c r="M222" s="24">
        <f t="shared" si="61"/>
        <v>0</v>
      </c>
      <c r="N222" s="1"/>
      <c r="O222" s="25">
        <f t="shared" si="62"/>
        <v>0</v>
      </c>
      <c r="P222" s="23"/>
      <c r="Q222" s="24">
        <f t="shared" si="63"/>
        <v>2</v>
      </c>
      <c r="R222" s="23"/>
      <c r="S222" s="25">
        <f t="shared" si="64"/>
        <v>0</v>
      </c>
      <c r="T222" s="23"/>
      <c r="U222" s="24">
        <f t="shared" si="65"/>
        <v>1</v>
      </c>
      <c r="V222" s="23"/>
      <c r="W222" s="145">
        <f t="shared" si="66"/>
        <v>0</v>
      </c>
      <c r="X222" s="23"/>
      <c r="Y222" s="24">
        <f t="shared" si="67"/>
        <v>0</v>
      </c>
      <c r="Z222" s="25">
        <v>0</v>
      </c>
      <c r="AA222" s="23"/>
      <c r="AB222" s="24">
        <f t="shared" ref="AB222:AB233" si="68">+E222+I222+M222+Q222+U222+Y222</f>
        <v>249</v>
      </c>
      <c r="AC222" s="24">
        <f t="shared" ref="AC222:AC233" si="69">+F222+J222+N222+R222+V222+Z222</f>
        <v>0</v>
      </c>
    </row>
    <row r="223" spans="2:42" x14ac:dyDescent="0.25">
      <c r="B223">
        <f t="shared" si="49"/>
        <v>218</v>
      </c>
      <c r="C223" s="23">
        <v>2026</v>
      </c>
      <c r="D223" s="23">
        <f t="shared" si="40"/>
        <v>2</v>
      </c>
      <c r="E223" s="24">
        <f t="shared" si="57"/>
        <v>231</v>
      </c>
      <c r="F223" s="26"/>
      <c r="G223" s="25">
        <f t="shared" si="58"/>
        <v>0</v>
      </c>
      <c r="H223" s="23"/>
      <c r="I223" s="24">
        <f t="shared" si="59"/>
        <v>15</v>
      </c>
      <c r="J223" s="23"/>
      <c r="K223" s="25">
        <f t="shared" si="60"/>
        <v>0</v>
      </c>
      <c r="L223" s="23"/>
      <c r="M223" s="24">
        <f t="shared" si="61"/>
        <v>0</v>
      </c>
      <c r="N223" s="1"/>
      <c r="O223" s="25">
        <f t="shared" si="62"/>
        <v>0</v>
      </c>
      <c r="P223" s="23"/>
      <c r="Q223" s="24">
        <f t="shared" si="63"/>
        <v>2</v>
      </c>
      <c r="R223" s="23"/>
      <c r="S223" s="25">
        <f t="shared" si="64"/>
        <v>0</v>
      </c>
      <c r="T223" s="23"/>
      <c r="U223" s="24">
        <f t="shared" si="65"/>
        <v>1</v>
      </c>
      <c r="V223" s="23"/>
      <c r="W223" s="145">
        <f t="shared" si="66"/>
        <v>0</v>
      </c>
      <c r="X223" s="23"/>
      <c r="Y223" s="24">
        <f t="shared" si="67"/>
        <v>0</v>
      </c>
      <c r="Z223" s="25">
        <v>0</v>
      </c>
      <c r="AA223" s="23"/>
      <c r="AB223" s="24">
        <f t="shared" si="68"/>
        <v>249</v>
      </c>
      <c r="AC223" s="24">
        <f t="shared" si="69"/>
        <v>0</v>
      </c>
    </row>
    <row r="224" spans="2:42" x14ac:dyDescent="0.25">
      <c r="B224">
        <f t="shared" si="49"/>
        <v>219</v>
      </c>
      <c r="C224" s="23">
        <v>2026</v>
      </c>
      <c r="D224" s="23">
        <f t="shared" si="40"/>
        <v>3</v>
      </c>
      <c r="E224" s="24">
        <f t="shared" si="57"/>
        <v>231</v>
      </c>
      <c r="F224" s="26"/>
      <c r="G224" s="25">
        <f t="shared" si="58"/>
        <v>0</v>
      </c>
      <c r="H224" s="23"/>
      <c r="I224" s="24">
        <f t="shared" si="59"/>
        <v>15</v>
      </c>
      <c r="J224" s="23"/>
      <c r="K224" s="25">
        <f t="shared" si="60"/>
        <v>0</v>
      </c>
      <c r="L224" s="23"/>
      <c r="M224" s="24">
        <f t="shared" si="61"/>
        <v>0</v>
      </c>
      <c r="N224" s="1"/>
      <c r="O224" s="25">
        <f t="shared" si="62"/>
        <v>0</v>
      </c>
      <c r="P224" s="23"/>
      <c r="Q224" s="24">
        <f t="shared" si="63"/>
        <v>2</v>
      </c>
      <c r="R224" s="23"/>
      <c r="S224" s="25">
        <f t="shared" si="64"/>
        <v>0</v>
      </c>
      <c r="T224" s="23"/>
      <c r="U224" s="24">
        <f t="shared" si="65"/>
        <v>1</v>
      </c>
      <c r="V224" s="23"/>
      <c r="W224" s="145">
        <f t="shared" si="66"/>
        <v>0</v>
      </c>
      <c r="X224" s="23"/>
      <c r="Y224" s="24">
        <f t="shared" si="67"/>
        <v>0</v>
      </c>
      <c r="Z224" s="25">
        <v>0</v>
      </c>
      <c r="AA224" s="23"/>
      <c r="AB224" s="24">
        <f t="shared" si="68"/>
        <v>249</v>
      </c>
      <c r="AC224" s="24">
        <f t="shared" si="69"/>
        <v>0</v>
      </c>
    </row>
    <row r="225" spans="2:29" x14ac:dyDescent="0.25">
      <c r="B225">
        <f t="shared" si="49"/>
        <v>220</v>
      </c>
      <c r="C225" s="23">
        <v>2026</v>
      </c>
      <c r="D225" s="23">
        <f t="shared" si="40"/>
        <v>4</v>
      </c>
      <c r="E225" s="24">
        <f t="shared" si="57"/>
        <v>231</v>
      </c>
      <c r="F225" s="26"/>
      <c r="G225" s="25">
        <f t="shared" si="58"/>
        <v>0</v>
      </c>
      <c r="H225" s="23"/>
      <c r="I225" s="24">
        <f t="shared" si="59"/>
        <v>15</v>
      </c>
      <c r="J225" s="23"/>
      <c r="K225" s="25">
        <f t="shared" si="60"/>
        <v>0</v>
      </c>
      <c r="L225" s="23"/>
      <c r="M225" s="24">
        <f t="shared" si="61"/>
        <v>0</v>
      </c>
      <c r="N225" s="1"/>
      <c r="O225" s="25">
        <f t="shared" si="62"/>
        <v>0</v>
      </c>
      <c r="P225" s="23"/>
      <c r="Q225" s="24">
        <f t="shared" si="63"/>
        <v>2</v>
      </c>
      <c r="R225" s="23"/>
      <c r="S225" s="25">
        <f t="shared" si="64"/>
        <v>0</v>
      </c>
      <c r="T225" s="23"/>
      <c r="U225" s="24">
        <f t="shared" si="65"/>
        <v>1</v>
      </c>
      <c r="V225" s="23"/>
      <c r="W225" s="145">
        <f t="shared" si="66"/>
        <v>0</v>
      </c>
      <c r="X225" s="23"/>
      <c r="Y225" s="24">
        <f t="shared" si="67"/>
        <v>0</v>
      </c>
      <c r="Z225" s="25">
        <v>0</v>
      </c>
      <c r="AA225" s="23"/>
      <c r="AB225" s="24">
        <f t="shared" si="68"/>
        <v>249</v>
      </c>
      <c r="AC225" s="24">
        <f t="shared" si="69"/>
        <v>0</v>
      </c>
    </row>
    <row r="226" spans="2:29" x14ac:dyDescent="0.25">
      <c r="B226">
        <f t="shared" si="49"/>
        <v>221</v>
      </c>
      <c r="C226" s="23">
        <v>2026</v>
      </c>
      <c r="D226" s="23">
        <f t="shared" si="40"/>
        <v>5</v>
      </c>
      <c r="E226" s="24">
        <f t="shared" si="57"/>
        <v>231</v>
      </c>
      <c r="F226" s="26"/>
      <c r="G226" s="25">
        <f t="shared" si="58"/>
        <v>0</v>
      </c>
      <c r="H226" s="23"/>
      <c r="I226" s="24">
        <f t="shared" si="59"/>
        <v>15</v>
      </c>
      <c r="J226" s="23"/>
      <c r="K226" s="25">
        <f t="shared" si="60"/>
        <v>0</v>
      </c>
      <c r="L226" s="23"/>
      <c r="M226" s="24">
        <f t="shared" si="61"/>
        <v>0</v>
      </c>
      <c r="N226" s="1"/>
      <c r="O226" s="25">
        <f t="shared" si="62"/>
        <v>0</v>
      </c>
      <c r="P226" s="23"/>
      <c r="Q226" s="24">
        <f t="shared" si="63"/>
        <v>2</v>
      </c>
      <c r="R226" s="23"/>
      <c r="S226" s="25">
        <f t="shared" si="64"/>
        <v>0</v>
      </c>
      <c r="T226" s="23"/>
      <c r="U226" s="24">
        <f t="shared" si="65"/>
        <v>1</v>
      </c>
      <c r="V226" s="23"/>
      <c r="W226" s="145">
        <f t="shared" si="66"/>
        <v>0</v>
      </c>
      <c r="X226" s="23"/>
      <c r="Y226" s="24">
        <f t="shared" si="67"/>
        <v>0</v>
      </c>
      <c r="Z226" s="25">
        <v>0</v>
      </c>
      <c r="AA226" s="23"/>
      <c r="AB226" s="24">
        <f t="shared" si="68"/>
        <v>249</v>
      </c>
      <c r="AC226" s="24">
        <f t="shared" si="69"/>
        <v>0</v>
      </c>
    </row>
    <row r="227" spans="2:29" x14ac:dyDescent="0.25">
      <c r="B227">
        <f t="shared" si="49"/>
        <v>222</v>
      </c>
      <c r="C227" s="23">
        <v>2026</v>
      </c>
      <c r="D227" s="23">
        <f t="shared" si="40"/>
        <v>6</v>
      </c>
      <c r="E227" s="24">
        <f t="shared" si="57"/>
        <v>231</v>
      </c>
      <c r="F227" s="26"/>
      <c r="G227" s="25">
        <f t="shared" si="58"/>
        <v>0</v>
      </c>
      <c r="H227" s="23"/>
      <c r="I227" s="24">
        <f t="shared" si="59"/>
        <v>15</v>
      </c>
      <c r="J227" s="23"/>
      <c r="K227" s="25">
        <f t="shared" si="60"/>
        <v>0</v>
      </c>
      <c r="L227" s="23"/>
      <c r="M227" s="24">
        <f t="shared" si="61"/>
        <v>0</v>
      </c>
      <c r="N227" s="1"/>
      <c r="O227" s="25">
        <f t="shared" si="62"/>
        <v>0</v>
      </c>
      <c r="P227" s="23"/>
      <c r="Q227" s="24">
        <f t="shared" si="63"/>
        <v>2</v>
      </c>
      <c r="R227" s="23"/>
      <c r="S227" s="25">
        <f t="shared" si="64"/>
        <v>0</v>
      </c>
      <c r="T227" s="23"/>
      <c r="U227" s="24">
        <f t="shared" si="65"/>
        <v>1</v>
      </c>
      <c r="V227" s="23"/>
      <c r="W227" s="145">
        <f t="shared" si="66"/>
        <v>0</v>
      </c>
      <c r="X227" s="23"/>
      <c r="Y227" s="24">
        <f t="shared" si="67"/>
        <v>0</v>
      </c>
      <c r="Z227" s="25">
        <v>0</v>
      </c>
      <c r="AA227" s="23"/>
      <c r="AB227" s="24">
        <f t="shared" si="68"/>
        <v>249</v>
      </c>
      <c r="AC227" s="24">
        <f t="shared" si="69"/>
        <v>0</v>
      </c>
    </row>
    <row r="228" spans="2:29" x14ac:dyDescent="0.25">
      <c r="B228">
        <f t="shared" si="49"/>
        <v>223</v>
      </c>
      <c r="C228" s="23">
        <v>2026</v>
      </c>
      <c r="D228" s="23">
        <f t="shared" si="40"/>
        <v>7</v>
      </c>
      <c r="E228" s="24">
        <f t="shared" si="57"/>
        <v>231</v>
      </c>
      <c r="F228" s="26"/>
      <c r="G228" s="25">
        <f t="shared" si="58"/>
        <v>0</v>
      </c>
      <c r="H228" s="23"/>
      <c r="I228" s="24">
        <f t="shared" si="59"/>
        <v>15</v>
      </c>
      <c r="J228" s="23"/>
      <c r="K228" s="25">
        <f t="shared" si="60"/>
        <v>0</v>
      </c>
      <c r="L228" s="23"/>
      <c r="M228" s="24">
        <f t="shared" si="61"/>
        <v>0</v>
      </c>
      <c r="N228" s="1"/>
      <c r="O228" s="25">
        <f t="shared" si="62"/>
        <v>0</v>
      </c>
      <c r="P228" s="23"/>
      <c r="Q228" s="24">
        <f t="shared" si="63"/>
        <v>2</v>
      </c>
      <c r="R228" s="23"/>
      <c r="S228" s="25">
        <f t="shared" si="64"/>
        <v>0</v>
      </c>
      <c r="T228" s="23"/>
      <c r="U228" s="24">
        <f t="shared" si="65"/>
        <v>1</v>
      </c>
      <c r="V228" s="23"/>
      <c r="W228" s="145">
        <f t="shared" si="66"/>
        <v>0</v>
      </c>
      <c r="X228" s="23"/>
      <c r="Y228" s="24">
        <f t="shared" si="67"/>
        <v>0</v>
      </c>
      <c r="Z228" s="25">
        <v>0</v>
      </c>
      <c r="AA228" s="23"/>
      <c r="AB228" s="24">
        <f t="shared" si="68"/>
        <v>249</v>
      </c>
      <c r="AC228" s="24">
        <f t="shared" si="69"/>
        <v>0</v>
      </c>
    </row>
    <row r="229" spans="2:29" x14ac:dyDescent="0.25">
      <c r="B229">
        <f t="shared" si="49"/>
        <v>224</v>
      </c>
      <c r="C229" s="23">
        <v>2026</v>
      </c>
      <c r="D229" s="23">
        <f t="shared" ref="D229:D269" si="70">D217</f>
        <v>8</v>
      </c>
      <c r="E229" s="24">
        <f t="shared" si="57"/>
        <v>231</v>
      </c>
      <c r="F229" s="26"/>
      <c r="G229" s="25">
        <f t="shared" si="58"/>
        <v>0</v>
      </c>
      <c r="H229" s="23"/>
      <c r="I229" s="24">
        <f t="shared" si="59"/>
        <v>15</v>
      </c>
      <c r="J229" s="23"/>
      <c r="K229" s="25">
        <f t="shared" si="60"/>
        <v>0</v>
      </c>
      <c r="L229" s="23"/>
      <c r="M229" s="24">
        <f t="shared" si="61"/>
        <v>0</v>
      </c>
      <c r="N229" s="1"/>
      <c r="O229" s="25">
        <f t="shared" si="62"/>
        <v>0</v>
      </c>
      <c r="P229" s="23"/>
      <c r="Q229" s="24">
        <f t="shared" si="63"/>
        <v>2</v>
      </c>
      <c r="R229" s="23"/>
      <c r="S229" s="25">
        <f t="shared" si="64"/>
        <v>0</v>
      </c>
      <c r="T229" s="23"/>
      <c r="U229" s="24">
        <f t="shared" si="65"/>
        <v>1</v>
      </c>
      <c r="V229" s="23"/>
      <c r="W229" s="145">
        <f t="shared" si="66"/>
        <v>0</v>
      </c>
      <c r="X229" s="23"/>
      <c r="Y229" s="24">
        <f t="shared" si="67"/>
        <v>0</v>
      </c>
      <c r="Z229" s="25">
        <v>0</v>
      </c>
      <c r="AA229" s="23"/>
      <c r="AB229" s="24">
        <f t="shared" si="68"/>
        <v>249</v>
      </c>
      <c r="AC229" s="24">
        <f t="shared" si="69"/>
        <v>0</v>
      </c>
    </row>
    <row r="230" spans="2:29" x14ac:dyDescent="0.25">
      <c r="B230">
        <f t="shared" si="49"/>
        <v>225</v>
      </c>
      <c r="C230" s="23">
        <v>2026</v>
      </c>
      <c r="D230" s="23">
        <f t="shared" si="70"/>
        <v>9</v>
      </c>
      <c r="E230" s="24">
        <f t="shared" si="57"/>
        <v>231</v>
      </c>
      <c r="F230" s="26"/>
      <c r="G230" s="25">
        <f t="shared" si="58"/>
        <v>0</v>
      </c>
      <c r="H230" s="23"/>
      <c r="I230" s="24">
        <f t="shared" si="59"/>
        <v>15</v>
      </c>
      <c r="J230" s="23"/>
      <c r="K230" s="25">
        <f t="shared" si="60"/>
        <v>0</v>
      </c>
      <c r="L230" s="23"/>
      <c r="M230" s="24">
        <f t="shared" si="61"/>
        <v>0</v>
      </c>
      <c r="N230" s="1"/>
      <c r="O230" s="25">
        <f t="shared" si="62"/>
        <v>0</v>
      </c>
      <c r="P230" s="23"/>
      <c r="Q230" s="24">
        <f t="shared" si="63"/>
        <v>2</v>
      </c>
      <c r="R230" s="23"/>
      <c r="S230" s="25">
        <f t="shared" si="64"/>
        <v>0</v>
      </c>
      <c r="T230" s="23"/>
      <c r="U230" s="24">
        <f t="shared" si="65"/>
        <v>1</v>
      </c>
      <c r="V230" s="23"/>
      <c r="W230" s="145">
        <f t="shared" si="66"/>
        <v>0</v>
      </c>
      <c r="X230" s="23"/>
      <c r="Y230" s="24">
        <f t="shared" si="67"/>
        <v>0</v>
      </c>
      <c r="Z230" s="25">
        <v>0</v>
      </c>
      <c r="AA230" s="23"/>
      <c r="AB230" s="24">
        <f t="shared" si="68"/>
        <v>249</v>
      </c>
      <c r="AC230" s="24">
        <f t="shared" si="69"/>
        <v>0</v>
      </c>
    </row>
    <row r="231" spans="2:29" x14ac:dyDescent="0.25">
      <c r="B231">
        <f t="shared" si="49"/>
        <v>226</v>
      </c>
      <c r="C231" s="23">
        <v>2026</v>
      </c>
      <c r="D231" s="23">
        <f t="shared" si="70"/>
        <v>10</v>
      </c>
      <c r="E231" s="24">
        <f t="shared" si="57"/>
        <v>231</v>
      </c>
      <c r="F231" s="26"/>
      <c r="G231" s="25">
        <f t="shared" si="58"/>
        <v>0</v>
      </c>
      <c r="H231" s="23"/>
      <c r="I231" s="24">
        <f t="shared" si="59"/>
        <v>15</v>
      </c>
      <c r="J231" s="23"/>
      <c r="K231" s="25">
        <f t="shared" si="60"/>
        <v>0</v>
      </c>
      <c r="L231" s="23"/>
      <c r="M231" s="24">
        <f t="shared" si="61"/>
        <v>0</v>
      </c>
      <c r="N231" s="1"/>
      <c r="O231" s="25">
        <f t="shared" si="62"/>
        <v>0</v>
      </c>
      <c r="P231" s="23"/>
      <c r="Q231" s="24">
        <f t="shared" si="63"/>
        <v>2</v>
      </c>
      <c r="R231" s="23"/>
      <c r="S231" s="25">
        <f t="shared" si="64"/>
        <v>0</v>
      </c>
      <c r="T231" s="23"/>
      <c r="U231" s="24">
        <f t="shared" si="65"/>
        <v>1</v>
      </c>
      <c r="V231" s="23"/>
      <c r="W231" s="145">
        <f t="shared" si="66"/>
        <v>0</v>
      </c>
      <c r="X231" s="23"/>
      <c r="Y231" s="24">
        <f t="shared" si="67"/>
        <v>0</v>
      </c>
      <c r="Z231" s="25">
        <v>0</v>
      </c>
      <c r="AA231" s="23"/>
      <c r="AB231" s="24">
        <f t="shared" si="68"/>
        <v>249</v>
      </c>
      <c r="AC231" s="24">
        <f t="shared" si="69"/>
        <v>0</v>
      </c>
    </row>
    <row r="232" spans="2:29" x14ac:dyDescent="0.25">
      <c r="B232">
        <f t="shared" si="49"/>
        <v>227</v>
      </c>
      <c r="C232" s="23">
        <v>2026</v>
      </c>
      <c r="D232" s="23">
        <f t="shared" si="70"/>
        <v>11</v>
      </c>
      <c r="E232" s="24">
        <f t="shared" si="57"/>
        <v>231</v>
      </c>
      <c r="F232" s="26"/>
      <c r="G232" s="25">
        <f t="shared" si="58"/>
        <v>0</v>
      </c>
      <c r="H232" s="23"/>
      <c r="I232" s="24">
        <f t="shared" si="59"/>
        <v>15</v>
      </c>
      <c r="J232" s="23"/>
      <c r="K232" s="25">
        <f t="shared" si="60"/>
        <v>0</v>
      </c>
      <c r="L232" s="23"/>
      <c r="M232" s="24">
        <f t="shared" si="61"/>
        <v>0</v>
      </c>
      <c r="N232" s="1"/>
      <c r="O232" s="25">
        <f t="shared" si="62"/>
        <v>0</v>
      </c>
      <c r="P232" s="23"/>
      <c r="Q232" s="24">
        <f t="shared" si="63"/>
        <v>2</v>
      </c>
      <c r="R232" s="23"/>
      <c r="S232" s="25">
        <f t="shared" si="64"/>
        <v>0</v>
      </c>
      <c r="T232" s="23"/>
      <c r="U232" s="24">
        <f t="shared" si="65"/>
        <v>1</v>
      </c>
      <c r="V232" s="23"/>
      <c r="W232" s="145">
        <f t="shared" si="66"/>
        <v>0</v>
      </c>
      <c r="X232" s="23"/>
      <c r="Y232" s="24">
        <f t="shared" si="67"/>
        <v>0</v>
      </c>
      <c r="Z232" s="25">
        <v>0</v>
      </c>
      <c r="AA232" s="23"/>
      <c r="AB232" s="24">
        <f t="shared" si="68"/>
        <v>249</v>
      </c>
      <c r="AC232" s="24">
        <f t="shared" si="69"/>
        <v>0</v>
      </c>
    </row>
    <row r="233" spans="2:29" x14ac:dyDescent="0.25">
      <c r="B233">
        <f t="shared" si="49"/>
        <v>228</v>
      </c>
      <c r="C233" s="23">
        <v>2026</v>
      </c>
      <c r="D233" s="23">
        <f t="shared" si="70"/>
        <v>12</v>
      </c>
      <c r="E233" s="24">
        <f t="shared" si="57"/>
        <v>231</v>
      </c>
      <c r="F233" s="26"/>
      <c r="G233" s="25">
        <f t="shared" si="58"/>
        <v>0</v>
      </c>
      <c r="H233" s="23"/>
      <c r="I233" s="24">
        <f t="shared" si="59"/>
        <v>15</v>
      </c>
      <c r="J233" s="23"/>
      <c r="K233" s="25">
        <f t="shared" si="60"/>
        <v>0</v>
      </c>
      <c r="L233" s="23"/>
      <c r="M233" s="24">
        <f t="shared" si="61"/>
        <v>0</v>
      </c>
      <c r="N233" s="1"/>
      <c r="O233" s="25">
        <f t="shared" si="62"/>
        <v>0</v>
      </c>
      <c r="P233" s="23"/>
      <c r="Q233" s="24">
        <f t="shared" si="63"/>
        <v>2</v>
      </c>
      <c r="R233" s="23"/>
      <c r="S233" s="25">
        <f t="shared" si="64"/>
        <v>0</v>
      </c>
      <c r="T233" s="23"/>
      <c r="U233" s="24">
        <f t="shared" si="65"/>
        <v>1</v>
      </c>
      <c r="V233" s="23"/>
      <c r="W233" s="145">
        <f t="shared" si="66"/>
        <v>0</v>
      </c>
      <c r="X233" s="23"/>
      <c r="Y233" s="24">
        <f t="shared" si="67"/>
        <v>0</v>
      </c>
      <c r="Z233" s="25">
        <v>0</v>
      </c>
      <c r="AA233" s="23"/>
      <c r="AB233" s="24">
        <f t="shared" si="68"/>
        <v>249</v>
      </c>
      <c r="AC233" s="24">
        <f t="shared" si="69"/>
        <v>0</v>
      </c>
    </row>
    <row r="234" spans="2:29" x14ac:dyDescent="0.25">
      <c r="B234">
        <f t="shared" si="49"/>
        <v>229</v>
      </c>
      <c r="C234" s="23">
        <v>2027</v>
      </c>
      <c r="D234" s="23">
        <f t="shared" si="70"/>
        <v>1</v>
      </c>
      <c r="E234" s="24">
        <f t="shared" si="57"/>
        <v>231</v>
      </c>
      <c r="F234" s="26"/>
      <c r="G234" s="25">
        <f t="shared" ref="G234:G245" si="71">ROUND(IF(E234=0,0,F234/E234),4)</f>
        <v>0</v>
      </c>
      <c r="H234" s="23"/>
      <c r="I234" s="24">
        <f t="shared" si="59"/>
        <v>15</v>
      </c>
      <c r="J234" s="23"/>
      <c r="K234" s="25">
        <f t="shared" ref="K234:K245" si="72">ROUND(IF(I234=0,0,J234/I234),4)</f>
        <v>0</v>
      </c>
      <c r="L234" s="23"/>
      <c r="M234" s="24">
        <f t="shared" si="61"/>
        <v>0</v>
      </c>
      <c r="N234" s="1"/>
      <c r="O234" s="25">
        <f t="shared" ref="O234:O245" si="73">ROUND(IF(M234=0,0,N234/M234),4)</f>
        <v>0</v>
      </c>
      <c r="P234" s="23"/>
      <c r="Q234" s="24">
        <f t="shared" si="63"/>
        <v>2</v>
      </c>
      <c r="R234" s="23"/>
      <c r="S234" s="25">
        <f t="shared" ref="S234:S245" si="74">ROUND(IF(Q234=0,0,R234/Q234),4)</f>
        <v>0</v>
      </c>
      <c r="T234" s="23"/>
      <c r="U234" s="24">
        <f t="shared" si="65"/>
        <v>1</v>
      </c>
      <c r="V234" s="23"/>
      <c r="W234" s="145">
        <f t="shared" ref="W234:W245" si="75">ROUND(IF(U234=0,0,V234/U234),4)</f>
        <v>0</v>
      </c>
      <c r="X234" s="23"/>
      <c r="Y234" s="24">
        <f t="shared" si="67"/>
        <v>0</v>
      </c>
      <c r="Z234" s="25">
        <v>0</v>
      </c>
      <c r="AA234" s="23"/>
      <c r="AB234" s="24">
        <f t="shared" ref="AB234:AB245" si="76">+E234+I234+M234+Q234+U234+Y234</f>
        <v>249</v>
      </c>
      <c r="AC234" s="24">
        <f t="shared" ref="AC234:AC245" si="77">+F234+J234+N234+R234+V234+Z234</f>
        <v>0</v>
      </c>
    </row>
    <row r="235" spans="2:29" x14ac:dyDescent="0.25">
      <c r="B235">
        <f t="shared" si="49"/>
        <v>230</v>
      </c>
      <c r="C235" s="23">
        <v>2027</v>
      </c>
      <c r="D235" s="23">
        <f t="shared" si="70"/>
        <v>2</v>
      </c>
      <c r="E235" s="24">
        <f t="shared" si="57"/>
        <v>231</v>
      </c>
      <c r="F235" s="26"/>
      <c r="G235" s="25">
        <f t="shared" si="71"/>
        <v>0</v>
      </c>
      <c r="H235" s="23"/>
      <c r="I235" s="24">
        <f t="shared" si="59"/>
        <v>15</v>
      </c>
      <c r="J235" s="23"/>
      <c r="K235" s="25">
        <f t="shared" si="72"/>
        <v>0</v>
      </c>
      <c r="L235" s="23"/>
      <c r="M235" s="24">
        <f t="shared" si="61"/>
        <v>0</v>
      </c>
      <c r="N235" s="1"/>
      <c r="O235" s="25">
        <f t="shared" si="73"/>
        <v>0</v>
      </c>
      <c r="P235" s="23"/>
      <c r="Q235" s="24">
        <f t="shared" si="63"/>
        <v>2</v>
      </c>
      <c r="R235" s="23"/>
      <c r="S235" s="25">
        <f t="shared" si="74"/>
        <v>0</v>
      </c>
      <c r="T235" s="23"/>
      <c r="U235" s="24">
        <f t="shared" si="65"/>
        <v>1</v>
      </c>
      <c r="V235" s="23"/>
      <c r="W235" s="145">
        <f t="shared" si="75"/>
        <v>0</v>
      </c>
      <c r="X235" s="23"/>
      <c r="Y235" s="24">
        <f t="shared" si="67"/>
        <v>0</v>
      </c>
      <c r="Z235" s="25">
        <v>0</v>
      </c>
      <c r="AA235" s="23"/>
      <c r="AB235" s="24">
        <f t="shared" si="76"/>
        <v>249</v>
      </c>
      <c r="AC235" s="24">
        <f t="shared" si="77"/>
        <v>0</v>
      </c>
    </row>
    <row r="236" spans="2:29" x14ac:dyDescent="0.25">
      <c r="B236">
        <f t="shared" si="49"/>
        <v>231</v>
      </c>
      <c r="C236" s="23">
        <v>2027</v>
      </c>
      <c r="D236" s="23">
        <f t="shared" si="70"/>
        <v>3</v>
      </c>
      <c r="E236" s="24">
        <f t="shared" si="57"/>
        <v>231</v>
      </c>
      <c r="F236" s="26"/>
      <c r="G236" s="25">
        <f t="shared" si="71"/>
        <v>0</v>
      </c>
      <c r="H236" s="23"/>
      <c r="I236" s="24">
        <f t="shared" si="59"/>
        <v>15</v>
      </c>
      <c r="J236" s="23"/>
      <c r="K236" s="25">
        <f t="shared" si="72"/>
        <v>0</v>
      </c>
      <c r="L236" s="23"/>
      <c r="M236" s="24">
        <f t="shared" si="61"/>
        <v>0</v>
      </c>
      <c r="N236" s="1"/>
      <c r="O236" s="25">
        <f t="shared" si="73"/>
        <v>0</v>
      </c>
      <c r="P236" s="23"/>
      <c r="Q236" s="24">
        <f t="shared" si="63"/>
        <v>2</v>
      </c>
      <c r="R236" s="23"/>
      <c r="S236" s="25">
        <f t="shared" si="74"/>
        <v>0</v>
      </c>
      <c r="T236" s="23"/>
      <c r="U236" s="24">
        <f t="shared" si="65"/>
        <v>1</v>
      </c>
      <c r="V236" s="23"/>
      <c r="W236" s="145">
        <f t="shared" si="75"/>
        <v>0</v>
      </c>
      <c r="X236" s="23"/>
      <c r="Y236" s="24">
        <f t="shared" si="67"/>
        <v>0</v>
      </c>
      <c r="Z236" s="25">
        <v>0</v>
      </c>
      <c r="AA236" s="23"/>
      <c r="AB236" s="24">
        <f t="shared" si="76"/>
        <v>249</v>
      </c>
      <c r="AC236" s="24">
        <f t="shared" si="77"/>
        <v>0</v>
      </c>
    </row>
    <row r="237" spans="2:29" x14ac:dyDescent="0.25">
      <c r="B237">
        <f t="shared" si="49"/>
        <v>232</v>
      </c>
      <c r="C237" s="23">
        <v>2027</v>
      </c>
      <c r="D237" s="23">
        <f t="shared" si="70"/>
        <v>4</v>
      </c>
      <c r="E237" s="24">
        <f t="shared" si="57"/>
        <v>231</v>
      </c>
      <c r="F237" s="26"/>
      <c r="G237" s="25">
        <f t="shared" si="71"/>
        <v>0</v>
      </c>
      <c r="H237" s="23"/>
      <c r="I237" s="24">
        <f t="shared" si="59"/>
        <v>15</v>
      </c>
      <c r="J237" s="23"/>
      <c r="K237" s="25">
        <f t="shared" si="72"/>
        <v>0</v>
      </c>
      <c r="L237" s="23"/>
      <c r="M237" s="24">
        <f t="shared" si="61"/>
        <v>0</v>
      </c>
      <c r="N237" s="1"/>
      <c r="O237" s="25">
        <f t="shared" si="73"/>
        <v>0</v>
      </c>
      <c r="P237" s="23"/>
      <c r="Q237" s="24">
        <f t="shared" si="63"/>
        <v>2</v>
      </c>
      <c r="R237" s="23"/>
      <c r="S237" s="25">
        <f t="shared" si="74"/>
        <v>0</v>
      </c>
      <c r="T237" s="23"/>
      <c r="U237" s="24">
        <f t="shared" si="65"/>
        <v>1</v>
      </c>
      <c r="V237" s="23"/>
      <c r="W237" s="145">
        <f t="shared" si="75"/>
        <v>0</v>
      </c>
      <c r="X237" s="23"/>
      <c r="Y237" s="24">
        <f t="shared" si="67"/>
        <v>0</v>
      </c>
      <c r="Z237" s="25">
        <v>0</v>
      </c>
      <c r="AA237" s="23"/>
      <c r="AB237" s="24">
        <f t="shared" si="76"/>
        <v>249</v>
      </c>
      <c r="AC237" s="24">
        <f t="shared" si="77"/>
        <v>0</v>
      </c>
    </row>
    <row r="238" spans="2:29" x14ac:dyDescent="0.25">
      <c r="B238">
        <f t="shared" si="49"/>
        <v>233</v>
      </c>
      <c r="C238" s="23">
        <v>2027</v>
      </c>
      <c r="D238" s="23">
        <f t="shared" si="70"/>
        <v>5</v>
      </c>
      <c r="E238" s="24">
        <f t="shared" si="57"/>
        <v>231</v>
      </c>
      <c r="F238" s="26"/>
      <c r="G238" s="25">
        <f t="shared" si="71"/>
        <v>0</v>
      </c>
      <c r="H238" s="23"/>
      <c r="I238" s="24">
        <f t="shared" si="59"/>
        <v>15</v>
      </c>
      <c r="J238" s="23"/>
      <c r="K238" s="25">
        <f t="shared" si="72"/>
        <v>0</v>
      </c>
      <c r="L238" s="23"/>
      <c r="M238" s="24">
        <f t="shared" si="61"/>
        <v>0</v>
      </c>
      <c r="N238" s="1"/>
      <c r="O238" s="25">
        <f t="shared" si="73"/>
        <v>0</v>
      </c>
      <c r="P238" s="23"/>
      <c r="Q238" s="24">
        <f t="shared" si="63"/>
        <v>2</v>
      </c>
      <c r="R238" s="23"/>
      <c r="S238" s="25">
        <f t="shared" si="74"/>
        <v>0</v>
      </c>
      <c r="T238" s="23"/>
      <c r="U238" s="24">
        <f t="shared" si="65"/>
        <v>1</v>
      </c>
      <c r="V238" s="23"/>
      <c r="W238" s="145">
        <f t="shared" si="75"/>
        <v>0</v>
      </c>
      <c r="X238" s="23"/>
      <c r="Y238" s="24">
        <f t="shared" si="67"/>
        <v>0</v>
      </c>
      <c r="Z238" s="25">
        <v>0</v>
      </c>
      <c r="AA238" s="23"/>
      <c r="AB238" s="24">
        <f t="shared" si="76"/>
        <v>249</v>
      </c>
      <c r="AC238" s="24">
        <f t="shared" si="77"/>
        <v>0</v>
      </c>
    </row>
    <row r="239" spans="2:29" x14ac:dyDescent="0.25">
      <c r="B239">
        <f t="shared" si="49"/>
        <v>234</v>
      </c>
      <c r="C239" s="23">
        <v>2027</v>
      </c>
      <c r="D239" s="23">
        <f t="shared" si="70"/>
        <v>6</v>
      </c>
      <c r="E239" s="24">
        <f t="shared" si="57"/>
        <v>231</v>
      </c>
      <c r="F239" s="26"/>
      <c r="G239" s="25">
        <f t="shared" si="71"/>
        <v>0</v>
      </c>
      <c r="H239" s="23"/>
      <c r="I239" s="24">
        <f t="shared" si="59"/>
        <v>15</v>
      </c>
      <c r="J239" s="23"/>
      <c r="K239" s="25">
        <f t="shared" si="72"/>
        <v>0</v>
      </c>
      <c r="L239" s="23"/>
      <c r="M239" s="24">
        <f t="shared" si="61"/>
        <v>0</v>
      </c>
      <c r="N239" s="1"/>
      <c r="O239" s="25">
        <f t="shared" si="73"/>
        <v>0</v>
      </c>
      <c r="P239" s="23"/>
      <c r="Q239" s="24">
        <f t="shared" si="63"/>
        <v>2</v>
      </c>
      <c r="R239" s="23"/>
      <c r="S239" s="25">
        <f t="shared" si="74"/>
        <v>0</v>
      </c>
      <c r="T239" s="23"/>
      <c r="U239" s="24">
        <f t="shared" si="65"/>
        <v>1</v>
      </c>
      <c r="V239" s="23"/>
      <c r="W239" s="145">
        <f t="shared" si="75"/>
        <v>0</v>
      </c>
      <c r="X239" s="23"/>
      <c r="Y239" s="24">
        <f t="shared" si="67"/>
        <v>0</v>
      </c>
      <c r="Z239" s="25">
        <v>0</v>
      </c>
      <c r="AA239" s="23"/>
      <c r="AB239" s="24">
        <f t="shared" si="76"/>
        <v>249</v>
      </c>
      <c r="AC239" s="24">
        <f t="shared" si="77"/>
        <v>0</v>
      </c>
    </row>
    <row r="240" spans="2:29" x14ac:dyDescent="0.25">
      <c r="B240">
        <f t="shared" si="49"/>
        <v>235</v>
      </c>
      <c r="C240" s="23">
        <v>2027</v>
      </c>
      <c r="D240" s="23">
        <f t="shared" si="70"/>
        <v>7</v>
      </c>
      <c r="E240" s="24">
        <f t="shared" si="57"/>
        <v>231</v>
      </c>
      <c r="F240" s="26"/>
      <c r="G240" s="25">
        <f t="shared" si="71"/>
        <v>0</v>
      </c>
      <c r="H240" s="23"/>
      <c r="I240" s="24">
        <f t="shared" si="59"/>
        <v>15</v>
      </c>
      <c r="J240" s="23"/>
      <c r="K240" s="25">
        <f t="shared" si="72"/>
        <v>0</v>
      </c>
      <c r="L240" s="23"/>
      <c r="M240" s="24">
        <f t="shared" si="61"/>
        <v>0</v>
      </c>
      <c r="N240" s="1"/>
      <c r="O240" s="25">
        <f t="shared" si="73"/>
        <v>0</v>
      </c>
      <c r="P240" s="23"/>
      <c r="Q240" s="24">
        <f t="shared" si="63"/>
        <v>2</v>
      </c>
      <c r="R240" s="23"/>
      <c r="S240" s="25">
        <f t="shared" si="74"/>
        <v>0</v>
      </c>
      <c r="T240" s="23"/>
      <c r="U240" s="24">
        <f t="shared" si="65"/>
        <v>1</v>
      </c>
      <c r="V240" s="23"/>
      <c r="W240" s="145">
        <f t="shared" si="75"/>
        <v>0</v>
      </c>
      <c r="X240" s="23"/>
      <c r="Y240" s="24">
        <f t="shared" si="67"/>
        <v>0</v>
      </c>
      <c r="Z240" s="25">
        <v>0</v>
      </c>
      <c r="AA240" s="23"/>
      <c r="AB240" s="24">
        <f t="shared" si="76"/>
        <v>249</v>
      </c>
      <c r="AC240" s="24">
        <f t="shared" si="77"/>
        <v>0</v>
      </c>
    </row>
    <row r="241" spans="2:29" x14ac:dyDescent="0.25">
      <c r="B241">
        <f t="shared" si="49"/>
        <v>236</v>
      </c>
      <c r="C241" s="23">
        <v>2027</v>
      </c>
      <c r="D241" s="23">
        <f t="shared" si="70"/>
        <v>8</v>
      </c>
      <c r="E241" s="24">
        <f t="shared" si="57"/>
        <v>231</v>
      </c>
      <c r="F241" s="26"/>
      <c r="G241" s="25">
        <f t="shared" si="71"/>
        <v>0</v>
      </c>
      <c r="H241" s="23"/>
      <c r="I241" s="24">
        <f t="shared" si="59"/>
        <v>15</v>
      </c>
      <c r="J241" s="23"/>
      <c r="K241" s="25">
        <f t="shared" si="72"/>
        <v>0</v>
      </c>
      <c r="L241" s="23"/>
      <c r="M241" s="24">
        <f t="shared" si="61"/>
        <v>0</v>
      </c>
      <c r="N241" s="1"/>
      <c r="O241" s="25">
        <f t="shared" si="73"/>
        <v>0</v>
      </c>
      <c r="P241" s="23"/>
      <c r="Q241" s="24">
        <f t="shared" si="63"/>
        <v>2</v>
      </c>
      <c r="R241" s="23"/>
      <c r="S241" s="25">
        <f t="shared" si="74"/>
        <v>0</v>
      </c>
      <c r="T241" s="23"/>
      <c r="U241" s="24">
        <f t="shared" si="65"/>
        <v>1</v>
      </c>
      <c r="V241" s="23"/>
      <c r="W241" s="145">
        <f t="shared" si="75"/>
        <v>0</v>
      </c>
      <c r="X241" s="23"/>
      <c r="Y241" s="24">
        <f t="shared" si="67"/>
        <v>0</v>
      </c>
      <c r="Z241" s="25">
        <v>0</v>
      </c>
      <c r="AA241" s="23"/>
      <c r="AB241" s="24">
        <f t="shared" si="76"/>
        <v>249</v>
      </c>
      <c r="AC241" s="24">
        <f t="shared" si="77"/>
        <v>0</v>
      </c>
    </row>
    <row r="242" spans="2:29" x14ac:dyDescent="0.25">
      <c r="B242">
        <f t="shared" si="49"/>
        <v>237</v>
      </c>
      <c r="C242" s="23">
        <v>2027</v>
      </c>
      <c r="D242" s="23">
        <f t="shared" si="70"/>
        <v>9</v>
      </c>
      <c r="E242" s="24">
        <f t="shared" si="57"/>
        <v>231</v>
      </c>
      <c r="F242" s="26"/>
      <c r="G242" s="25">
        <f t="shared" si="71"/>
        <v>0</v>
      </c>
      <c r="H242" s="23"/>
      <c r="I242" s="24">
        <f t="shared" si="59"/>
        <v>15</v>
      </c>
      <c r="J242" s="23"/>
      <c r="K242" s="25">
        <f t="shared" si="72"/>
        <v>0</v>
      </c>
      <c r="L242" s="23"/>
      <c r="M242" s="24">
        <f t="shared" si="61"/>
        <v>0</v>
      </c>
      <c r="N242" s="1"/>
      <c r="O242" s="25">
        <f t="shared" si="73"/>
        <v>0</v>
      </c>
      <c r="P242" s="23"/>
      <c r="Q242" s="24">
        <f t="shared" si="63"/>
        <v>2</v>
      </c>
      <c r="R242" s="23"/>
      <c r="S242" s="25">
        <f t="shared" si="74"/>
        <v>0</v>
      </c>
      <c r="T242" s="23"/>
      <c r="U242" s="24">
        <f t="shared" si="65"/>
        <v>1</v>
      </c>
      <c r="V242" s="23"/>
      <c r="W242" s="145">
        <f t="shared" si="75"/>
        <v>0</v>
      </c>
      <c r="X242" s="23"/>
      <c r="Y242" s="24">
        <f t="shared" si="67"/>
        <v>0</v>
      </c>
      <c r="Z242" s="25">
        <v>0</v>
      </c>
      <c r="AA242" s="23"/>
      <c r="AB242" s="24">
        <f t="shared" si="76"/>
        <v>249</v>
      </c>
      <c r="AC242" s="24">
        <f t="shared" si="77"/>
        <v>0</v>
      </c>
    </row>
    <row r="243" spans="2:29" x14ac:dyDescent="0.25">
      <c r="B243">
        <f t="shared" si="49"/>
        <v>238</v>
      </c>
      <c r="C243" s="23">
        <v>2027</v>
      </c>
      <c r="D243" s="23">
        <f t="shared" si="70"/>
        <v>10</v>
      </c>
      <c r="E243" s="24">
        <f t="shared" si="57"/>
        <v>231</v>
      </c>
      <c r="F243" s="26"/>
      <c r="G243" s="25">
        <f t="shared" si="71"/>
        <v>0</v>
      </c>
      <c r="H243" s="23"/>
      <c r="I243" s="24">
        <f t="shared" si="59"/>
        <v>15</v>
      </c>
      <c r="J243" s="23"/>
      <c r="K243" s="25">
        <f t="shared" si="72"/>
        <v>0</v>
      </c>
      <c r="L243" s="23"/>
      <c r="M243" s="24">
        <f t="shared" si="61"/>
        <v>0</v>
      </c>
      <c r="N243" s="1"/>
      <c r="O243" s="25">
        <f t="shared" si="73"/>
        <v>0</v>
      </c>
      <c r="P243" s="23"/>
      <c r="Q243" s="24">
        <f t="shared" si="63"/>
        <v>2</v>
      </c>
      <c r="R243" s="23"/>
      <c r="S243" s="25">
        <f t="shared" si="74"/>
        <v>0</v>
      </c>
      <c r="T243" s="23"/>
      <c r="U243" s="24">
        <f t="shared" si="65"/>
        <v>1</v>
      </c>
      <c r="V243" s="23"/>
      <c r="W243" s="145">
        <f t="shared" si="75"/>
        <v>0</v>
      </c>
      <c r="X243" s="23"/>
      <c r="Y243" s="24">
        <f t="shared" si="67"/>
        <v>0</v>
      </c>
      <c r="Z243" s="25">
        <v>0</v>
      </c>
      <c r="AA243" s="23"/>
      <c r="AB243" s="24">
        <f t="shared" si="76"/>
        <v>249</v>
      </c>
      <c r="AC243" s="24">
        <f t="shared" si="77"/>
        <v>0</v>
      </c>
    </row>
    <row r="244" spans="2:29" x14ac:dyDescent="0.25">
      <c r="B244">
        <f t="shared" si="49"/>
        <v>239</v>
      </c>
      <c r="C244" s="23">
        <v>2027</v>
      </c>
      <c r="D244" s="23">
        <f t="shared" si="70"/>
        <v>11</v>
      </c>
      <c r="E244" s="24">
        <f t="shared" si="57"/>
        <v>231</v>
      </c>
      <c r="F244" s="26"/>
      <c r="G244" s="25">
        <f t="shared" si="71"/>
        <v>0</v>
      </c>
      <c r="H244" s="23"/>
      <c r="I244" s="24">
        <f t="shared" si="59"/>
        <v>15</v>
      </c>
      <c r="J244" s="23"/>
      <c r="K244" s="25">
        <f t="shared" si="72"/>
        <v>0</v>
      </c>
      <c r="L244" s="23"/>
      <c r="M244" s="24">
        <f t="shared" si="61"/>
        <v>0</v>
      </c>
      <c r="N244" s="1"/>
      <c r="O244" s="25">
        <f t="shared" si="73"/>
        <v>0</v>
      </c>
      <c r="P244" s="23"/>
      <c r="Q244" s="24">
        <f t="shared" si="63"/>
        <v>2</v>
      </c>
      <c r="R244" s="23"/>
      <c r="S244" s="25">
        <f t="shared" si="74"/>
        <v>0</v>
      </c>
      <c r="T244" s="23"/>
      <c r="U244" s="24">
        <f t="shared" si="65"/>
        <v>1</v>
      </c>
      <c r="V244" s="23"/>
      <c r="W244" s="145">
        <f t="shared" si="75"/>
        <v>0</v>
      </c>
      <c r="X244" s="23"/>
      <c r="Y244" s="24">
        <f t="shared" si="67"/>
        <v>0</v>
      </c>
      <c r="Z244" s="25">
        <v>0</v>
      </c>
      <c r="AA244" s="23"/>
      <c r="AB244" s="24">
        <f t="shared" si="76"/>
        <v>249</v>
      </c>
      <c r="AC244" s="24">
        <f t="shared" si="77"/>
        <v>0</v>
      </c>
    </row>
    <row r="245" spans="2:29" x14ac:dyDescent="0.25">
      <c r="B245">
        <f t="shared" si="49"/>
        <v>240</v>
      </c>
      <c r="C245" s="23">
        <v>2027</v>
      </c>
      <c r="D245" s="23">
        <f t="shared" si="70"/>
        <v>12</v>
      </c>
      <c r="E245" s="24">
        <f t="shared" si="57"/>
        <v>231</v>
      </c>
      <c r="F245" s="26"/>
      <c r="G245" s="25">
        <f t="shared" si="71"/>
        <v>0</v>
      </c>
      <c r="H245" s="23"/>
      <c r="I245" s="24">
        <f t="shared" si="59"/>
        <v>15</v>
      </c>
      <c r="J245" s="23"/>
      <c r="K245" s="25">
        <f t="shared" si="72"/>
        <v>0</v>
      </c>
      <c r="L245" s="23"/>
      <c r="M245" s="24">
        <f t="shared" si="61"/>
        <v>0</v>
      </c>
      <c r="N245" s="1"/>
      <c r="O245" s="25">
        <f t="shared" si="73"/>
        <v>0</v>
      </c>
      <c r="P245" s="23"/>
      <c r="Q245" s="24">
        <f t="shared" si="63"/>
        <v>2</v>
      </c>
      <c r="R245" s="23"/>
      <c r="S245" s="25">
        <f t="shared" si="74"/>
        <v>0</v>
      </c>
      <c r="T245" s="23"/>
      <c r="U245" s="24">
        <f t="shared" si="65"/>
        <v>1</v>
      </c>
      <c r="V245" s="23"/>
      <c r="W245" s="145">
        <f t="shared" si="75"/>
        <v>0</v>
      </c>
      <c r="X245" s="23"/>
      <c r="Y245" s="24">
        <f t="shared" si="67"/>
        <v>0</v>
      </c>
      <c r="Z245" s="25">
        <v>0</v>
      </c>
      <c r="AA245" s="23"/>
      <c r="AB245" s="24">
        <f t="shared" si="76"/>
        <v>249</v>
      </c>
      <c r="AC245" s="24">
        <f t="shared" si="77"/>
        <v>0</v>
      </c>
    </row>
    <row r="246" spans="2:29" x14ac:dyDescent="0.25">
      <c r="B246">
        <f t="shared" si="49"/>
        <v>241</v>
      </c>
      <c r="C246" s="23">
        <f>C234+1</f>
        <v>2028</v>
      </c>
      <c r="D246" s="23">
        <f t="shared" si="70"/>
        <v>1</v>
      </c>
      <c r="E246" s="24">
        <f t="shared" si="57"/>
        <v>231</v>
      </c>
      <c r="F246" s="26"/>
      <c r="G246" s="25">
        <f t="shared" ref="G246" si="78">ROUND(IF(E246=0,0,F246/E246),4)</f>
        <v>0</v>
      </c>
      <c r="H246" s="23"/>
      <c r="I246" s="24">
        <f t="shared" si="59"/>
        <v>15</v>
      </c>
      <c r="J246" s="23"/>
      <c r="K246" s="25">
        <f t="shared" ref="K246" si="79">ROUND(IF(I246=0,0,J246/I246),4)</f>
        <v>0</v>
      </c>
      <c r="L246" s="23"/>
      <c r="M246" s="24">
        <f t="shared" si="61"/>
        <v>0</v>
      </c>
      <c r="N246" s="1"/>
      <c r="O246" s="25">
        <f t="shared" ref="O246" si="80">ROUND(IF(M246=0,0,N246/M246),4)</f>
        <v>0</v>
      </c>
      <c r="P246" s="23"/>
      <c r="Q246" s="24">
        <f t="shared" si="63"/>
        <v>2</v>
      </c>
      <c r="R246" s="23"/>
      <c r="S246" s="25">
        <f t="shared" ref="S246" si="81">ROUND(IF(Q246=0,0,R246/Q246),4)</f>
        <v>0</v>
      </c>
      <c r="T246" s="23"/>
      <c r="U246" s="24">
        <f t="shared" si="65"/>
        <v>1</v>
      </c>
      <c r="V246" s="23"/>
      <c r="W246" s="145">
        <f t="shared" ref="W246" si="82">ROUND(IF(U246=0,0,V246/U246),4)</f>
        <v>0</v>
      </c>
      <c r="X246" s="23"/>
      <c r="Y246" s="24">
        <f t="shared" si="67"/>
        <v>0</v>
      </c>
      <c r="Z246" s="25">
        <v>0</v>
      </c>
      <c r="AA246" s="23"/>
      <c r="AB246" s="24">
        <f t="shared" ref="AB246" si="83">+E246+I246+M246+Q246+U246+Y246</f>
        <v>249</v>
      </c>
      <c r="AC246" s="24">
        <f t="shared" ref="AC246" si="84">+F246+J246+N246+R246+V246+Z246</f>
        <v>0</v>
      </c>
    </row>
    <row r="247" spans="2:29" x14ac:dyDescent="0.25">
      <c r="B247">
        <f t="shared" si="49"/>
        <v>242</v>
      </c>
      <c r="C247" s="23">
        <f t="shared" ref="C247:C269" si="85">C235+1</f>
        <v>2028</v>
      </c>
      <c r="D247" s="23">
        <f t="shared" si="70"/>
        <v>2</v>
      </c>
      <c r="E247" s="24">
        <f t="shared" si="57"/>
        <v>231</v>
      </c>
      <c r="F247" s="26"/>
      <c r="G247" s="25">
        <f t="shared" ref="G247:G269" si="86">ROUND(IF(E247=0,0,F247/E247),4)</f>
        <v>0</v>
      </c>
      <c r="H247" s="23"/>
      <c r="I247" s="24">
        <f t="shared" si="59"/>
        <v>15</v>
      </c>
      <c r="J247" s="23"/>
      <c r="K247" s="25">
        <f t="shared" ref="K247:K269" si="87">ROUND(IF(I247=0,0,J247/I247),4)</f>
        <v>0</v>
      </c>
      <c r="L247" s="23"/>
      <c r="M247" s="24">
        <f t="shared" si="61"/>
        <v>0</v>
      </c>
      <c r="N247" s="1"/>
      <c r="O247" s="25">
        <f t="shared" ref="O247:O269" si="88">ROUND(IF(M247=0,0,N247/M247),4)</f>
        <v>0</v>
      </c>
      <c r="P247" s="23"/>
      <c r="Q247" s="24">
        <f t="shared" si="63"/>
        <v>2</v>
      </c>
      <c r="R247" s="23"/>
      <c r="S247" s="25">
        <f t="shared" ref="S247:S269" si="89">ROUND(IF(Q247=0,0,R247/Q247),4)</f>
        <v>0</v>
      </c>
      <c r="T247" s="23"/>
      <c r="U247" s="24">
        <f t="shared" si="65"/>
        <v>1</v>
      </c>
      <c r="V247" s="23"/>
      <c r="W247" s="145">
        <f t="shared" ref="W247:W269" si="90">ROUND(IF(U247=0,0,V247/U247),4)</f>
        <v>0</v>
      </c>
      <c r="X247" s="23"/>
      <c r="Y247" s="24">
        <f t="shared" si="67"/>
        <v>0</v>
      </c>
      <c r="Z247" s="25">
        <v>0</v>
      </c>
      <c r="AA247" s="23"/>
      <c r="AB247" s="24">
        <f t="shared" ref="AB247:AB269" si="91">+E247+I247+M247+Q247+U247+Y247</f>
        <v>249</v>
      </c>
      <c r="AC247" s="24">
        <f t="shared" ref="AC247:AC269" si="92">+F247+J247+N247+R247+V247+Z247</f>
        <v>0</v>
      </c>
    </row>
    <row r="248" spans="2:29" x14ac:dyDescent="0.25">
      <c r="B248">
        <f t="shared" si="49"/>
        <v>243</v>
      </c>
      <c r="C248" s="23">
        <f t="shared" si="85"/>
        <v>2028</v>
      </c>
      <c r="D248" s="23">
        <f t="shared" si="70"/>
        <v>3</v>
      </c>
      <c r="E248" s="24">
        <f t="shared" si="57"/>
        <v>231</v>
      </c>
      <c r="F248" s="26"/>
      <c r="G248" s="25">
        <f t="shared" si="86"/>
        <v>0</v>
      </c>
      <c r="H248" s="23"/>
      <c r="I248" s="24">
        <f t="shared" si="59"/>
        <v>15</v>
      </c>
      <c r="J248" s="23"/>
      <c r="K248" s="25">
        <f t="shared" si="87"/>
        <v>0</v>
      </c>
      <c r="L248" s="23"/>
      <c r="M248" s="24">
        <f t="shared" si="61"/>
        <v>0</v>
      </c>
      <c r="N248" s="1"/>
      <c r="O248" s="25">
        <f t="shared" si="88"/>
        <v>0</v>
      </c>
      <c r="P248" s="23"/>
      <c r="Q248" s="24">
        <f t="shared" si="63"/>
        <v>2</v>
      </c>
      <c r="R248" s="23"/>
      <c r="S248" s="25">
        <f t="shared" si="89"/>
        <v>0</v>
      </c>
      <c r="T248" s="23"/>
      <c r="U248" s="24">
        <f t="shared" si="65"/>
        <v>1</v>
      </c>
      <c r="V248" s="23"/>
      <c r="W248" s="145">
        <f t="shared" si="90"/>
        <v>0</v>
      </c>
      <c r="X248" s="23"/>
      <c r="Y248" s="24">
        <f t="shared" si="67"/>
        <v>0</v>
      </c>
      <c r="Z248" s="25">
        <v>0</v>
      </c>
      <c r="AA248" s="23"/>
      <c r="AB248" s="24">
        <f t="shared" si="91"/>
        <v>249</v>
      </c>
      <c r="AC248" s="24">
        <f t="shared" si="92"/>
        <v>0</v>
      </c>
    </row>
    <row r="249" spans="2:29" x14ac:dyDescent="0.25">
      <c r="B249">
        <f t="shared" si="49"/>
        <v>244</v>
      </c>
      <c r="C249" s="23">
        <f t="shared" si="85"/>
        <v>2028</v>
      </c>
      <c r="D249" s="23">
        <f t="shared" si="70"/>
        <v>4</v>
      </c>
      <c r="E249" s="24">
        <f t="shared" si="57"/>
        <v>231</v>
      </c>
      <c r="F249" s="26"/>
      <c r="G249" s="25">
        <f t="shared" si="86"/>
        <v>0</v>
      </c>
      <c r="H249" s="23"/>
      <c r="I249" s="24">
        <f t="shared" si="59"/>
        <v>15</v>
      </c>
      <c r="J249" s="23"/>
      <c r="K249" s="25">
        <f t="shared" si="87"/>
        <v>0</v>
      </c>
      <c r="L249" s="23"/>
      <c r="M249" s="24">
        <f t="shared" si="61"/>
        <v>0</v>
      </c>
      <c r="N249" s="1"/>
      <c r="O249" s="25">
        <f t="shared" si="88"/>
        <v>0</v>
      </c>
      <c r="P249" s="23"/>
      <c r="Q249" s="24">
        <f t="shared" si="63"/>
        <v>2</v>
      </c>
      <c r="R249" s="23"/>
      <c r="S249" s="25">
        <f t="shared" si="89"/>
        <v>0</v>
      </c>
      <c r="T249" s="23"/>
      <c r="U249" s="24">
        <f t="shared" si="65"/>
        <v>1</v>
      </c>
      <c r="V249" s="23"/>
      <c r="W249" s="145">
        <f t="shared" si="90"/>
        <v>0</v>
      </c>
      <c r="X249" s="23"/>
      <c r="Y249" s="24">
        <f t="shared" si="67"/>
        <v>0</v>
      </c>
      <c r="Z249" s="25">
        <v>0</v>
      </c>
      <c r="AA249" s="23"/>
      <c r="AB249" s="24">
        <f t="shared" si="91"/>
        <v>249</v>
      </c>
      <c r="AC249" s="24">
        <f t="shared" si="92"/>
        <v>0</v>
      </c>
    </row>
    <row r="250" spans="2:29" x14ac:dyDescent="0.25">
      <c r="B250">
        <f t="shared" si="49"/>
        <v>245</v>
      </c>
      <c r="C250" s="23">
        <f t="shared" si="85"/>
        <v>2028</v>
      </c>
      <c r="D250" s="23">
        <f t="shared" si="70"/>
        <v>5</v>
      </c>
      <c r="E250" s="24">
        <f t="shared" si="57"/>
        <v>231</v>
      </c>
      <c r="F250" s="26"/>
      <c r="G250" s="25">
        <f t="shared" si="86"/>
        <v>0</v>
      </c>
      <c r="H250" s="23"/>
      <c r="I250" s="24">
        <f t="shared" si="59"/>
        <v>15</v>
      </c>
      <c r="J250" s="23"/>
      <c r="K250" s="25">
        <f t="shared" si="87"/>
        <v>0</v>
      </c>
      <c r="L250" s="23"/>
      <c r="M250" s="24">
        <f t="shared" si="61"/>
        <v>0</v>
      </c>
      <c r="N250" s="1"/>
      <c r="O250" s="25">
        <f t="shared" si="88"/>
        <v>0</v>
      </c>
      <c r="P250" s="23"/>
      <c r="Q250" s="24">
        <f t="shared" si="63"/>
        <v>2</v>
      </c>
      <c r="R250" s="23"/>
      <c r="S250" s="25">
        <f t="shared" si="89"/>
        <v>0</v>
      </c>
      <c r="T250" s="23"/>
      <c r="U250" s="24">
        <f t="shared" si="65"/>
        <v>1</v>
      </c>
      <c r="V250" s="23"/>
      <c r="W250" s="145">
        <f t="shared" si="90"/>
        <v>0</v>
      </c>
      <c r="X250" s="23"/>
      <c r="Y250" s="24">
        <f t="shared" si="67"/>
        <v>0</v>
      </c>
      <c r="Z250" s="25">
        <v>0</v>
      </c>
      <c r="AA250" s="23"/>
      <c r="AB250" s="24">
        <f t="shared" si="91"/>
        <v>249</v>
      </c>
      <c r="AC250" s="24">
        <f t="shared" si="92"/>
        <v>0</v>
      </c>
    </row>
    <row r="251" spans="2:29" x14ac:dyDescent="0.25">
      <c r="B251">
        <f t="shared" si="49"/>
        <v>246</v>
      </c>
      <c r="C251" s="23">
        <f t="shared" si="85"/>
        <v>2028</v>
      </c>
      <c r="D251" s="23">
        <f t="shared" si="70"/>
        <v>6</v>
      </c>
      <c r="E251" s="24">
        <f t="shared" si="57"/>
        <v>231</v>
      </c>
      <c r="F251" s="26"/>
      <c r="G251" s="25">
        <f t="shared" si="86"/>
        <v>0</v>
      </c>
      <c r="H251" s="23"/>
      <c r="I251" s="24">
        <f t="shared" si="59"/>
        <v>15</v>
      </c>
      <c r="J251" s="23"/>
      <c r="K251" s="25">
        <f t="shared" si="87"/>
        <v>0</v>
      </c>
      <c r="L251" s="23"/>
      <c r="M251" s="24">
        <f t="shared" si="61"/>
        <v>0</v>
      </c>
      <c r="N251" s="1"/>
      <c r="O251" s="25">
        <f t="shared" si="88"/>
        <v>0</v>
      </c>
      <c r="P251" s="23"/>
      <c r="Q251" s="24">
        <f t="shared" si="63"/>
        <v>2</v>
      </c>
      <c r="R251" s="23"/>
      <c r="S251" s="25">
        <f t="shared" si="89"/>
        <v>0</v>
      </c>
      <c r="T251" s="23"/>
      <c r="U251" s="24">
        <f t="shared" si="65"/>
        <v>1</v>
      </c>
      <c r="V251" s="23"/>
      <c r="W251" s="145">
        <f t="shared" si="90"/>
        <v>0</v>
      </c>
      <c r="X251" s="23"/>
      <c r="Y251" s="24">
        <f t="shared" si="67"/>
        <v>0</v>
      </c>
      <c r="Z251" s="25">
        <v>0</v>
      </c>
      <c r="AA251" s="23"/>
      <c r="AB251" s="24">
        <f t="shared" si="91"/>
        <v>249</v>
      </c>
      <c r="AC251" s="24">
        <f t="shared" si="92"/>
        <v>0</v>
      </c>
    </row>
    <row r="252" spans="2:29" x14ac:dyDescent="0.25">
      <c r="B252">
        <f t="shared" si="49"/>
        <v>247</v>
      </c>
      <c r="C252" s="23">
        <f t="shared" si="85"/>
        <v>2028</v>
      </c>
      <c r="D252" s="23">
        <f t="shared" si="70"/>
        <v>7</v>
      </c>
      <c r="E252" s="24">
        <f t="shared" si="57"/>
        <v>231</v>
      </c>
      <c r="F252" s="26"/>
      <c r="G252" s="25">
        <f t="shared" si="86"/>
        <v>0</v>
      </c>
      <c r="H252" s="23"/>
      <c r="I252" s="24">
        <f t="shared" si="59"/>
        <v>15</v>
      </c>
      <c r="J252" s="23"/>
      <c r="K252" s="25">
        <f t="shared" si="87"/>
        <v>0</v>
      </c>
      <c r="L252" s="23"/>
      <c r="M252" s="24">
        <f t="shared" si="61"/>
        <v>0</v>
      </c>
      <c r="N252" s="1"/>
      <c r="O252" s="25">
        <f t="shared" si="88"/>
        <v>0</v>
      </c>
      <c r="P252" s="23"/>
      <c r="Q252" s="24">
        <f t="shared" si="63"/>
        <v>2</v>
      </c>
      <c r="R252" s="23"/>
      <c r="S252" s="25">
        <f t="shared" si="89"/>
        <v>0</v>
      </c>
      <c r="T252" s="23"/>
      <c r="U252" s="24">
        <f t="shared" si="65"/>
        <v>1</v>
      </c>
      <c r="V252" s="23"/>
      <c r="W252" s="145">
        <f t="shared" si="90"/>
        <v>0</v>
      </c>
      <c r="X252" s="23"/>
      <c r="Y252" s="24">
        <f t="shared" si="67"/>
        <v>0</v>
      </c>
      <c r="Z252" s="25">
        <v>0</v>
      </c>
      <c r="AA252" s="23"/>
      <c r="AB252" s="24">
        <f t="shared" si="91"/>
        <v>249</v>
      </c>
      <c r="AC252" s="24">
        <f t="shared" si="92"/>
        <v>0</v>
      </c>
    </row>
    <row r="253" spans="2:29" x14ac:dyDescent="0.25">
      <c r="B253">
        <f t="shared" si="49"/>
        <v>248</v>
      </c>
      <c r="C253" s="23">
        <f t="shared" si="85"/>
        <v>2028</v>
      </c>
      <c r="D253" s="23">
        <f t="shared" si="70"/>
        <v>8</v>
      </c>
      <c r="E253" s="24">
        <f t="shared" ref="E253:E269" si="93">+E252</f>
        <v>231</v>
      </c>
      <c r="F253" s="26"/>
      <c r="G253" s="25">
        <f t="shared" si="86"/>
        <v>0</v>
      </c>
      <c r="H253" s="23"/>
      <c r="I253" s="24">
        <f t="shared" ref="I253:I269" si="94">+I252</f>
        <v>15</v>
      </c>
      <c r="J253" s="23"/>
      <c r="K253" s="25">
        <f t="shared" si="87"/>
        <v>0</v>
      </c>
      <c r="L253" s="23"/>
      <c r="M253" s="24">
        <f t="shared" si="61"/>
        <v>0</v>
      </c>
      <c r="N253" s="1"/>
      <c r="O253" s="25">
        <f t="shared" si="88"/>
        <v>0</v>
      </c>
      <c r="P253" s="23"/>
      <c r="Q253" s="24">
        <f t="shared" ref="Q253:Q269" si="95">+Q252</f>
        <v>2</v>
      </c>
      <c r="R253" s="23"/>
      <c r="S253" s="25">
        <f t="shared" si="89"/>
        <v>0</v>
      </c>
      <c r="T253" s="23"/>
      <c r="U253" s="24">
        <f t="shared" ref="U253:U269" si="96">+U252</f>
        <v>1</v>
      </c>
      <c r="V253" s="23"/>
      <c r="W253" s="145">
        <f t="shared" si="90"/>
        <v>0</v>
      </c>
      <c r="X253" s="23"/>
      <c r="Y253" s="24">
        <f t="shared" si="67"/>
        <v>0</v>
      </c>
      <c r="Z253" s="25">
        <v>0</v>
      </c>
      <c r="AA253" s="23"/>
      <c r="AB253" s="24">
        <f t="shared" si="91"/>
        <v>249</v>
      </c>
      <c r="AC253" s="24">
        <f t="shared" si="92"/>
        <v>0</v>
      </c>
    </row>
    <row r="254" spans="2:29" x14ac:dyDescent="0.25">
      <c r="B254">
        <f t="shared" si="49"/>
        <v>249</v>
      </c>
      <c r="C254" s="23">
        <f t="shared" si="85"/>
        <v>2028</v>
      </c>
      <c r="D254" s="23">
        <f t="shared" si="70"/>
        <v>9</v>
      </c>
      <c r="E254" s="24">
        <f t="shared" si="93"/>
        <v>231</v>
      </c>
      <c r="F254" s="26"/>
      <c r="G254" s="25">
        <f t="shared" si="86"/>
        <v>0</v>
      </c>
      <c r="H254" s="23"/>
      <c r="I254" s="24">
        <f t="shared" si="94"/>
        <v>15</v>
      </c>
      <c r="J254" s="23"/>
      <c r="K254" s="25">
        <f t="shared" si="87"/>
        <v>0</v>
      </c>
      <c r="L254" s="23"/>
      <c r="M254" s="24">
        <f t="shared" si="61"/>
        <v>0</v>
      </c>
      <c r="N254" s="1"/>
      <c r="O254" s="25">
        <f t="shared" si="88"/>
        <v>0</v>
      </c>
      <c r="P254" s="23"/>
      <c r="Q254" s="24">
        <f t="shared" si="95"/>
        <v>2</v>
      </c>
      <c r="R254" s="23"/>
      <c r="S254" s="25">
        <f t="shared" si="89"/>
        <v>0</v>
      </c>
      <c r="T254" s="23"/>
      <c r="U254" s="24">
        <f t="shared" si="96"/>
        <v>1</v>
      </c>
      <c r="V254" s="23"/>
      <c r="W254" s="145">
        <f t="shared" si="90"/>
        <v>0</v>
      </c>
      <c r="X254" s="23"/>
      <c r="Y254" s="24">
        <f t="shared" si="67"/>
        <v>0</v>
      </c>
      <c r="Z254" s="25">
        <v>0</v>
      </c>
      <c r="AA254" s="23"/>
      <c r="AB254" s="24">
        <f t="shared" si="91"/>
        <v>249</v>
      </c>
      <c r="AC254" s="24">
        <f t="shared" si="92"/>
        <v>0</v>
      </c>
    </row>
    <row r="255" spans="2:29" x14ac:dyDescent="0.25">
      <c r="B255">
        <f t="shared" si="49"/>
        <v>250</v>
      </c>
      <c r="C255" s="23">
        <f t="shared" si="85"/>
        <v>2028</v>
      </c>
      <c r="D255" s="23">
        <f t="shared" si="70"/>
        <v>10</v>
      </c>
      <c r="E255" s="24">
        <f t="shared" si="93"/>
        <v>231</v>
      </c>
      <c r="F255" s="26"/>
      <c r="G255" s="25">
        <f t="shared" si="86"/>
        <v>0</v>
      </c>
      <c r="H255" s="23"/>
      <c r="I255" s="24">
        <f t="shared" si="94"/>
        <v>15</v>
      </c>
      <c r="J255" s="23"/>
      <c r="K255" s="25">
        <f t="shared" si="87"/>
        <v>0</v>
      </c>
      <c r="L255" s="23"/>
      <c r="M255" s="24">
        <f t="shared" si="61"/>
        <v>0</v>
      </c>
      <c r="N255" s="1"/>
      <c r="O255" s="25">
        <f t="shared" si="88"/>
        <v>0</v>
      </c>
      <c r="P255" s="23"/>
      <c r="Q255" s="24">
        <f t="shared" si="95"/>
        <v>2</v>
      </c>
      <c r="R255" s="23"/>
      <c r="S255" s="25">
        <f t="shared" si="89"/>
        <v>0</v>
      </c>
      <c r="T255" s="23"/>
      <c r="U255" s="24">
        <f t="shared" si="96"/>
        <v>1</v>
      </c>
      <c r="V255" s="23"/>
      <c r="W255" s="145">
        <f t="shared" si="90"/>
        <v>0</v>
      </c>
      <c r="X255" s="23"/>
      <c r="Y255" s="24">
        <f t="shared" si="67"/>
        <v>0</v>
      </c>
      <c r="Z255" s="25">
        <v>0</v>
      </c>
      <c r="AA255" s="23"/>
      <c r="AB255" s="24">
        <f t="shared" si="91"/>
        <v>249</v>
      </c>
      <c r="AC255" s="24">
        <f t="shared" si="92"/>
        <v>0</v>
      </c>
    </row>
    <row r="256" spans="2:29" x14ac:dyDescent="0.25">
      <c r="B256">
        <f t="shared" si="49"/>
        <v>251</v>
      </c>
      <c r="C256" s="23">
        <f t="shared" si="85"/>
        <v>2028</v>
      </c>
      <c r="D256" s="23">
        <f t="shared" si="70"/>
        <v>11</v>
      </c>
      <c r="E256" s="24">
        <f t="shared" si="93"/>
        <v>231</v>
      </c>
      <c r="F256" s="26"/>
      <c r="G256" s="25">
        <f t="shared" si="86"/>
        <v>0</v>
      </c>
      <c r="H256" s="23"/>
      <c r="I256" s="24">
        <f t="shared" si="94"/>
        <v>15</v>
      </c>
      <c r="J256" s="23"/>
      <c r="K256" s="25">
        <f t="shared" si="87"/>
        <v>0</v>
      </c>
      <c r="L256" s="23"/>
      <c r="M256" s="24">
        <f t="shared" si="61"/>
        <v>0</v>
      </c>
      <c r="N256" s="1"/>
      <c r="O256" s="25">
        <f t="shared" si="88"/>
        <v>0</v>
      </c>
      <c r="P256" s="23"/>
      <c r="Q256" s="24">
        <f t="shared" si="95"/>
        <v>2</v>
      </c>
      <c r="R256" s="23"/>
      <c r="S256" s="25">
        <f t="shared" si="89"/>
        <v>0</v>
      </c>
      <c r="T256" s="23"/>
      <c r="U256" s="24">
        <f t="shared" si="96"/>
        <v>1</v>
      </c>
      <c r="V256" s="23"/>
      <c r="W256" s="145">
        <f t="shared" si="90"/>
        <v>0</v>
      </c>
      <c r="X256" s="23"/>
      <c r="Y256" s="24">
        <f t="shared" si="67"/>
        <v>0</v>
      </c>
      <c r="Z256" s="25">
        <v>0</v>
      </c>
      <c r="AA256" s="23"/>
      <c r="AB256" s="24">
        <f t="shared" si="91"/>
        <v>249</v>
      </c>
      <c r="AC256" s="24">
        <f t="shared" si="92"/>
        <v>0</v>
      </c>
    </row>
    <row r="257" spans="2:29" x14ac:dyDescent="0.25">
      <c r="B257">
        <f t="shared" si="49"/>
        <v>252</v>
      </c>
      <c r="C257" s="23">
        <f t="shared" si="85"/>
        <v>2028</v>
      </c>
      <c r="D257" s="23">
        <f t="shared" si="70"/>
        <v>12</v>
      </c>
      <c r="E257" s="24">
        <f t="shared" si="93"/>
        <v>231</v>
      </c>
      <c r="F257" s="26"/>
      <c r="G257" s="25">
        <f t="shared" si="86"/>
        <v>0</v>
      </c>
      <c r="H257" s="23"/>
      <c r="I257" s="24">
        <f t="shared" si="94"/>
        <v>15</v>
      </c>
      <c r="J257" s="23"/>
      <c r="K257" s="25">
        <f t="shared" si="87"/>
        <v>0</v>
      </c>
      <c r="L257" s="23"/>
      <c r="M257" s="24">
        <f t="shared" si="61"/>
        <v>0</v>
      </c>
      <c r="N257" s="1"/>
      <c r="O257" s="25">
        <f t="shared" si="88"/>
        <v>0</v>
      </c>
      <c r="P257" s="23"/>
      <c r="Q257" s="24">
        <f t="shared" si="95"/>
        <v>2</v>
      </c>
      <c r="R257" s="23"/>
      <c r="S257" s="25">
        <f t="shared" si="89"/>
        <v>0</v>
      </c>
      <c r="T257" s="23"/>
      <c r="U257" s="24">
        <f t="shared" si="96"/>
        <v>1</v>
      </c>
      <c r="V257" s="23"/>
      <c r="W257" s="145">
        <f t="shared" si="90"/>
        <v>0</v>
      </c>
      <c r="X257" s="23"/>
      <c r="Y257" s="24">
        <f t="shared" si="67"/>
        <v>0</v>
      </c>
      <c r="Z257" s="25">
        <v>0</v>
      </c>
      <c r="AA257" s="23"/>
      <c r="AB257" s="24">
        <f t="shared" si="91"/>
        <v>249</v>
      </c>
      <c r="AC257" s="24">
        <f t="shared" si="92"/>
        <v>0</v>
      </c>
    </row>
    <row r="258" spans="2:29" x14ac:dyDescent="0.25">
      <c r="B258">
        <f t="shared" si="49"/>
        <v>253</v>
      </c>
      <c r="C258" s="23">
        <f t="shared" si="85"/>
        <v>2029</v>
      </c>
      <c r="D258" s="23">
        <f t="shared" si="70"/>
        <v>1</v>
      </c>
      <c r="E258" s="24">
        <f t="shared" si="93"/>
        <v>231</v>
      </c>
      <c r="F258" s="26"/>
      <c r="G258" s="25">
        <f t="shared" si="86"/>
        <v>0</v>
      </c>
      <c r="H258" s="23"/>
      <c r="I258" s="24">
        <f t="shared" si="94"/>
        <v>15</v>
      </c>
      <c r="J258" s="23"/>
      <c r="K258" s="25">
        <f t="shared" si="87"/>
        <v>0</v>
      </c>
      <c r="L258" s="23"/>
      <c r="M258" s="24">
        <f t="shared" si="61"/>
        <v>0</v>
      </c>
      <c r="N258" s="1"/>
      <c r="O258" s="25">
        <f t="shared" si="88"/>
        <v>0</v>
      </c>
      <c r="P258" s="23"/>
      <c r="Q258" s="24">
        <f t="shared" si="95"/>
        <v>2</v>
      </c>
      <c r="R258" s="23"/>
      <c r="S258" s="25">
        <f t="shared" si="89"/>
        <v>0</v>
      </c>
      <c r="T258" s="23"/>
      <c r="U258" s="24">
        <f t="shared" si="96"/>
        <v>1</v>
      </c>
      <c r="V258" s="23"/>
      <c r="W258" s="145">
        <f t="shared" si="90"/>
        <v>0</v>
      </c>
      <c r="X258" s="23"/>
      <c r="Y258" s="24">
        <f t="shared" si="67"/>
        <v>0</v>
      </c>
      <c r="Z258" s="25">
        <v>0</v>
      </c>
      <c r="AA258" s="23"/>
      <c r="AB258" s="24">
        <f t="shared" si="91"/>
        <v>249</v>
      </c>
      <c r="AC258" s="24">
        <f t="shared" si="92"/>
        <v>0</v>
      </c>
    </row>
    <row r="259" spans="2:29" x14ac:dyDescent="0.25">
      <c r="B259">
        <f t="shared" si="49"/>
        <v>254</v>
      </c>
      <c r="C259" s="23">
        <f t="shared" si="85"/>
        <v>2029</v>
      </c>
      <c r="D259" s="23">
        <f t="shared" si="70"/>
        <v>2</v>
      </c>
      <c r="E259" s="24">
        <f t="shared" si="93"/>
        <v>231</v>
      </c>
      <c r="F259" s="26"/>
      <c r="G259" s="25">
        <f t="shared" si="86"/>
        <v>0</v>
      </c>
      <c r="H259" s="23"/>
      <c r="I259" s="24">
        <f t="shared" si="94"/>
        <v>15</v>
      </c>
      <c r="J259" s="23"/>
      <c r="K259" s="25">
        <f t="shared" si="87"/>
        <v>0</v>
      </c>
      <c r="L259" s="23"/>
      <c r="M259" s="24">
        <f t="shared" si="61"/>
        <v>0</v>
      </c>
      <c r="N259" s="1"/>
      <c r="O259" s="25">
        <f t="shared" si="88"/>
        <v>0</v>
      </c>
      <c r="P259" s="23"/>
      <c r="Q259" s="24">
        <f t="shared" si="95"/>
        <v>2</v>
      </c>
      <c r="R259" s="23"/>
      <c r="S259" s="25">
        <f t="shared" si="89"/>
        <v>0</v>
      </c>
      <c r="T259" s="23"/>
      <c r="U259" s="24">
        <f t="shared" si="96"/>
        <v>1</v>
      </c>
      <c r="V259" s="23"/>
      <c r="W259" s="145">
        <f t="shared" si="90"/>
        <v>0</v>
      </c>
      <c r="X259" s="23"/>
      <c r="Y259" s="24">
        <f t="shared" si="67"/>
        <v>0</v>
      </c>
      <c r="Z259" s="25">
        <v>0</v>
      </c>
      <c r="AA259" s="23"/>
      <c r="AB259" s="24">
        <f t="shared" si="91"/>
        <v>249</v>
      </c>
      <c r="AC259" s="24">
        <f t="shared" si="92"/>
        <v>0</v>
      </c>
    </row>
    <row r="260" spans="2:29" x14ac:dyDescent="0.25">
      <c r="B260">
        <f t="shared" si="49"/>
        <v>255</v>
      </c>
      <c r="C260" s="23">
        <f t="shared" si="85"/>
        <v>2029</v>
      </c>
      <c r="D260" s="23">
        <f t="shared" si="70"/>
        <v>3</v>
      </c>
      <c r="E260" s="24">
        <f t="shared" si="93"/>
        <v>231</v>
      </c>
      <c r="F260" s="26"/>
      <c r="G260" s="25">
        <f t="shared" si="86"/>
        <v>0</v>
      </c>
      <c r="H260" s="23"/>
      <c r="I260" s="24">
        <f t="shared" si="94"/>
        <v>15</v>
      </c>
      <c r="J260" s="23"/>
      <c r="K260" s="25">
        <f t="shared" si="87"/>
        <v>0</v>
      </c>
      <c r="L260" s="23"/>
      <c r="M260" s="24">
        <f t="shared" si="61"/>
        <v>0</v>
      </c>
      <c r="N260" s="1"/>
      <c r="O260" s="25">
        <f t="shared" si="88"/>
        <v>0</v>
      </c>
      <c r="P260" s="23"/>
      <c r="Q260" s="24">
        <f t="shared" si="95"/>
        <v>2</v>
      </c>
      <c r="R260" s="23"/>
      <c r="S260" s="25">
        <f t="shared" si="89"/>
        <v>0</v>
      </c>
      <c r="T260" s="23"/>
      <c r="U260" s="24">
        <f t="shared" si="96"/>
        <v>1</v>
      </c>
      <c r="V260" s="23"/>
      <c r="W260" s="145">
        <f t="shared" si="90"/>
        <v>0</v>
      </c>
      <c r="X260" s="23"/>
      <c r="Y260" s="24">
        <f t="shared" si="67"/>
        <v>0</v>
      </c>
      <c r="Z260" s="25">
        <v>0</v>
      </c>
      <c r="AA260" s="23"/>
      <c r="AB260" s="24">
        <f t="shared" si="91"/>
        <v>249</v>
      </c>
      <c r="AC260" s="24">
        <f t="shared" si="92"/>
        <v>0</v>
      </c>
    </row>
    <row r="261" spans="2:29" x14ac:dyDescent="0.25">
      <c r="B261">
        <f t="shared" si="49"/>
        <v>256</v>
      </c>
      <c r="C261" s="23">
        <f t="shared" si="85"/>
        <v>2029</v>
      </c>
      <c r="D261" s="23">
        <f t="shared" si="70"/>
        <v>4</v>
      </c>
      <c r="E261" s="24">
        <f t="shared" si="93"/>
        <v>231</v>
      </c>
      <c r="F261" s="26"/>
      <c r="G261" s="25">
        <f t="shared" si="86"/>
        <v>0</v>
      </c>
      <c r="H261" s="23"/>
      <c r="I261" s="24">
        <f t="shared" si="94"/>
        <v>15</v>
      </c>
      <c r="J261" s="23"/>
      <c r="K261" s="25">
        <f t="shared" si="87"/>
        <v>0</v>
      </c>
      <c r="L261" s="23"/>
      <c r="M261" s="24">
        <f t="shared" si="61"/>
        <v>0</v>
      </c>
      <c r="N261" s="1"/>
      <c r="O261" s="25">
        <f t="shared" si="88"/>
        <v>0</v>
      </c>
      <c r="P261" s="23"/>
      <c r="Q261" s="24">
        <f t="shared" si="95"/>
        <v>2</v>
      </c>
      <c r="R261" s="23"/>
      <c r="S261" s="25">
        <f t="shared" si="89"/>
        <v>0</v>
      </c>
      <c r="T261" s="23"/>
      <c r="U261" s="24">
        <f t="shared" si="96"/>
        <v>1</v>
      </c>
      <c r="V261" s="23"/>
      <c r="W261" s="145">
        <f t="shared" si="90"/>
        <v>0</v>
      </c>
      <c r="X261" s="23"/>
      <c r="Y261" s="24">
        <f t="shared" si="67"/>
        <v>0</v>
      </c>
      <c r="Z261" s="25">
        <v>0</v>
      </c>
      <c r="AA261" s="23"/>
      <c r="AB261" s="24">
        <f t="shared" si="91"/>
        <v>249</v>
      </c>
      <c r="AC261" s="24">
        <f t="shared" si="92"/>
        <v>0</v>
      </c>
    </row>
    <row r="262" spans="2:29" x14ac:dyDescent="0.25">
      <c r="B262">
        <f t="shared" si="49"/>
        <v>257</v>
      </c>
      <c r="C262" s="23">
        <f t="shared" si="85"/>
        <v>2029</v>
      </c>
      <c r="D262" s="23">
        <f t="shared" si="70"/>
        <v>5</v>
      </c>
      <c r="E262" s="24">
        <f t="shared" si="93"/>
        <v>231</v>
      </c>
      <c r="F262" s="26"/>
      <c r="G262" s="25">
        <f t="shared" si="86"/>
        <v>0</v>
      </c>
      <c r="H262" s="23"/>
      <c r="I262" s="24">
        <f t="shared" si="94"/>
        <v>15</v>
      </c>
      <c r="J262" s="23"/>
      <c r="K262" s="25">
        <f t="shared" si="87"/>
        <v>0</v>
      </c>
      <c r="L262" s="23"/>
      <c r="M262" s="24">
        <f t="shared" si="61"/>
        <v>0</v>
      </c>
      <c r="N262" s="1"/>
      <c r="O262" s="25">
        <f t="shared" si="88"/>
        <v>0</v>
      </c>
      <c r="P262" s="23"/>
      <c r="Q262" s="24">
        <f t="shared" si="95"/>
        <v>2</v>
      </c>
      <c r="R262" s="23"/>
      <c r="S262" s="25">
        <f t="shared" si="89"/>
        <v>0</v>
      </c>
      <c r="T262" s="23"/>
      <c r="U262" s="24">
        <f t="shared" si="96"/>
        <v>1</v>
      </c>
      <c r="V262" s="23"/>
      <c r="W262" s="145">
        <f t="shared" si="90"/>
        <v>0</v>
      </c>
      <c r="X262" s="23"/>
      <c r="Y262" s="24">
        <f t="shared" si="67"/>
        <v>0</v>
      </c>
      <c r="Z262" s="25">
        <v>0</v>
      </c>
      <c r="AA262" s="23"/>
      <c r="AB262" s="24">
        <f t="shared" si="91"/>
        <v>249</v>
      </c>
      <c r="AC262" s="24">
        <f t="shared" si="92"/>
        <v>0</v>
      </c>
    </row>
    <row r="263" spans="2:29" x14ac:dyDescent="0.25">
      <c r="B263">
        <f t="shared" si="49"/>
        <v>258</v>
      </c>
      <c r="C263" s="23">
        <f t="shared" si="85"/>
        <v>2029</v>
      </c>
      <c r="D263" s="23">
        <f t="shared" si="70"/>
        <v>6</v>
      </c>
      <c r="E263" s="24">
        <f t="shared" si="93"/>
        <v>231</v>
      </c>
      <c r="F263" s="26"/>
      <c r="G263" s="25">
        <f t="shared" si="86"/>
        <v>0</v>
      </c>
      <c r="H263" s="23"/>
      <c r="I263" s="24">
        <f t="shared" si="94"/>
        <v>15</v>
      </c>
      <c r="J263" s="23"/>
      <c r="K263" s="25">
        <f t="shared" si="87"/>
        <v>0</v>
      </c>
      <c r="L263" s="23"/>
      <c r="M263" s="24">
        <f t="shared" si="61"/>
        <v>0</v>
      </c>
      <c r="N263" s="1"/>
      <c r="O263" s="25">
        <f t="shared" si="88"/>
        <v>0</v>
      </c>
      <c r="P263" s="23"/>
      <c r="Q263" s="24">
        <f t="shared" si="95"/>
        <v>2</v>
      </c>
      <c r="R263" s="23"/>
      <c r="S263" s="25">
        <f t="shared" si="89"/>
        <v>0</v>
      </c>
      <c r="T263" s="23"/>
      <c r="U263" s="24">
        <f t="shared" si="96"/>
        <v>1</v>
      </c>
      <c r="V263" s="23"/>
      <c r="W263" s="145">
        <f t="shared" si="90"/>
        <v>0</v>
      </c>
      <c r="X263" s="23"/>
      <c r="Y263" s="24">
        <f t="shared" si="67"/>
        <v>0</v>
      </c>
      <c r="Z263" s="25">
        <v>0</v>
      </c>
      <c r="AA263" s="23"/>
      <c r="AB263" s="24">
        <f t="shared" si="91"/>
        <v>249</v>
      </c>
      <c r="AC263" s="24">
        <f t="shared" si="92"/>
        <v>0</v>
      </c>
    </row>
    <row r="264" spans="2:29" x14ac:dyDescent="0.25">
      <c r="B264">
        <f t="shared" ref="B264:B269" si="97">+B263+1</f>
        <v>259</v>
      </c>
      <c r="C264" s="23">
        <f t="shared" si="85"/>
        <v>2029</v>
      </c>
      <c r="D264" s="23">
        <f t="shared" si="70"/>
        <v>7</v>
      </c>
      <c r="E264" s="24">
        <f t="shared" si="93"/>
        <v>231</v>
      </c>
      <c r="F264" s="26"/>
      <c r="G264" s="25">
        <f t="shared" si="86"/>
        <v>0</v>
      </c>
      <c r="H264" s="23"/>
      <c r="I264" s="24">
        <f t="shared" si="94"/>
        <v>15</v>
      </c>
      <c r="J264" s="23"/>
      <c r="K264" s="25">
        <f t="shared" si="87"/>
        <v>0</v>
      </c>
      <c r="L264" s="23"/>
      <c r="M264" s="24">
        <f t="shared" si="61"/>
        <v>0</v>
      </c>
      <c r="N264" s="1"/>
      <c r="O264" s="25">
        <f t="shared" si="88"/>
        <v>0</v>
      </c>
      <c r="P264" s="23"/>
      <c r="Q264" s="24">
        <f t="shared" si="95"/>
        <v>2</v>
      </c>
      <c r="R264" s="23"/>
      <c r="S264" s="25">
        <f t="shared" si="89"/>
        <v>0</v>
      </c>
      <c r="T264" s="23"/>
      <c r="U264" s="24">
        <f t="shared" si="96"/>
        <v>1</v>
      </c>
      <c r="V264" s="23"/>
      <c r="W264" s="145">
        <f t="shared" si="90"/>
        <v>0</v>
      </c>
      <c r="X264" s="23"/>
      <c r="Y264" s="24">
        <f t="shared" si="67"/>
        <v>0</v>
      </c>
      <c r="Z264" s="25">
        <v>0</v>
      </c>
      <c r="AA264" s="23"/>
      <c r="AB264" s="24">
        <f t="shared" si="91"/>
        <v>249</v>
      </c>
      <c r="AC264" s="24">
        <f t="shared" si="92"/>
        <v>0</v>
      </c>
    </row>
    <row r="265" spans="2:29" x14ac:dyDescent="0.25">
      <c r="B265">
        <f t="shared" si="97"/>
        <v>260</v>
      </c>
      <c r="C265" s="23">
        <f t="shared" si="85"/>
        <v>2029</v>
      </c>
      <c r="D265" s="23">
        <f t="shared" si="70"/>
        <v>8</v>
      </c>
      <c r="E265" s="24">
        <f t="shared" si="93"/>
        <v>231</v>
      </c>
      <c r="F265" s="26"/>
      <c r="G265" s="25">
        <f t="shared" si="86"/>
        <v>0</v>
      </c>
      <c r="H265" s="23"/>
      <c r="I265" s="24">
        <f t="shared" si="94"/>
        <v>15</v>
      </c>
      <c r="J265" s="23"/>
      <c r="K265" s="25">
        <f t="shared" si="87"/>
        <v>0</v>
      </c>
      <c r="L265" s="23"/>
      <c r="M265" s="24">
        <f t="shared" si="61"/>
        <v>0</v>
      </c>
      <c r="N265" s="1"/>
      <c r="O265" s="25">
        <f t="shared" si="88"/>
        <v>0</v>
      </c>
      <c r="P265" s="23"/>
      <c r="Q265" s="24">
        <f t="shared" si="95"/>
        <v>2</v>
      </c>
      <c r="R265" s="23"/>
      <c r="S265" s="25">
        <f t="shared" si="89"/>
        <v>0</v>
      </c>
      <c r="T265" s="23"/>
      <c r="U265" s="24">
        <f t="shared" si="96"/>
        <v>1</v>
      </c>
      <c r="V265" s="23"/>
      <c r="W265" s="145">
        <f t="shared" si="90"/>
        <v>0</v>
      </c>
      <c r="X265" s="23"/>
      <c r="Y265" s="24">
        <f t="shared" si="67"/>
        <v>0</v>
      </c>
      <c r="Z265" s="25">
        <v>0</v>
      </c>
      <c r="AA265" s="23"/>
      <c r="AB265" s="24">
        <f t="shared" si="91"/>
        <v>249</v>
      </c>
      <c r="AC265" s="24">
        <f t="shared" si="92"/>
        <v>0</v>
      </c>
    </row>
    <row r="266" spans="2:29" x14ac:dyDescent="0.25">
      <c r="B266">
        <f t="shared" si="97"/>
        <v>261</v>
      </c>
      <c r="C266" s="23">
        <f t="shared" si="85"/>
        <v>2029</v>
      </c>
      <c r="D266" s="23">
        <f t="shared" si="70"/>
        <v>9</v>
      </c>
      <c r="E266" s="24">
        <f t="shared" si="93"/>
        <v>231</v>
      </c>
      <c r="F266" s="26"/>
      <c r="G266" s="25">
        <f t="shared" si="86"/>
        <v>0</v>
      </c>
      <c r="H266" s="23"/>
      <c r="I266" s="24">
        <f t="shared" si="94"/>
        <v>15</v>
      </c>
      <c r="J266" s="23"/>
      <c r="K266" s="25">
        <f t="shared" si="87"/>
        <v>0</v>
      </c>
      <c r="L266" s="23"/>
      <c r="M266" s="24">
        <f t="shared" si="61"/>
        <v>0</v>
      </c>
      <c r="N266" s="1"/>
      <c r="O266" s="25">
        <f t="shared" si="88"/>
        <v>0</v>
      </c>
      <c r="P266" s="23"/>
      <c r="Q266" s="24">
        <f t="shared" si="95"/>
        <v>2</v>
      </c>
      <c r="R266" s="23"/>
      <c r="S266" s="25">
        <f t="shared" si="89"/>
        <v>0</v>
      </c>
      <c r="T266" s="23"/>
      <c r="U266" s="24">
        <f t="shared" si="96"/>
        <v>1</v>
      </c>
      <c r="V266" s="23"/>
      <c r="W266" s="145">
        <f t="shared" si="90"/>
        <v>0</v>
      </c>
      <c r="X266" s="23"/>
      <c r="Y266" s="24">
        <f t="shared" si="67"/>
        <v>0</v>
      </c>
      <c r="Z266" s="25">
        <v>0</v>
      </c>
      <c r="AA266" s="23"/>
      <c r="AB266" s="24">
        <f t="shared" si="91"/>
        <v>249</v>
      </c>
      <c r="AC266" s="24">
        <f t="shared" si="92"/>
        <v>0</v>
      </c>
    </row>
    <row r="267" spans="2:29" x14ac:dyDescent="0.25">
      <c r="B267">
        <f t="shared" si="97"/>
        <v>262</v>
      </c>
      <c r="C267" s="23">
        <f t="shared" si="85"/>
        <v>2029</v>
      </c>
      <c r="D267" s="23">
        <f t="shared" si="70"/>
        <v>10</v>
      </c>
      <c r="E267" s="24">
        <f t="shared" si="93"/>
        <v>231</v>
      </c>
      <c r="F267" s="26"/>
      <c r="G267" s="25">
        <f t="shared" si="86"/>
        <v>0</v>
      </c>
      <c r="H267" s="23"/>
      <c r="I267" s="24">
        <f t="shared" si="94"/>
        <v>15</v>
      </c>
      <c r="J267" s="23"/>
      <c r="K267" s="25">
        <f t="shared" si="87"/>
        <v>0</v>
      </c>
      <c r="L267" s="23"/>
      <c r="M267" s="24">
        <f t="shared" si="61"/>
        <v>0</v>
      </c>
      <c r="N267" s="1"/>
      <c r="O267" s="25">
        <f t="shared" si="88"/>
        <v>0</v>
      </c>
      <c r="P267" s="23"/>
      <c r="Q267" s="24">
        <f t="shared" si="95"/>
        <v>2</v>
      </c>
      <c r="R267" s="23"/>
      <c r="S267" s="25">
        <f t="shared" si="89"/>
        <v>0</v>
      </c>
      <c r="T267" s="23"/>
      <c r="U267" s="24">
        <f t="shared" si="96"/>
        <v>1</v>
      </c>
      <c r="V267" s="23"/>
      <c r="W267" s="145">
        <f t="shared" si="90"/>
        <v>0</v>
      </c>
      <c r="X267" s="23"/>
      <c r="Y267" s="24">
        <f t="shared" si="67"/>
        <v>0</v>
      </c>
      <c r="Z267" s="25">
        <v>0</v>
      </c>
      <c r="AA267" s="23"/>
      <c r="AB267" s="24">
        <f t="shared" si="91"/>
        <v>249</v>
      </c>
      <c r="AC267" s="24">
        <f t="shared" si="92"/>
        <v>0</v>
      </c>
    </row>
    <row r="268" spans="2:29" x14ac:dyDescent="0.25">
      <c r="B268">
        <f t="shared" si="97"/>
        <v>263</v>
      </c>
      <c r="C268" s="23">
        <f t="shared" si="85"/>
        <v>2029</v>
      </c>
      <c r="D268" s="23">
        <f t="shared" si="70"/>
        <v>11</v>
      </c>
      <c r="E268" s="24">
        <f t="shared" si="93"/>
        <v>231</v>
      </c>
      <c r="F268" s="26"/>
      <c r="G268" s="25">
        <f t="shared" si="86"/>
        <v>0</v>
      </c>
      <c r="H268" s="23"/>
      <c r="I268" s="24">
        <f t="shared" si="94"/>
        <v>15</v>
      </c>
      <c r="J268" s="23"/>
      <c r="K268" s="25">
        <f t="shared" si="87"/>
        <v>0</v>
      </c>
      <c r="L268" s="23"/>
      <c r="M268" s="24">
        <f t="shared" si="61"/>
        <v>0</v>
      </c>
      <c r="N268" s="1"/>
      <c r="O268" s="25">
        <f t="shared" si="88"/>
        <v>0</v>
      </c>
      <c r="P268" s="23"/>
      <c r="Q268" s="24">
        <f t="shared" si="95"/>
        <v>2</v>
      </c>
      <c r="R268" s="23"/>
      <c r="S268" s="25">
        <f t="shared" si="89"/>
        <v>0</v>
      </c>
      <c r="T268" s="23"/>
      <c r="U268" s="24">
        <f t="shared" si="96"/>
        <v>1</v>
      </c>
      <c r="V268" s="23"/>
      <c r="W268" s="145">
        <f t="shared" si="90"/>
        <v>0</v>
      </c>
      <c r="X268" s="23"/>
      <c r="Y268" s="24">
        <f t="shared" si="67"/>
        <v>0</v>
      </c>
      <c r="Z268" s="25">
        <v>0</v>
      </c>
      <c r="AA268" s="23"/>
      <c r="AB268" s="24">
        <f t="shared" si="91"/>
        <v>249</v>
      </c>
      <c r="AC268" s="24">
        <f t="shared" si="92"/>
        <v>0</v>
      </c>
    </row>
    <row r="269" spans="2:29" x14ac:dyDescent="0.25">
      <c r="B269">
        <f t="shared" si="97"/>
        <v>264</v>
      </c>
      <c r="C269" s="23">
        <f t="shared" si="85"/>
        <v>2029</v>
      </c>
      <c r="D269" s="23">
        <f t="shared" si="70"/>
        <v>12</v>
      </c>
      <c r="E269" s="24">
        <f t="shared" si="93"/>
        <v>231</v>
      </c>
      <c r="F269" s="26"/>
      <c r="G269" s="25">
        <f t="shared" si="86"/>
        <v>0</v>
      </c>
      <c r="H269" s="23"/>
      <c r="I269" s="24">
        <f t="shared" si="94"/>
        <v>15</v>
      </c>
      <c r="J269" s="23"/>
      <c r="K269" s="25">
        <f t="shared" si="87"/>
        <v>0</v>
      </c>
      <c r="L269" s="23"/>
      <c r="M269" s="24">
        <f t="shared" si="61"/>
        <v>0</v>
      </c>
      <c r="N269" s="1"/>
      <c r="O269" s="25">
        <f t="shared" si="88"/>
        <v>0</v>
      </c>
      <c r="P269" s="23"/>
      <c r="Q269" s="24">
        <f t="shared" si="95"/>
        <v>2</v>
      </c>
      <c r="R269" s="23"/>
      <c r="S269" s="25">
        <f t="shared" si="89"/>
        <v>0</v>
      </c>
      <c r="T269" s="23"/>
      <c r="U269" s="24">
        <f t="shared" si="96"/>
        <v>1</v>
      </c>
      <c r="V269" s="23"/>
      <c r="W269" s="145">
        <f t="shared" si="90"/>
        <v>0</v>
      </c>
      <c r="X269" s="23"/>
      <c r="Y269" s="24">
        <f t="shared" si="67"/>
        <v>0</v>
      </c>
      <c r="Z269" s="25">
        <v>0</v>
      </c>
      <c r="AA269" s="23"/>
      <c r="AB269" s="24">
        <f t="shared" si="91"/>
        <v>249</v>
      </c>
      <c r="AC269" s="24">
        <f t="shared" si="92"/>
        <v>0</v>
      </c>
    </row>
    <row r="274" spans="3:42" s="27" customFormat="1" ht="15.75" thickBot="1" x14ac:dyDescent="0.3">
      <c r="G274" s="28"/>
      <c r="K274" s="28"/>
      <c r="M274" s="29"/>
      <c r="O274" s="28"/>
      <c r="S274" s="28"/>
      <c r="W274" s="146"/>
      <c r="AE274" s="30"/>
      <c r="AF274" s="30"/>
      <c r="AG274" s="30"/>
      <c r="AH274" s="30"/>
      <c r="AI274" s="30"/>
      <c r="AJ274" s="30"/>
      <c r="AK274" s="30"/>
      <c r="AL274" s="30"/>
      <c r="AM274" s="30"/>
      <c r="AN274" s="30"/>
      <c r="AO274" s="30"/>
      <c r="AP274" s="30"/>
    </row>
    <row r="276" spans="3:42" x14ac:dyDescent="0.25">
      <c r="E276" s="165" t="s">
        <v>0</v>
      </c>
      <c r="F276" s="165"/>
      <c r="G276" s="165"/>
      <c r="I276" s="165" t="s">
        <v>1</v>
      </c>
      <c r="J276" s="165"/>
      <c r="K276" s="165"/>
      <c r="M276" s="165" t="s">
        <v>2</v>
      </c>
      <c r="N276" s="165"/>
      <c r="O276" s="165"/>
      <c r="Q276" s="165" t="s">
        <v>8</v>
      </c>
      <c r="R276" s="165"/>
      <c r="S276" s="165"/>
      <c r="U276" s="165" t="s">
        <v>9</v>
      </c>
      <c r="V276" s="165"/>
      <c r="W276" s="165"/>
      <c r="Y276" s="165" t="s">
        <v>10</v>
      </c>
      <c r="Z276" s="165"/>
      <c r="AB276" s="165" t="str">
        <f>+AB4</f>
        <v>Total 1204 North Middletown</v>
      </c>
      <c r="AC276" s="165"/>
    </row>
    <row r="277" spans="3:42" s="13" customFormat="1" ht="45" x14ac:dyDescent="0.25">
      <c r="E277" s="12" t="s">
        <v>15</v>
      </c>
      <c r="F277" s="12" t="s">
        <v>16</v>
      </c>
      <c r="G277" s="12" t="s">
        <v>137</v>
      </c>
      <c r="I277" s="12" t="s">
        <v>15</v>
      </c>
      <c r="J277" s="12" t="s">
        <v>16</v>
      </c>
      <c r="K277" s="12" t="s">
        <v>14</v>
      </c>
      <c r="M277" s="12" t="s">
        <v>15</v>
      </c>
      <c r="N277" s="12" t="s">
        <v>16</v>
      </c>
      <c r="O277" s="12" t="s">
        <v>14</v>
      </c>
      <c r="Q277" s="12" t="s">
        <v>15</v>
      </c>
      <c r="R277" s="12" t="s">
        <v>16</v>
      </c>
      <c r="S277" s="12" t="s">
        <v>14</v>
      </c>
      <c r="U277" s="12" t="s">
        <v>15</v>
      </c>
      <c r="V277" s="12" t="s">
        <v>16</v>
      </c>
      <c r="W277" s="143" t="s">
        <v>14</v>
      </c>
      <c r="Y277" s="12" t="s">
        <v>15</v>
      </c>
      <c r="Z277" s="12" t="s">
        <v>16</v>
      </c>
      <c r="AB277" s="12" t="s">
        <v>15</v>
      </c>
      <c r="AC277" s="12" t="s">
        <v>16</v>
      </c>
      <c r="AE277" s="1"/>
      <c r="AF277" s="1"/>
      <c r="AG277" s="1"/>
      <c r="AH277" s="31"/>
      <c r="AI277" s="31"/>
      <c r="AJ277" s="31"/>
      <c r="AK277" s="31"/>
      <c r="AL277" s="31"/>
      <c r="AM277" s="31"/>
      <c r="AN277" s="31"/>
      <c r="AO277" s="31"/>
      <c r="AP277" s="31"/>
    </row>
    <row r="278" spans="3:42" x14ac:dyDescent="0.25">
      <c r="C278">
        <v>2012</v>
      </c>
      <c r="E278" s="1">
        <f t="shared" ref="E278:E293" si="98">AVERAGEIF($C$42:$C$245,$C278, E$42:E$245)</f>
        <v>0</v>
      </c>
      <c r="F278" s="1">
        <f t="shared" ref="F278:G293" si="99">SUMIF($C$42:$C$245,$C278, F$42:F$245)</f>
        <v>0</v>
      </c>
      <c r="G278" s="5">
        <f t="shared" si="99"/>
        <v>0</v>
      </c>
      <c r="I278" s="1">
        <f t="shared" ref="I278:I293" si="100">AVERAGEIF($C$42:$C$245,$C278, I$42:I$245)</f>
        <v>0</v>
      </c>
      <c r="J278" s="1">
        <f t="shared" ref="J278:K293" si="101">SUMIF($C$42:$C$245,$C278, J$42:J$245)</f>
        <v>0</v>
      </c>
      <c r="K278" s="5">
        <f t="shared" si="101"/>
        <v>0</v>
      </c>
      <c r="M278" s="1">
        <f t="shared" ref="M278:M293" si="102">AVERAGEIF($C$42:$C$245,$C278, M$42:M$245)</f>
        <v>0</v>
      </c>
      <c r="N278" s="1">
        <f t="shared" ref="N278:O293" si="103">SUMIF($C$42:$C$245,$C278, N$42:N$245)</f>
        <v>0</v>
      </c>
      <c r="O278" s="5">
        <f t="shared" si="103"/>
        <v>0</v>
      </c>
      <c r="Q278" s="1">
        <f t="shared" ref="Q278:Q293" si="104">AVERAGEIF($C$42:$C$245,$C278, Q$42:Q$245)</f>
        <v>0</v>
      </c>
      <c r="R278" s="1">
        <f t="shared" ref="R278:S293" si="105">SUMIF($C$42:$C$245,$C278, R$42:R$245)</f>
        <v>0</v>
      </c>
      <c r="S278" s="5">
        <f t="shared" si="105"/>
        <v>0</v>
      </c>
      <c r="U278" s="1">
        <f t="shared" ref="U278:U293" si="106">AVERAGEIF($C$42:$C$245,$C278, U$42:U$245)</f>
        <v>0</v>
      </c>
      <c r="V278" s="1">
        <f t="shared" ref="V278:W293" si="107">SUMIF($C$42:$C$245,$C278, V$42:V$245)</f>
        <v>0</v>
      </c>
      <c r="W278" s="1">
        <f t="shared" si="107"/>
        <v>0</v>
      </c>
      <c r="Y278" s="1">
        <f t="shared" ref="Y278:Y293" si="108">AVERAGEIF($C$42:$C$245,$C278, Y$42:Y$245)</f>
        <v>0</v>
      </c>
      <c r="Z278" s="1">
        <f t="shared" ref="Z278:Z293" si="109">SUMIF($C$42:$C$245,$C278, Z$42:Z$245)</f>
        <v>0</v>
      </c>
      <c r="AB278" s="1">
        <f t="shared" ref="AB278:AB293" si="110">AVERAGEIF($C$42:$C$245,$C278, AB$42:AB$245)</f>
        <v>0</v>
      </c>
      <c r="AC278" s="1">
        <f t="shared" ref="AC278:AC293" si="111">SUMIF($C$42:$C$245,$C278, AC$42:AC$245)</f>
        <v>0</v>
      </c>
    </row>
    <row r="279" spans="3:42" x14ac:dyDescent="0.25">
      <c r="C279">
        <v>2013</v>
      </c>
      <c r="E279" s="1">
        <f t="shared" si="98"/>
        <v>0</v>
      </c>
      <c r="F279" s="1">
        <f t="shared" si="99"/>
        <v>0</v>
      </c>
      <c r="G279" s="5">
        <f t="shared" si="99"/>
        <v>0</v>
      </c>
      <c r="I279" s="1">
        <f t="shared" si="100"/>
        <v>0</v>
      </c>
      <c r="J279" s="1">
        <f t="shared" si="101"/>
        <v>0</v>
      </c>
      <c r="K279" s="5">
        <f t="shared" si="101"/>
        <v>0</v>
      </c>
      <c r="M279" s="1">
        <f t="shared" si="102"/>
        <v>0</v>
      </c>
      <c r="N279" s="1">
        <f t="shared" si="103"/>
        <v>0</v>
      </c>
      <c r="O279" s="5">
        <f t="shared" si="103"/>
        <v>0</v>
      </c>
      <c r="Q279" s="1">
        <f t="shared" si="104"/>
        <v>0</v>
      </c>
      <c r="R279" s="1">
        <f t="shared" si="105"/>
        <v>0</v>
      </c>
      <c r="S279" s="5">
        <f t="shared" si="105"/>
        <v>0</v>
      </c>
      <c r="U279" s="1">
        <f t="shared" si="106"/>
        <v>0</v>
      </c>
      <c r="V279" s="1">
        <f t="shared" si="107"/>
        <v>0</v>
      </c>
      <c r="W279" s="1">
        <f t="shared" si="107"/>
        <v>0</v>
      </c>
      <c r="Y279" s="1">
        <f t="shared" si="108"/>
        <v>0</v>
      </c>
      <c r="Z279" s="1">
        <f t="shared" si="109"/>
        <v>0</v>
      </c>
      <c r="AB279" s="1">
        <f t="shared" si="110"/>
        <v>0</v>
      </c>
      <c r="AC279" s="1">
        <f t="shared" si="111"/>
        <v>0</v>
      </c>
    </row>
    <row r="280" spans="3:42" x14ac:dyDescent="0.25">
      <c r="C280">
        <v>2014</v>
      </c>
      <c r="E280" s="1">
        <f t="shared" si="98"/>
        <v>0</v>
      </c>
      <c r="F280" s="1">
        <f t="shared" si="99"/>
        <v>0</v>
      </c>
      <c r="G280" s="5">
        <f t="shared" si="99"/>
        <v>0</v>
      </c>
      <c r="I280" s="1">
        <f t="shared" si="100"/>
        <v>0</v>
      </c>
      <c r="J280" s="1">
        <f t="shared" si="101"/>
        <v>0</v>
      </c>
      <c r="K280" s="5">
        <f t="shared" si="101"/>
        <v>0</v>
      </c>
      <c r="M280" s="1">
        <f t="shared" si="102"/>
        <v>0</v>
      </c>
      <c r="N280" s="1">
        <f t="shared" si="103"/>
        <v>0</v>
      </c>
      <c r="O280" s="5">
        <f t="shared" si="103"/>
        <v>0</v>
      </c>
      <c r="Q280" s="1">
        <f t="shared" si="104"/>
        <v>0</v>
      </c>
      <c r="R280" s="1">
        <f t="shared" si="105"/>
        <v>0</v>
      </c>
      <c r="S280" s="5">
        <f t="shared" si="105"/>
        <v>0</v>
      </c>
      <c r="U280" s="1">
        <f t="shared" si="106"/>
        <v>0</v>
      </c>
      <c r="V280" s="1">
        <f t="shared" si="107"/>
        <v>0</v>
      </c>
      <c r="W280" s="1">
        <f t="shared" si="107"/>
        <v>0</v>
      </c>
      <c r="Y280" s="1">
        <f t="shared" si="108"/>
        <v>0</v>
      </c>
      <c r="Z280" s="1">
        <f t="shared" si="109"/>
        <v>0</v>
      </c>
      <c r="AB280" s="1">
        <f t="shared" si="110"/>
        <v>0</v>
      </c>
      <c r="AC280" s="1">
        <f t="shared" si="111"/>
        <v>0</v>
      </c>
    </row>
    <row r="281" spans="3:42" x14ac:dyDescent="0.25">
      <c r="C281">
        <v>2015</v>
      </c>
      <c r="E281" s="1">
        <f t="shared" si="98"/>
        <v>0</v>
      </c>
      <c r="F281" s="1">
        <f t="shared" si="99"/>
        <v>0</v>
      </c>
      <c r="G281" s="5">
        <f t="shared" si="99"/>
        <v>0</v>
      </c>
      <c r="I281" s="1">
        <f t="shared" si="100"/>
        <v>0</v>
      </c>
      <c r="J281" s="1">
        <f t="shared" si="101"/>
        <v>0</v>
      </c>
      <c r="K281" s="5">
        <f t="shared" si="101"/>
        <v>0</v>
      </c>
      <c r="M281" s="1">
        <f t="shared" si="102"/>
        <v>0</v>
      </c>
      <c r="N281" s="1">
        <f t="shared" si="103"/>
        <v>0</v>
      </c>
      <c r="O281" s="5">
        <f t="shared" si="103"/>
        <v>0</v>
      </c>
      <c r="Q281" s="1">
        <f t="shared" si="104"/>
        <v>0</v>
      </c>
      <c r="R281" s="1">
        <f t="shared" si="105"/>
        <v>0</v>
      </c>
      <c r="S281" s="5">
        <f t="shared" si="105"/>
        <v>0</v>
      </c>
      <c r="U281" s="1">
        <f t="shared" si="106"/>
        <v>0</v>
      </c>
      <c r="V281" s="1">
        <f t="shared" si="107"/>
        <v>0</v>
      </c>
      <c r="W281" s="1">
        <f t="shared" si="107"/>
        <v>0</v>
      </c>
      <c r="Y281" s="1">
        <f t="shared" si="108"/>
        <v>0</v>
      </c>
      <c r="Z281" s="1">
        <f t="shared" si="109"/>
        <v>0</v>
      </c>
      <c r="AB281" s="1">
        <f t="shared" si="110"/>
        <v>0</v>
      </c>
      <c r="AC281" s="1">
        <f t="shared" si="111"/>
        <v>0</v>
      </c>
    </row>
    <row r="282" spans="3:42" x14ac:dyDescent="0.25">
      <c r="C282">
        <v>2016</v>
      </c>
      <c r="E282" s="1">
        <f t="shared" si="98"/>
        <v>0</v>
      </c>
      <c r="F282" s="1">
        <f t="shared" si="99"/>
        <v>0</v>
      </c>
      <c r="G282" s="5">
        <f t="shared" si="99"/>
        <v>0</v>
      </c>
      <c r="I282" s="1">
        <f t="shared" si="100"/>
        <v>0</v>
      </c>
      <c r="J282" s="1">
        <f t="shared" si="101"/>
        <v>0</v>
      </c>
      <c r="K282" s="5">
        <f t="shared" si="101"/>
        <v>0</v>
      </c>
      <c r="M282" s="1">
        <f t="shared" si="102"/>
        <v>0</v>
      </c>
      <c r="N282" s="1">
        <f t="shared" si="103"/>
        <v>0</v>
      </c>
      <c r="O282" s="5">
        <f t="shared" si="103"/>
        <v>0</v>
      </c>
      <c r="Q282" s="1">
        <f t="shared" si="104"/>
        <v>0</v>
      </c>
      <c r="R282" s="1">
        <f t="shared" si="105"/>
        <v>0</v>
      </c>
      <c r="S282" s="5">
        <f t="shared" si="105"/>
        <v>0</v>
      </c>
      <c r="U282" s="1">
        <f t="shared" si="106"/>
        <v>0</v>
      </c>
      <c r="V282" s="1">
        <f t="shared" si="107"/>
        <v>0</v>
      </c>
      <c r="W282" s="1">
        <f t="shared" si="107"/>
        <v>0</v>
      </c>
      <c r="Y282" s="1">
        <f t="shared" si="108"/>
        <v>0</v>
      </c>
      <c r="Z282" s="1">
        <f t="shared" si="109"/>
        <v>0</v>
      </c>
      <c r="AB282" s="1">
        <f t="shared" si="110"/>
        <v>0</v>
      </c>
      <c r="AC282" s="1">
        <f t="shared" si="111"/>
        <v>0</v>
      </c>
    </row>
    <row r="283" spans="3:42" x14ac:dyDescent="0.25">
      <c r="C283">
        <v>2017</v>
      </c>
      <c r="E283" s="1">
        <f t="shared" si="98"/>
        <v>0</v>
      </c>
      <c r="F283" s="1">
        <f t="shared" si="99"/>
        <v>0</v>
      </c>
      <c r="G283" s="5">
        <f t="shared" si="99"/>
        <v>0</v>
      </c>
      <c r="I283" s="1">
        <f t="shared" si="100"/>
        <v>0</v>
      </c>
      <c r="J283" s="1">
        <f t="shared" si="101"/>
        <v>0</v>
      </c>
      <c r="K283" s="5">
        <f t="shared" si="101"/>
        <v>0</v>
      </c>
      <c r="M283" s="1">
        <f t="shared" si="102"/>
        <v>0</v>
      </c>
      <c r="N283" s="1">
        <f t="shared" si="103"/>
        <v>0</v>
      </c>
      <c r="O283" s="5">
        <f t="shared" si="103"/>
        <v>0</v>
      </c>
      <c r="Q283" s="1">
        <f t="shared" si="104"/>
        <v>0</v>
      </c>
      <c r="R283" s="1">
        <f t="shared" si="105"/>
        <v>0</v>
      </c>
      <c r="S283" s="5">
        <f t="shared" si="105"/>
        <v>0</v>
      </c>
      <c r="U283" s="1">
        <f t="shared" si="106"/>
        <v>0</v>
      </c>
      <c r="V283" s="1">
        <f t="shared" si="107"/>
        <v>0</v>
      </c>
      <c r="W283" s="1">
        <f t="shared" si="107"/>
        <v>0</v>
      </c>
      <c r="Y283" s="1">
        <f t="shared" si="108"/>
        <v>0</v>
      </c>
      <c r="Z283" s="1">
        <f t="shared" si="109"/>
        <v>0</v>
      </c>
      <c r="AB283" s="1">
        <f t="shared" si="110"/>
        <v>0</v>
      </c>
      <c r="AC283" s="1">
        <f t="shared" si="111"/>
        <v>0</v>
      </c>
    </row>
    <row r="284" spans="3:42" x14ac:dyDescent="0.25">
      <c r="C284">
        <v>2018</v>
      </c>
      <c r="E284" s="1">
        <f t="shared" si="98"/>
        <v>0</v>
      </c>
      <c r="F284" s="1">
        <f t="shared" si="99"/>
        <v>0</v>
      </c>
      <c r="G284" s="5">
        <f t="shared" si="99"/>
        <v>0</v>
      </c>
      <c r="I284" s="1">
        <f t="shared" si="100"/>
        <v>0</v>
      </c>
      <c r="J284" s="1">
        <f t="shared" si="101"/>
        <v>0</v>
      </c>
      <c r="K284" s="5">
        <f t="shared" si="101"/>
        <v>0</v>
      </c>
      <c r="M284" s="1">
        <f t="shared" si="102"/>
        <v>0</v>
      </c>
      <c r="N284" s="1">
        <f t="shared" si="103"/>
        <v>0</v>
      </c>
      <c r="O284" s="5">
        <f t="shared" si="103"/>
        <v>0</v>
      </c>
      <c r="Q284" s="1">
        <f t="shared" si="104"/>
        <v>0</v>
      </c>
      <c r="R284" s="1">
        <f t="shared" si="105"/>
        <v>0</v>
      </c>
      <c r="S284" s="5">
        <f t="shared" si="105"/>
        <v>0</v>
      </c>
      <c r="U284" s="1">
        <f t="shared" si="106"/>
        <v>0</v>
      </c>
      <c r="V284" s="1">
        <f t="shared" si="107"/>
        <v>0</v>
      </c>
      <c r="W284" s="1">
        <f t="shared" si="107"/>
        <v>0</v>
      </c>
      <c r="Y284" s="1">
        <f t="shared" si="108"/>
        <v>0</v>
      </c>
      <c r="Z284" s="1">
        <f t="shared" si="109"/>
        <v>0</v>
      </c>
      <c r="AB284" s="1">
        <f t="shared" si="110"/>
        <v>0</v>
      </c>
      <c r="AC284" s="1">
        <f t="shared" si="111"/>
        <v>0</v>
      </c>
    </row>
    <row r="285" spans="3:42" x14ac:dyDescent="0.25">
      <c r="C285">
        <v>2019</v>
      </c>
      <c r="E285" s="1">
        <f t="shared" si="98"/>
        <v>140</v>
      </c>
      <c r="F285" s="1">
        <f t="shared" si="99"/>
        <v>6011.1999999999989</v>
      </c>
      <c r="G285" s="5">
        <f t="shared" si="99"/>
        <v>17.976999999999997</v>
      </c>
      <c r="I285" s="1">
        <f t="shared" si="100"/>
        <v>10.5</v>
      </c>
      <c r="J285" s="1">
        <f t="shared" si="101"/>
        <v>408</v>
      </c>
      <c r="K285" s="5">
        <f t="shared" si="101"/>
        <v>16.32</v>
      </c>
      <c r="M285" s="1">
        <f t="shared" si="102"/>
        <v>0</v>
      </c>
      <c r="N285" s="1">
        <f t="shared" si="103"/>
        <v>0</v>
      </c>
      <c r="O285" s="5">
        <f t="shared" si="103"/>
        <v>0</v>
      </c>
      <c r="Q285" s="1">
        <f t="shared" si="104"/>
        <v>0.83333333333333337</v>
      </c>
      <c r="R285" s="1">
        <f t="shared" si="105"/>
        <v>107.30000000000001</v>
      </c>
      <c r="S285" s="5">
        <f t="shared" si="105"/>
        <v>53.650000000000006</v>
      </c>
      <c r="U285" s="1">
        <f t="shared" si="106"/>
        <v>0.83333333333333337</v>
      </c>
      <c r="V285" s="1">
        <f t="shared" si="107"/>
        <v>13250</v>
      </c>
      <c r="W285" s="1">
        <f t="shared" si="107"/>
        <v>6625</v>
      </c>
      <c r="Y285" s="1">
        <f t="shared" si="108"/>
        <v>0</v>
      </c>
      <c r="Z285" s="1">
        <f t="shared" si="109"/>
        <v>0</v>
      </c>
      <c r="AB285" s="1">
        <f t="shared" si="110"/>
        <v>152.16666666666666</v>
      </c>
      <c r="AC285" s="1">
        <f t="shared" si="111"/>
        <v>19776.5</v>
      </c>
    </row>
    <row r="286" spans="3:42" x14ac:dyDescent="0.25">
      <c r="C286">
        <v>2020</v>
      </c>
      <c r="E286" s="1">
        <f t="shared" si="98"/>
        <v>313.25</v>
      </c>
      <c r="F286" s="1">
        <f t="shared" si="99"/>
        <v>19874.022999999997</v>
      </c>
      <c r="G286" s="5">
        <f t="shared" si="99"/>
        <v>63.498999999999995</v>
      </c>
      <c r="I286" s="1">
        <f t="shared" si="100"/>
        <v>22.833333333333332</v>
      </c>
      <c r="J286" s="1">
        <f t="shared" si="101"/>
        <v>2380.23</v>
      </c>
      <c r="K286" s="5">
        <f t="shared" si="101"/>
        <v>104.63489999999999</v>
      </c>
      <c r="M286" s="1">
        <f t="shared" si="102"/>
        <v>0</v>
      </c>
      <c r="N286" s="1">
        <f t="shared" si="103"/>
        <v>0</v>
      </c>
      <c r="O286" s="5">
        <f t="shared" si="103"/>
        <v>0</v>
      </c>
      <c r="Q286" s="1">
        <f t="shared" si="104"/>
        <v>2</v>
      </c>
      <c r="R286" s="1">
        <f t="shared" si="105"/>
        <v>131.03199999999998</v>
      </c>
      <c r="S286" s="5">
        <f t="shared" si="105"/>
        <v>65.515999999999991</v>
      </c>
      <c r="U286" s="1">
        <f t="shared" si="106"/>
        <v>2</v>
      </c>
      <c r="V286" s="1">
        <f t="shared" si="107"/>
        <v>36822</v>
      </c>
      <c r="W286" s="1">
        <f t="shared" si="107"/>
        <v>18411</v>
      </c>
      <c r="Y286" s="1">
        <f t="shared" si="108"/>
        <v>0</v>
      </c>
      <c r="Z286" s="1">
        <f t="shared" si="109"/>
        <v>0</v>
      </c>
      <c r="AB286" s="1">
        <f t="shared" si="110"/>
        <v>340.08333333333331</v>
      </c>
      <c r="AC286" s="1">
        <f t="shared" si="111"/>
        <v>59207.284999999989</v>
      </c>
    </row>
    <row r="287" spans="3:42" x14ac:dyDescent="0.25">
      <c r="C287">
        <v>2021</v>
      </c>
      <c r="E287" s="1">
        <f t="shared" si="98"/>
        <v>286.66666666666669</v>
      </c>
      <c r="F287" s="1">
        <f t="shared" si="99"/>
        <v>15665.218000000001</v>
      </c>
      <c r="G287" s="5">
        <f t="shared" si="99"/>
        <v>54.658900000000003</v>
      </c>
      <c r="I287" s="1">
        <f t="shared" si="100"/>
        <v>20.416666666666668</v>
      </c>
      <c r="J287" s="1">
        <f t="shared" si="101"/>
        <v>1967.085</v>
      </c>
      <c r="K287" s="5">
        <f t="shared" si="101"/>
        <v>95.240900000000011</v>
      </c>
      <c r="M287" s="1">
        <f t="shared" si="102"/>
        <v>0</v>
      </c>
      <c r="N287" s="1">
        <f t="shared" si="103"/>
        <v>0</v>
      </c>
      <c r="O287" s="5">
        <f t="shared" si="103"/>
        <v>0</v>
      </c>
      <c r="Q287" s="1">
        <f t="shared" si="104"/>
        <v>2</v>
      </c>
      <c r="R287" s="1">
        <f t="shared" si="105"/>
        <v>249.1</v>
      </c>
      <c r="S287" s="5">
        <f t="shared" si="105"/>
        <v>124.55</v>
      </c>
      <c r="U287" s="1">
        <f t="shared" si="106"/>
        <v>1.5833333333333333</v>
      </c>
      <c r="V287" s="1">
        <f t="shared" si="107"/>
        <v>29144.7</v>
      </c>
      <c r="W287" s="1">
        <f t="shared" si="107"/>
        <v>19499.7</v>
      </c>
      <c r="Y287" s="1">
        <f t="shared" si="108"/>
        <v>0</v>
      </c>
      <c r="Z287" s="1">
        <f t="shared" si="109"/>
        <v>0</v>
      </c>
      <c r="AB287" s="1">
        <f t="shared" si="110"/>
        <v>310.66666666666669</v>
      </c>
      <c r="AC287" s="1">
        <f t="shared" si="111"/>
        <v>47026.103000000003</v>
      </c>
    </row>
    <row r="288" spans="3:42" x14ac:dyDescent="0.25">
      <c r="C288">
        <v>2022</v>
      </c>
      <c r="E288" s="1">
        <f t="shared" si="98"/>
        <v>271</v>
      </c>
      <c r="F288" s="1">
        <f t="shared" si="99"/>
        <v>14580.830000000002</v>
      </c>
      <c r="G288" s="5">
        <f t="shared" si="99"/>
        <v>53.868000000000002</v>
      </c>
      <c r="I288" s="1">
        <f t="shared" si="100"/>
        <v>19.083333333333332</v>
      </c>
      <c r="J288" s="1">
        <f t="shared" si="101"/>
        <v>2336.038</v>
      </c>
      <c r="K288" s="5">
        <f t="shared" si="101"/>
        <v>121.5993</v>
      </c>
      <c r="M288" s="1">
        <f t="shared" si="102"/>
        <v>0</v>
      </c>
      <c r="N288" s="1">
        <f t="shared" si="103"/>
        <v>0</v>
      </c>
      <c r="O288" s="5">
        <f t="shared" si="103"/>
        <v>0</v>
      </c>
      <c r="Q288" s="1">
        <f t="shared" si="104"/>
        <v>2</v>
      </c>
      <c r="R288" s="1">
        <f t="shared" si="105"/>
        <v>273.22399999999999</v>
      </c>
      <c r="S288" s="5">
        <f t="shared" si="105"/>
        <v>136.61199999999999</v>
      </c>
      <c r="U288" s="1">
        <f t="shared" si="106"/>
        <v>1</v>
      </c>
      <c r="V288" s="1">
        <f t="shared" si="107"/>
        <v>24181</v>
      </c>
      <c r="W288" s="1">
        <f t="shared" si="107"/>
        <v>24181</v>
      </c>
      <c r="Y288" s="1">
        <f t="shared" si="108"/>
        <v>0</v>
      </c>
      <c r="Z288" s="1">
        <f t="shared" si="109"/>
        <v>0</v>
      </c>
      <c r="AB288" s="1">
        <f t="shared" si="110"/>
        <v>293.08333333333331</v>
      </c>
      <c r="AC288" s="1">
        <f t="shared" si="111"/>
        <v>41371.092000000004</v>
      </c>
    </row>
    <row r="289" spans="3:42" s="23" customFormat="1" x14ac:dyDescent="0.25">
      <c r="C289">
        <v>2023</v>
      </c>
      <c r="D289"/>
      <c r="E289" s="1">
        <f t="shared" si="98"/>
        <v>254.75</v>
      </c>
      <c r="F289" s="1">
        <f t="shared" si="99"/>
        <v>12807.900000000001</v>
      </c>
      <c r="G289" s="5">
        <f t="shared" si="99"/>
        <v>50.280699999999996</v>
      </c>
      <c r="H289"/>
      <c r="I289" s="1">
        <f t="shared" si="100"/>
        <v>18.583333333333332</v>
      </c>
      <c r="J289" s="1">
        <f t="shared" si="101"/>
        <v>2347.3129999999996</v>
      </c>
      <c r="K289" s="5">
        <f t="shared" si="101"/>
        <v>126.15830000000001</v>
      </c>
      <c r="L289"/>
      <c r="M289" s="1">
        <f t="shared" si="102"/>
        <v>0</v>
      </c>
      <c r="N289" s="1">
        <f t="shared" si="103"/>
        <v>0</v>
      </c>
      <c r="O289" s="5">
        <f t="shared" si="103"/>
        <v>0</v>
      </c>
      <c r="P289"/>
      <c r="Q289" s="1">
        <f t="shared" si="104"/>
        <v>2</v>
      </c>
      <c r="R289" s="1">
        <f t="shared" si="105"/>
        <v>221.41200000000001</v>
      </c>
      <c r="S289" s="5">
        <f t="shared" si="105"/>
        <v>110.706</v>
      </c>
      <c r="T289"/>
      <c r="U289" s="1">
        <f t="shared" si="106"/>
        <v>1</v>
      </c>
      <c r="V289" s="1">
        <f t="shared" si="107"/>
        <v>30193.100000000002</v>
      </c>
      <c r="W289" s="1">
        <f t="shared" si="107"/>
        <v>30193.100000000002</v>
      </c>
      <c r="X289"/>
      <c r="Y289" s="1">
        <f t="shared" si="108"/>
        <v>0</v>
      </c>
      <c r="Z289" s="1">
        <f t="shared" si="109"/>
        <v>0</v>
      </c>
      <c r="AA289"/>
      <c r="AB289" s="1">
        <f t="shared" si="110"/>
        <v>276.33333333333331</v>
      </c>
      <c r="AC289" s="1">
        <f t="shared" si="111"/>
        <v>45569.724999999991</v>
      </c>
      <c r="AE289" s="24"/>
      <c r="AF289" s="24"/>
      <c r="AG289" s="24"/>
      <c r="AH289" s="24"/>
      <c r="AI289" s="24"/>
      <c r="AJ289" s="24"/>
      <c r="AK289" s="24"/>
      <c r="AL289" s="24"/>
      <c r="AM289" s="24"/>
      <c r="AN289" s="24"/>
      <c r="AO289" s="24"/>
      <c r="AP289" s="24"/>
    </row>
    <row r="290" spans="3:42" s="23" customFormat="1" x14ac:dyDescent="0.25">
      <c r="C290">
        <v>2024</v>
      </c>
      <c r="D290"/>
      <c r="E290" s="1">
        <f t="shared" si="98"/>
        <v>239.83333333333334</v>
      </c>
      <c r="F290" s="1">
        <f t="shared" si="99"/>
        <v>13425.970000000003</v>
      </c>
      <c r="G290" s="5">
        <f t="shared" si="99"/>
        <v>55.869</v>
      </c>
      <c r="H290"/>
      <c r="I290" s="1">
        <f t="shared" si="100"/>
        <v>16.166666666666668</v>
      </c>
      <c r="J290" s="1">
        <f t="shared" si="101"/>
        <v>2531.3710000000001</v>
      </c>
      <c r="K290" s="5">
        <f t="shared" si="101"/>
        <v>158.17959999999999</v>
      </c>
      <c r="L290"/>
      <c r="M290" s="1">
        <f t="shared" si="102"/>
        <v>0</v>
      </c>
      <c r="N290" s="1">
        <f t="shared" si="103"/>
        <v>0</v>
      </c>
      <c r="O290" s="5">
        <f t="shared" si="103"/>
        <v>0</v>
      </c>
      <c r="P290"/>
      <c r="Q290" s="1">
        <f t="shared" si="104"/>
        <v>2</v>
      </c>
      <c r="R290" s="1">
        <f t="shared" si="105"/>
        <v>166.768</v>
      </c>
      <c r="S290" s="5">
        <f t="shared" si="105"/>
        <v>83.384</v>
      </c>
      <c r="T290"/>
      <c r="U290" s="1">
        <f t="shared" si="106"/>
        <v>1</v>
      </c>
      <c r="V290" s="1">
        <f t="shared" si="107"/>
        <v>41788.400000000001</v>
      </c>
      <c r="W290" s="1">
        <f t="shared" si="107"/>
        <v>41788.400000000001</v>
      </c>
      <c r="X290"/>
      <c r="Y290" s="1">
        <f t="shared" si="108"/>
        <v>0</v>
      </c>
      <c r="Z290" s="1">
        <f t="shared" si="109"/>
        <v>0</v>
      </c>
      <c r="AA290"/>
      <c r="AB290" s="1">
        <f t="shared" si="110"/>
        <v>259</v>
      </c>
      <c r="AC290" s="1">
        <f t="shared" si="111"/>
        <v>57912.508999999991</v>
      </c>
      <c r="AE290" s="24"/>
      <c r="AF290" s="24"/>
      <c r="AG290" s="24"/>
      <c r="AH290" s="24"/>
      <c r="AI290" s="24"/>
      <c r="AJ290" s="24"/>
      <c r="AK290" s="24"/>
      <c r="AL290" s="24"/>
      <c r="AM290" s="24"/>
      <c r="AN290" s="24"/>
      <c r="AO290" s="24"/>
      <c r="AP290" s="24"/>
    </row>
    <row r="291" spans="3:42" s="23" customFormat="1" x14ac:dyDescent="0.25">
      <c r="C291" s="23">
        <v>2025</v>
      </c>
      <c r="E291" s="24">
        <f t="shared" si="98"/>
        <v>231.16666666666666</v>
      </c>
      <c r="F291" s="24">
        <f t="shared" si="99"/>
        <v>1740.2929999999999</v>
      </c>
      <c r="G291" s="32">
        <f t="shared" si="99"/>
        <v>7.5075000000000003</v>
      </c>
      <c r="I291" s="24">
        <f t="shared" si="100"/>
        <v>15</v>
      </c>
      <c r="J291" s="24">
        <f t="shared" si="101"/>
        <v>308.39999999999998</v>
      </c>
      <c r="K291" s="32">
        <f t="shared" si="101"/>
        <v>20.560000000000002</v>
      </c>
      <c r="M291" s="24">
        <f t="shared" si="102"/>
        <v>0</v>
      </c>
      <c r="N291" s="24">
        <f t="shared" si="103"/>
        <v>0</v>
      </c>
      <c r="O291" s="32">
        <f t="shared" si="103"/>
        <v>0</v>
      </c>
      <c r="Q291" s="24">
        <f t="shared" si="104"/>
        <v>2</v>
      </c>
      <c r="R291" s="24">
        <f t="shared" si="105"/>
        <v>41.564</v>
      </c>
      <c r="S291" s="32">
        <f t="shared" si="105"/>
        <v>20.782</v>
      </c>
      <c r="U291" s="24">
        <f t="shared" si="106"/>
        <v>1</v>
      </c>
      <c r="V291" s="24">
        <f t="shared" si="107"/>
        <v>12339.4</v>
      </c>
      <c r="W291" s="24">
        <f t="shared" si="107"/>
        <v>12339.4</v>
      </c>
      <c r="Y291" s="24">
        <f t="shared" si="108"/>
        <v>0</v>
      </c>
      <c r="Z291" s="24">
        <f t="shared" si="109"/>
        <v>0</v>
      </c>
      <c r="AB291" s="24">
        <f t="shared" si="110"/>
        <v>249.16666666666666</v>
      </c>
      <c r="AC291" s="24">
        <f t="shared" si="111"/>
        <v>14429.656999999999</v>
      </c>
      <c r="AE291" s="24"/>
      <c r="AF291" s="24"/>
      <c r="AG291" s="24"/>
      <c r="AH291" s="24"/>
      <c r="AI291" s="24"/>
      <c r="AJ291" s="24"/>
      <c r="AK291" s="24"/>
      <c r="AL291" s="24"/>
      <c r="AM291" s="24"/>
      <c r="AN291" s="24"/>
      <c r="AO291" s="24"/>
      <c r="AP291" s="24"/>
    </row>
    <row r="292" spans="3:42" s="23" customFormat="1" x14ac:dyDescent="0.25">
      <c r="C292" s="23">
        <v>2026</v>
      </c>
      <c r="E292" s="24">
        <f t="shared" si="98"/>
        <v>231</v>
      </c>
      <c r="F292" s="24">
        <f t="shared" si="99"/>
        <v>0</v>
      </c>
      <c r="G292" s="32">
        <f t="shared" si="99"/>
        <v>0</v>
      </c>
      <c r="I292" s="24">
        <f t="shared" si="100"/>
        <v>15</v>
      </c>
      <c r="J292" s="24">
        <f t="shared" si="101"/>
        <v>0</v>
      </c>
      <c r="K292" s="32">
        <f t="shared" si="101"/>
        <v>0</v>
      </c>
      <c r="M292" s="24">
        <f t="shared" si="102"/>
        <v>0</v>
      </c>
      <c r="N292" s="24">
        <f t="shared" si="103"/>
        <v>0</v>
      </c>
      <c r="O292" s="32">
        <f t="shared" si="103"/>
        <v>0</v>
      </c>
      <c r="Q292" s="24">
        <f t="shared" si="104"/>
        <v>2</v>
      </c>
      <c r="R292" s="24">
        <f t="shared" si="105"/>
        <v>0</v>
      </c>
      <c r="S292" s="32">
        <f t="shared" si="105"/>
        <v>0</v>
      </c>
      <c r="U292" s="24">
        <f t="shared" si="106"/>
        <v>1</v>
      </c>
      <c r="V292" s="24">
        <f t="shared" si="107"/>
        <v>0</v>
      </c>
      <c r="W292" s="24">
        <f t="shared" si="107"/>
        <v>0</v>
      </c>
      <c r="Y292" s="24">
        <f t="shared" si="108"/>
        <v>0</v>
      </c>
      <c r="Z292" s="24">
        <f t="shared" si="109"/>
        <v>0</v>
      </c>
      <c r="AB292" s="24">
        <f t="shared" si="110"/>
        <v>249</v>
      </c>
      <c r="AC292" s="24">
        <f t="shared" si="111"/>
        <v>0</v>
      </c>
      <c r="AE292" s="24"/>
      <c r="AF292" s="24"/>
      <c r="AG292" s="24"/>
      <c r="AH292" s="24"/>
      <c r="AI292" s="24"/>
      <c r="AJ292" s="24"/>
      <c r="AK292" s="24"/>
      <c r="AL292" s="24"/>
      <c r="AM292" s="24"/>
      <c r="AN292" s="24"/>
      <c r="AO292" s="24"/>
      <c r="AP292" s="24"/>
    </row>
    <row r="293" spans="3:42" x14ac:dyDescent="0.25">
      <c r="C293" s="23">
        <v>2027</v>
      </c>
      <c r="D293" s="23"/>
      <c r="E293" s="24">
        <f t="shared" si="98"/>
        <v>231</v>
      </c>
      <c r="F293" s="24">
        <f t="shared" si="99"/>
        <v>0</v>
      </c>
      <c r="G293" s="32">
        <f t="shared" si="99"/>
        <v>0</v>
      </c>
      <c r="H293" s="23"/>
      <c r="I293" s="24">
        <f t="shared" si="100"/>
        <v>15</v>
      </c>
      <c r="J293" s="24">
        <f t="shared" si="101"/>
        <v>0</v>
      </c>
      <c r="K293" s="32">
        <f t="shared" si="101"/>
        <v>0</v>
      </c>
      <c r="L293" s="23"/>
      <c r="M293" s="24">
        <f t="shared" si="102"/>
        <v>0</v>
      </c>
      <c r="N293" s="24">
        <f t="shared" si="103"/>
        <v>0</v>
      </c>
      <c r="O293" s="32">
        <f t="shared" si="103"/>
        <v>0</v>
      </c>
      <c r="P293" s="23"/>
      <c r="Q293" s="24">
        <f t="shared" si="104"/>
        <v>2</v>
      </c>
      <c r="R293" s="24">
        <f t="shared" si="105"/>
        <v>0</v>
      </c>
      <c r="S293" s="32">
        <f t="shared" si="105"/>
        <v>0</v>
      </c>
      <c r="T293" s="23"/>
      <c r="U293" s="24">
        <f t="shared" si="106"/>
        <v>1</v>
      </c>
      <c r="V293" s="24">
        <f t="shared" si="107"/>
        <v>0</v>
      </c>
      <c r="W293" s="24">
        <f t="shared" si="107"/>
        <v>0</v>
      </c>
      <c r="X293" s="23"/>
      <c r="Y293" s="24">
        <f t="shared" si="108"/>
        <v>0</v>
      </c>
      <c r="Z293" s="24">
        <f t="shared" si="109"/>
        <v>0</v>
      </c>
      <c r="AA293" s="23"/>
      <c r="AB293" s="24">
        <f t="shared" si="110"/>
        <v>249</v>
      </c>
      <c r="AC293" s="24">
        <f t="shared" si="111"/>
        <v>0</v>
      </c>
    </row>
    <row r="294" spans="3:42" x14ac:dyDescent="0.25">
      <c r="C294" s="23">
        <v>2028</v>
      </c>
      <c r="D294" s="23"/>
      <c r="E294" s="24">
        <f>AVERAGEIF($C$42:$C$269,$C294, E$42:E$269)</f>
        <v>231</v>
      </c>
      <c r="F294" s="24">
        <f>SUMIF($C$42:$C$269,$C294, F$42:F$269)</f>
        <v>0</v>
      </c>
      <c r="G294" s="32">
        <f>SUMIF($C$42:$C$269,$C294, G$42:G$269)</f>
        <v>0</v>
      </c>
      <c r="H294" s="23"/>
      <c r="I294" s="24">
        <f>AVERAGEIF($C$42:$C$269,$C294, I$42:I$269)</f>
        <v>15</v>
      </c>
      <c r="J294" s="24">
        <f>SUMIF($C$42:$C$269,$C294, J$42:J$269)</f>
        <v>0</v>
      </c>
      <c r="K294" s="32">
        <f>SUMIF($C$42:$C$269,$C294, K$42:K$269)</f>
        <v>0</v>
      </c>
      <c r="L294" s="23"/>
      <c r="M294" s="24">
        <f>AVERAGEIF($C$42:$C$269,$C294, M$42:M$269)</f>
        <v>0</v>
      </c>
      <c r="N294" s="24">
        <f>SUMIF($C$42:$C$269,$C294, N$42:N$269)</f>
        <v>0</v>
      </c>
      <c r="O294" s="32">
        <f>SUMIF($C$42:$C$269,$C294, O$42:O$269)</f>
        <v>0</v>
      </c>
      <c r="P294" s="23"/>
      <c r="Q294" s="24">
        <f>AVERAGEIF($C$42:$C$269,$C294, Q$42:Q$269)</f>
        <v>2</v>
      </c>
      <c r="R294" s="24">
        <f>SUMIF($C$42:$C$269,$C294, R$42:R$269)</f>
        <v>0</v>
      </c>
      <c r="S294" s="32">
        <f>SUMIF($C$42:$C$269,$C294, S$42:S$269)</f>
        <v>0</v>
      </c>
      <c r="T294" s="23"/>
      <c r="U294" s="24">
        <f>AVERAGEIF($C$42:$C$269,$C294, U$42:U$269)</f>
        <v>1</v>
      </c>
      <c r="V294" s="24">
        <f>SUMIF($C$42:$C$269,$C294, V$42:V$269)</f>
        <v>0</v>
      </c>
      <c r="W294" s="24">
        <f>SUMIF($C$42:$C$269,$C294, W$42:W$269)</f>
        <v>0</v>
      </c>
      <c r="X294" s="23"/>
      <c r="Y294" s="24">
        <f>AVERAGEIF($C$42:$C$269,$C294, Y$42:Y$269)</f>
        <v>0</v>
      </c>
      <c r="Z294" s="24">
        <f>SUMIF($C$42:$C$269,$C294, Z$42:Z$269)</f>
        <v>0</v>
      </c>
      <c r="AA294" s="23"/>
      <c r="AB294" s="24">
        <f>AVERAGEIF($C$42:$C$269,$C294, AB$42:AB$269)</f>
        <v>249</v>
      </c>
      <c r="AC294" s="24">
        <f>SUMIF($C$42:$C$269,$C294, AC$42:AC$269)</f>
        <v>0</v>
      </c>
    </row>
    <row r="295" spans="3:42" x14ac:dyDescent="0.25">
      <c r="C295" s="23">
        <v>2029</v>
      </c>
      <c r="D295" s="23"/>
      <c r="E295" s="24">
        <f>AVERAGEIF($C$42:$C$269,$C295, E$42:E$269)</f>
        <v>231</v>
      </c>
      <c r="F295" s="24">
        <f>SUMIF($C$42:$C$269,$C295, F$42:F$269)</f>
        <v>0</v>
      </c>
      <c r="G295" s="32">
        <f>SUMIF($C$42:$C$269,$C295, G$42:G$269)</f>
        <v>0</v>
      </c>
      <c r="H295" s="23"/>
      <c r="I295" s="24">
        <f>AVERAGEIF($C$42:$C$269,$C295, I$42:I$269)</f>
        <v>15</v>
      </c>
      <c r="J295" s="24">
        <f>SUMIF($C$42:$C$269,$C295, J$42:J$269)</f>
        <v>0</v>
      </c>
      <c r="K295" s="32">
        <f>SUMIF($C$42:$C$269,$C295, K$42:K$269)</f>
        <v>0</v>
      </c>
      <c r="L295" s="23"/>
      <c r="M295" s="24">
        <f>AVERAGEIF($C$42:$C$269,$C295, M$42:M$269)</f>
        <v>0</v>
      </c>
      <c r="N295" s="24">
        <f>SUMIF($C$42:$C$269,$C295, N$42:N$269)</f>
        <v>0</v>
      </c>
      <c r="O295" s="32">
        <f>SUMIF($C$42:$C$269,$C295, O$42:O$269)</f>
        <v>0</v>
      </c>
      <c r="P295" s="23"/>
      <c r="Q295" s="24">
        <f>AVERAGEIF($C$42:$C$269,$C295, Q$42:Q$269)</f>
        <v>2</v>
      </c>
      <c r="R295" s="24">
        <f>SUMIF($C$42:$C$269,$C295, R$42:R$269)</f>
        <v>0</v>
      </c>
      <c r="S295" s="32">
        <f>SUMIF($C$42:$C$269,$C295, S$42:S$269)</f>
        <v>0</v>
      </c>
      <c r="T295" s="23"/>
      <c r="U295" s="24">
        <f>AVERAGEIF($C$42:$C$269,$C295, U$42:U$269)</f>
        <v>1</v>
      </c>
      <c r="V295" s="24">
        <f>SUMIF($C$42:$C$269,$C295, V$42:V$269)</f>
        <v>0</v>
      </c>
      <c r="W295" s="24">
        <f>SUMIF($C$42:$C$269,$C295, W$42:W$269)</f>
        <v>0</v>
      </c>
      <c r="X295" s="23"/>
      <c r="Y295" s="24">
        <f>AVERAGEIF($C$42:$C$269,$C295, Y$42:Y$269)</f>
        <v>0</v>
      </c>
      <c r="Z295" s="24">
        <f>SUMIF($C$42:$C$269,$C295, Z$42:Z$269)</f>
        <v>0</v>
      </c>
      <c r="AA295" s="23"/>
      <c r="AB295" s="24">
        <f>AVERAGEIF($C$42:$C$269,$C295, AB$42:AB$269)</f>
        <v>249</v>
      </c>
      <c r="AC295" s="24">
        <f>SUMIF($C$42:$C$269,$C295, AC$42:AC$269)</f>
        <v>0</v>
      </c>
    </row>
  </sheetData>
  <mergeCells count="14">
    <mergeCell ref="AB4:AC4"/>
    <mergeCell ref="E276:G276"/>
    <mergeCell ref="I276:K276"/>
    <mergeCell ref="M276:O276"/>
    <mergeCell ref="Q276:S276"/>
    <mergeCell ref="U276:W276"/>
    <mergeCell ref="Y276:Z276"/>
    <mergeCell ref="AB276:AC276"/>
    <mergeCell ref="E4:G4"/>
    <mergeCell ref="I4:K4"/>
    <mergeCell ref="M4:O4"/>
    <mergeCell ref="Q4:S4"/>
    <mergeCell ref="U4:W4"/>
    <mergeCell ref="Y4:Z4"/>
  </mergeCells>
  <pageMargins left="0.7" right="0.7" top="0.75" bottom="0.75" header="0.3" footer="0.3"/>
  <customProperties>
    <customPr name="_pios_id" r:id="rId1"/>
  </customPropertie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6EE6B5-ABFC-49F7-9627-0A0EF79BEB1C}">
  <sheetPr codeName="Sheet17"/>
  <dimension ref="A1:BF295"/>
  <sheetViews>
    <sheetView zoomScale="85" zoomScaleNormal="85" workbookViewId="0">
      <pane ySplit="5" topLeftCell="A174" activePane="bottomLeft" state="frozen"/>
      <selection activeCell="R35" sqref="R35"/>
      <selection pane="bottomLeft" activeCell="R35" sqref="R35"/>
    </sheetView>
  </sheetViews>
  <sheetFormatPr defaultColWidth="9.140625" defaultRowHeight="15" outlineLevelRow="1" x14ac:dyDescent="0.25"/>
  <cols>
    <col min="1" max="1" width="2.5703125" customWidth="1"/>
    <col min="2" max="2" width="5" bestFit="1" customWidth="1"/>
    <col min="3" max="3" width="6.85546875" customWidth="1"/>
    <col min="4" max="4" width="7.42578125" bestFit="1" customWidth="1"/>
    <col min="5" max="6" width="13.140625" customWidth="1"/>
    <col min="7" max="7" width="13.140625" style="8" customWidth="1"/>
    <col min="8" max="8" width="2.42578125" customWidth="1"/>
    <col min="9" max="10" width="13.140625" customWidth="1"/>
    <col min="11" max="11" width="13.140625" style="8" customWidth="1"/>
    <col min="12" max="12" width="2" customWidth="1"/>
    <col min="13" max="13" width="13.140625" style="9" customWidth="1"/>
    <col min="14" max="14" width="13.140625" customWidth="1"/>
    <col min="15" max="15" width="13.140625" style="8" customWidth="1"/>
    <col min="16" max="16" width="1.5703125" customWidth="1"/>
    <col min="17" max="18" width="13.140625" customWidth="1"/>
    <col min="19" max="19" width="13.140625" style="8" customWidth="1"/>
    <col min="20" max="20" width="2.140625" customWidth="1"/>
    <col min="21" max="22" width="13" customWidth="1"/>
    <col min="23" max="23" width="13" style="8" customWidth="1"/>
    <col min="24" max="24" width="2.5703125" customWidth="1"/>
    <col min="25" max="26" width="13.140625" customWidth="1"/>
    <col min="27" max="27" width="2.140625" customWidth="1"/>
    <col min="28" max="29" width="13" customWidth="1"/>
  </cols>
  <sheetData>
    <row r="1" spans="1:58" ht="15.75" x14ac:dyDescent="0.25">
      <c r="A1" s="7" t="str">
        <f>+KYAW!A1</f>
        <v>Kentucky American Water Company</v>
      </c>
    </row>
    <row r="2" spans="1:58" ht="15.75" x14ac:dyDescent="0.25">
      <c r="A2" s="7" t="s">
        <v>22</v>
      </c>
    </row>
    <row r="4" spans="1:58" x14ac:dyDescent="0.25">
      <c r="E4" s="165" t="s">
        <v>0</v>
      </c>
      <c r="F4" s="165"/>
      <c r="G4" s="165"/>
      <c r="I4" s="165" t="s">
        <v>1</v>
      </c>
      <c r="J4" s="165"/>
      <c r="K4" s="165"/>
      <c r="M4" s="165" t="s">
        <v>2</v>
      </c>
      <c r="N4" s="165"/>
      <c r="O4" s="165"/>
      <c r="Q4" s="165" t="s">
        <v>8</v>
      </c>
      <c r="R4" s="165"/>
      <c r="S4" s="165"/>
      <c r="U4" s="165" t="s">
        <v>9</v>
      </c>
      <c r="V4" s="165"/>
      <c r="W4" s="165"/>
      <c r="Y4" s="165" t="s">
        <v>10</v>
      </c>
      <c r="Z4" s="165"/>
      <c r="AB4" s="165" t="str">
        <f>"Total " &amp; A2</f>
        <v>Total 1203 South</v>
      </c>
      <c r="AC4" s="165"/>
    </row>
    <row r="5" spans="1:58" ht="30" x14ac:dyDescent="0.25">
      <c r="B5" s="10" t="s">
        <v>11</v>
      </c>
      <c r="C5" s="10" t="s">
        <v>4</v>
      </c>
      <c r="D5" s="11" t="s">
        <v>12</v>
      </c>
      <c r="E5" s="12" t="s">
        <v>3</v>
      </c>
      <c r="F5" s="12" t="s">
        <v>13</v>
      </c>
      <c r="G5" s="12" t="s">
        <v>14</v>
      </c>
      <c r="H5" s="13"/>
      <c r="I5" s="12" t="s">
        <v>3</v>
      </c>
      <c r="J5" s="12" t="s">
        <v>13</v>
      </c>
      <c r="K5" s="12" t="s">
        <v>14</v>
      </c>
      <c r="M5" s="12" t="s">
        <v>3</v>
      </c>
      <c r="N5" s="12" t="s">
        <v>13</v>
      </c>
      <c r="O5" s="12" t="s">
        <v>14</v>
      </c>
      <c r="Q5" s="12" t="s">
        <v>3</v>
      </c>
      <c r="R5" s="12" t="s">
        <v>13</v>
      </c>
      <c r="S5" s="12" t="s">
        <v>14</v>
      </c>
      <c r="U5" s="12" t="s">
        <v>3</v>
      </c>
      <c r="V5" s="12" t="s">
        <v>13</v>
      </c>
      <c r="W5" s="12" t="s">
        <v>14</v>
      </c>
      <c r="Y5" s="12" t="s">
        <v>3</v>
      </c>
      <c r="Z5" s="12" t="s">
        <v>13</v>
      </c>
      <c r="AB5" s="12" t="s">
        <v>3</v>
      </c>
      <c r="AC5" s="12" t="s">
        <v>13</v>
      </c>
    </row>
    <row r="6" spans="1:58" ht="15.75" hidden="1" customHeight="1" outlineLevel="1" x14ac:dyDescent="0.25">
      <c r="B6">
        <v>1</v>
      </c>
      <c r="C6">
        <v>2008</v>
      </c>
      <c r="D6" s="14">
        <v>1</v>
      </c>
      <c r="E6" s="1">
        <v>0</v>
      </c>
      <c r="F6" s="15">
        <v>0</v>
      </c>
      <c r="G6" s="16">
        <f>ROUND(IF(E6=0,0,F6/E6),4)</f>
        <v>0</v>
      </c>
      <c r="I6" s="1">
        <v>0</v>
      </c>
      <c r="J6" s="17">
        <v>0</v>
      </c>
      <c r="K6" s="16">
        <f>ROUND(IF(I6=0,0,J6/I6),4)</f>
        <v>0</v>
      </c>
      <c r="M6" s="1">
        <v>0</v>
      </c>
      <c r="N6" s="1">
        <v>0</v>
      </c>
      <c r="O6" s="16">
        <f>ROUND(IF(M6=0,0,N6/M6),4)</f>
        <v>0</v>
      </c>
      <c r="Q6" s="1">
        <v>0</v>
      </c>
      <c r="R6" s="1">
        <v>0</v>
      </c>
      <c r="S6" s="16">
        <f>ROUND(IF(Q6=0,0,R6/Q6),4)</f>
        <v>0</v>
      </c>
      <c r="U6" s="1">
        <v>0</v>
      </c>
      <c r="V6" s="1">
        <v>0</v>
      </c>
      <c r="W6" s="16">
        <f>ROUND(IF(U6=0,0,V6/U6),4)</f>
        <v>0</v>
      </c>
      <c r="Y6" s="1">
        <v>0</v>
      </c>
      <c r="Z6" s="1">
        <v>0</v>
      </c>
      <c r="AB6" s="3">
        <f t="shared" ref="AB6:AB69" si="0">+E6+I6+M6+Q6+U6+Y6</f>
        <v>0</v>
      </c>
      <c r="AC6" s="3">
        <f t="shared" ref="AC6:AC69" si="1">+F6+J6+N6+R6+V6+Z6</f>
        <v>0</v>
      </c>
      <c r="BF6">
        <v>0</v>
      </c>
    </row>
    <row r="7" spans="1:58" hidden="1" outlineLevel="1" x14ac:dyDescent="0.25">
      <c r="B7">
        <f>+B6+1</f>
        <v>2</v>
      </c>
      <c r="C7">
        <v>2008</v>
      </c>
      <c r="D7" s="14">
        <v>2</v>
      </c>
      <c r="E7" s="1">
        <v>0</v>
      </c>
      <c r="F7" s="15">
        <v>0</v>
      </c>
      <c r="G7" s="16">
        <f t="shared" ref="G7:G17" si="2">ROUND(IF(E7=0,0,F7/E7),4)</f>
        <v>0</v>
      </c>
      <c r="I7" s="1">
        <v>0</v>
      </c>
      <c r="J7" s="17">
        <v>0</v>
      </c>
      <c r="K7" s="16">
        <f t="shared" ref="K7:K17" si="3">ROUND(IF(I7=0,0,J7/I7),4)</f>
        <v>0</v>
      </c>
      <c r="M7" s="1">
        <v>0</v>
      </c>
      <c r="N7" s="1">
        <v>0</v>
      </c>
      <c r="O7" s="16">
        <f t="shared" ref="O7:O17" si="4">ROUND(IF(M7=0,0,N7/M7),4)</f>
        <v>0</v>
      </c>
      <c r="Q7" s="1">
        <v>0</v>
      </c>
      <c r="R7" s="1">
        <v>0</v>
      </c>
      <c r="S7" s="16">
        <f t="shared" ref="S7:S17" si="5">ROUND(IF(Q7=0,0,R7/Q7),4)</f>
        <v>0</v>
      </c>
      <c r="U7" s="1">
        <v>0</v>
      </c>
      <c r="V7" s="1">
        <v>0</v>
      </c>
      <c r="W7" s="16">
        <f t="shared" ref="W7:W17" si="6">ROUND(IF(U7=0,0,V7/U7),4)</f>
        <v>0</v>
      </c>
      <c r="Y7" s="1">
        <v>0</v>
      </c>
      <c r="Z7" s="1">
        <v>0</v>
      </c>
      <c r="AB7" s="3">
        <f t="shared" si="0"/>
        <v>0</v>
      </c>
      <c r="AC7" s="3">
        <f t="shared" si="1"/>
        <v>0</v>
      </c>
      <c r="BF7">
        <v>0</v>
      </c>
    </row>
    <row r="8" spans="1:58" hidden="1" outlineLevel="1" x14ac:dyDescent="0.25">
      <c r="B8">
        <f t="shared" ref="B8:B71" si="7">+B7+1</f>
        <v>3</v>
      </c>
      <c r="C8">
        <v>2008</v>
      </c>
      <c r="D8">
        <v>3</v>
      </c>
      <c r="E8" s="1">
        <v>0</v>
      </c>
      <c r="F8" s="15">
        <v>0</v>
      </c>
      <c r="G8" s="16">
        <f t="shared" si="2"/>
        <v>0</v>
      </c>
      <c r="I8" s="1">
        <v>0</v>
      </c>
      <c r="J8" s="17">
        <v>0</v>
      </c>
      <c r="K8" s="16">
        <f t="shared" si="3"/>
        <v>0</v>
      </c>
      <c r="M8" s="1">
        <v>0</v>
      </c>
      <c r="N8" s="1">
        <v>0</v>
      </c>
      <c r="O8" s="16">
        <f t="shared" si="4"/>
        <v>0</v>
      </c>
      <c r="Q8" s="1">
        <v>0</v>
      </c>
      <c r="R8" s="1">
        <v>0</v>
      </c>
      <c r="S8" s="16">
        <f t="shared" si="5"/>
        <v>0</v>
      </c>
      <c r="U8" s="1">
        <v>0</v>
      </c>
      <c r="V8" s="1">
        <v>0</v>
      </c>
      <c r="W8" s="16">
        <f t="shared" si="6"/>
        <v>0</v>
      </c>
      <c r="Y8" s="1">
        <v>0</v>
      </c>
      <c r="Z8" s="1">
        <v>0</v>
      </c>
      <c r="AB8" s="3">
        <f t="shared" si="0"/>
        <v>0</v>
      </c>
      <c r="AC8" s="3">
        <f t="shared" si="1"/>
        <v>0</v>
      </c>
      <c r="BF8">
        <v>0</v>
      </c>
    </row>
    <row r="9" spans="1:58" hidden="1" outlineLevel="1" x14ac:dyDescent="0.25">
      <c r="B9">
        <f t="shared" si="7"/>
        <v>4</v>
      </c>
      <c r="C9">
        <v>2008</v>
      </c>
      <c r="D9">
        <v>4</v>
      </c>
      <c r="E9" s="1">
        <v>0</v>
      </c>
      <c r="F9" s="15">
        <v>0</v>
      </c>
      <c r="G9" s="16">
        <f t="shared" si="2"/>
        <v>0</v>
      </c>
      <c r="I9" s="1">
        <v>0</v>
      </c>
      <c r="J9" s="17">
        <v>0</v>
      </c>
      <c r="K9" s="16">
        <f t="shared" si="3"/>
        <v>0</v>
      </c>
      <c r="M9" s="1">
        <v>0</v>
      </c>
      <c r="N9" s="1">
        <v>0</v>
      </c>
      <c r="O9" s="16">
        <f t="shared" si="4"/>
        <v>0</v>
      </c>
      <c r="Q9" s="1">
        <v>0</v>
      </c>
      <c r="R9" s="1">
        <v>0</v>
      </c>
      <c r="S9" s="16">
        <f t="shared" si="5"/>
        <v>0</v>
      </c>
      <c r="U9" s="1">
        <v>0</v>
      </c>
      <c r="V9" s="1">
        <v>0</v>
      </c>
      <c r="W9" s="16">
        <f t="shared" si="6"/>
        <v>0</v>
      </c>
      <c r="Y9" s="1">
        <v>0</v>
      </c>
      <c r="Z9" s="1">
        <v>0</v>
      </c>
      <c r="AB9" s="3">
        <f t="shared" si="0"/>
        <v>0</v>
      </c>
      <c r="AC9" s="3">
        <f t="shared" si="1"/>
        <v>0</v>
      </c>
      <c r="BF9">
        <v>0</v>
      </c>
    </row>
    <row r="10" spans="1:58" hidden="1" outlineLevel="1" x14ac:dyDescent="0.25">
      <c r="B10">
        <f t="shared" si="7"/>
        <v>5</v>
      </c>
      <c r="C10">
        <v>2008</v>
      </c>
      <c r="D10">
        <v>5</v>
      </c>
      <c r="E10" s="1">
        <v>0</v>
      </c>
      <c r="F10" s="15">
        <v>0</v>
      </c>
      <c r="G10" s="16">
        <f t="shared" si="2"/>
        <v>0</v>
      </c>
      <c r="I10" s="1">
        <v>0</v>
      </c>
      <c r="J10" s="17">
        <v>0</v>
      </c>
      <c r="K10" s="16">
        <f t="shared" si="3"/>
        <v>0</v>
      </c>
      <c r="M10" s="1">
        <v>0</v>
      </c>
      <c r="N10" s="1">
        <v>0</v>
      </c>
      <c r="O10" s="16">
        <f t="shared" si="4"/>
        <v>0</v>
      </c>
      <c r="Q10" s="1">
        <v>0</v>
      </c>
      <c r="R10" s="1">
        <v>0</v>
      </c>
      <c r="S10" s="16">
        <f t="shared" si="5"/>
        <v>0</v>
      </c>
      <c r="U10" s="1">
        <v>0</v>
      </c>
      <c r="V10" s="1">
        <v>0</v>
      </c>
      <c r="W10" s="16">
        <f t="shared" si="6"/>
        <v>0</v>
      </c>
      <c r="Y10" s="1">
        <v>0</v>
      </c>
      <c r="Z10" s="1">
        <v>0</v>
      </c>
      <c r="AB10" s="3">
        <f t="shared" si="0"/>
        <v>0</v>
      </c>
      <c r="AC10" s="3">
        <f t="shared" si="1"/>
        <v>0</v>
      </c>
      <c r="BF10">
        <v>0</v>
      </c>
    </row>
    <row r="11" spans="1:58" hidden="1" outlineLevel="1" x14ac:dyDescent="0.25">
      <c r="B11">
        <f t="shared" si="7"/>
        <v>6</v>
      </c>
      <c r="C11">
        <v>2008</v>
      </c>
      <c r="D11">
        <v>6</v>
      </c>
      <c r="E11" s="1">
        <v>0</v>
      </c>
      <c r="F11" s="15">
        <v>0</v>
      </c>
      <c r="G11" s="16">
        <f t="shared" si="2"/>
        <v>0</v>
      </c>
      <c r="I11" s="1">
        <v>0</v>
      </c>
      <c r="J11" s="17">
        <v>0</v>
      </c>
      <c r="K11" s="16">
        <f t="shared" si="3"/>
        <v>0</v>
      </c>
      <c r="M11" s="1">
        <v>0</v>
      </c>
      <c r="N11" s="1">
        <v>0</v>
      </c>
      <c r="O11" s="16">
        <f t="shared" si="4"/>
        <v>0</v>
      </c>
      <c r="Q11" s="1">
        <v>0</v>
      </c>
      <c r="R11" s="1">
        <v>0</v>
      </c>
      <c r="S11" s="16">
        <f t="shared" si="5"/>
        <v>0</v>
      </c>
      <c r="U11" s="1">
        <v>0</v>
      </c>
      <c r="V11" s="1">
        <v>0</v>
      </c>
      <c r="W11" s="16">
        <f t="shared" si="6"/>
        <v>0</v>
      </c>
      <c r="Y11" s="1">
        <v>0</v>
      </c>
      <c r="Z11" s="1">
        <v>0</v>
      </c>
      <c r="AB11" s="3">
        <f t="shared" si="0"/>
        <v>0</v>
      </c>
      <c r="AC11" s="3">
        <f t="shared" si="1"/>
        <v>0</v>
      </c>
      <c r="BF11">
        <v>0</v>
      </c>
    </row>
    <row r="12" spans="1:58" hidden="1" outlineLevel="1" x14ac:dyDescent="0.25">
      <c r="B12">
        <f t="shared" si="7"/>
        <v>7</v>
      </c>
      <c r="C12">
        <v>2008</v>
      </c>
      <c r="D12">
        <v>7</v>
      </c>
      <c r="E12" s="1">
        <v>0</v>
      </c>
      <c r="F12" s="15">
        <v>0</v>
      </c>
      <c r="G12" s="16">
        <f t="shared" si="2"/>
        <v>0</v>
      </c>
      <c r="I12" s="1">
        <v>0</v>
      </c>
      <c r="J12" s="17">
        <v>0</v>
      </c>
      <c r="K12" s="16">
        <f t="shared" si="3"/>
        <v>0</v>
      </c>
      <c r="M12" s="1">
        <v>0</v>
      </c>
      <c r="N12" s="1">
        <v>0</v>
      </c>
      <c r="O12" s="16">
        <f t="shared" si="4"/>
        <v>0</v>
      </c>
      <c r="Q12" s="1">
        <v>0</v>
      </c>
      <c r="R12" s="1">
        <v>0</v>
      </c>
      <c r="S12" s="16">
        <f t="shared" si="5"/>
        <v>0</v>
      </c>
      <c r="U12" s="1">
        <v>0</v>
      </c>
      <c r="V12" s="1">
        <v>0</v>
      </c>
      <c r="W12" s="16">
        <f t="shared" si="6"/>
        <v>0</v>
      </c>
      <c r="Y12" s="1">
        <v>0</v>
      </c>
      <c r="Z12" s="1">
        <v>0</v>
      </c>
      <c r="AB12" s="3">
        <f t="shared" si="0"/>
        <v>0</v>
      </c>
      <c r="AC12" s="3">
        <f t="shared" si="1"/>
        <v>0</v>
      </c>
      <c r="BF12">
        <v>0</v>
      </c>
    </row>
    <row r="13" spans="1:58" hidden="1" outlineLevel="1" x14ac:dyDescent="0.25">
      <c r="B13">
        <f t="shared" si="7"/>
        <v>8</v>
      </c>
      <c r="C13">
        <v>2008</v>
      </c>
      <c r="D13">
        <v>8</v>
      </c>
      <c r="E13" s="1">
        <v>0</v>
      </c>
      <c r="F13" s="15">
        <v>0</v>
      </c>
      <c r="G13" s="16">
        <f t="shared" si="2"/>
        <v>0</v>
      </c>
      <c r="I13" s="1">
        <v>0</v>
      </c>
      <c r="J13" s="17">
        <v>0</v>
      </c>
      <c r="K13" s="16">
        <f t="shared" si="3"/>
        <v>0</v>
      </c>
      <c r="M13" s="1">
        <v>0</v>
      </c>
      <c r="N13" s="1">
        <v>0</v>
      </c>
      <c r="O13" s="16">
        <f t="shared" si="4"/>
        <v>0</v>
      </c>
      <c r="Q13" s="1">
        <v>0</v>
      </c>
      <c r="R13" s="1">
        <v>0</v>
      </c>
      <c r="S13" s="16">
        <f t="shared" si="5"/>
        <v>0</v>
      </c>
      <c r="U13" s="1">
        <v>0</v>
      </c>
      <c r="V13" s="1">
        <v>0</v>
      </c>
      <c r="W13" s="16">
        <f t="shared" si="6"/>
        <v>0</v>
      </c>
      <c r="Y13" s="1">
        <v>0</v>
      </c>
      <c r="Z13" s="1">
        <v>0</v>
      </c>
      <c r="AB13" s="3">
        <f t="shared" si="0"/>
        <v>0</v>
      </c>
      <c r="AC13" s="3">
        <f t="shared" si="1"/>
        <v>0</v>
      </c>
      <c r="BF13">
        <v>0</v>
      </c>
    </row>
    <row r="14" spans="1:58" hidden="1" outlineLevel="1" x14ac:dyDescent="0.25">
      <c r="B14">
        <f t="shared" si="7"/>
        <v>9</v>
      </c>
      <c r="C14">
        <v>2008</v>
      </c>
      <c r="D14">
        <v>9</v>
      </c>
      <c r="E14" s="1">
        <v>0</v>
      </c>
      <c r="F14" s="15">
        <v>0</v>
      </c>
      <c r="G14" s="16">
        <f t="shared" si="2"/>
        <v>0</v>
      </c>
      <c r="I14" s="1">
        <v>0</v>
      </c>
      <c r="J14" s="17">
        <v>0</v>
      </c>
      <c r="K14" s="16">
        <f t="shared" si="3"/>
        <v>0</v>
      </c>
      <c r="M14" s="1">
        <v>0</v>
      </c>
      <c r="N14" s="1">
        <v>0</v>
      </c>
      <c r="O14" s="16">
        <f t="shared" si="4"/>
        <v>0</v>
      </c>
      <c r="Q14" s="1">
        <v>0</v>
      </c>
      <c r="R14" s="1">
        <v>0</v>
      </c>
      <c r="S14" s="16">
        <f t="shared" si="5"/>
        <v>0</v>
      </c>
      <c r="U14" s="1">
        <v>0</v>
      </c>
      <c r="V14" s="1">
        <v>0</v>
      </c>
      <c r="W14" s="16">
        <f t="shared" si="6"/>
        <v>0</v>
      </c>
      <c r="Y14" s="1">
        <v>0</v>
      </c>
      <c r="Z14" s="1">
        <v>0</v>
      </c>
      <c r="AB14" s="3">
        <f t="shared" si="0"/>
        <v>0</v>
      </c>
      <c r="AC14" s="3">
        <f t="shared" si="1"/>
        <v>0</v>
      </c>
      <c r="BF14">
        <v>0</v>
      </c>
    </row>
    <row r="15" spans="1:58" hidden="1" outlineLevel="1" x14ac:dyDescent="0.25">
      <c r="B15">
        <f t="shared" si="7"/>
        <v>10</v>
      </c>
      <c r="C15">
        <v>2008</v>
      </c>
      <c r="D15">
        <v>10</v>
      </c>
      <c r="E15" s="1">
        <v>0</v>
      </c>
      <c r="F15" s="15">
        <v>0</v>
      </c>
      <c r="G15" s="16">
        <f t="shared" si="2"/>
        <v>0</v>
      </c>
      <c r="I15" s="1">
        <v>0</v>
      </c>
      <c r="J15" s="17">
        <v>0</v>
      </c>
      <c r="K15" s="16">
        <f t="shared" si="3"/>
        <v>0</v>
      </c>
      <c r="M15" s="1">
        <v>0</v>
      </c>
      <c r="N15" s="1">
        <v>0</v>
      </c>
      <c r="O15" s="16">
        <f t="shared" si="4"/>
        <v>0</v>
      </c>
      <c r="Q15" s="1">
        <v>0</v>
      </c>
      <c r="R15" s="1">
        <v>0</v>
      </c>
      <c r="S15" s="16">
        <f t="shared" si="5"/>
        <v>0</v>
      </c>
      <c r="U15" s="1">
        <v>0</v>
      </c>
      <c r="V15" s="1">
        <v>0</v>
      </c>
      <c r="W15" s="16">
        <f t="shared" si="6"/>
        <v>0</v>
      </c>
      <c r="Y15" s="1">
        <v>0</v>
      </c>
      <c r="Z15" s="1">
        <v>0</v>
      </c>
      <c r="AB15" s="3">
        <f t="shared" si="0"/>
        <v>0</v>
      </c>
      <c r="AC15" s="3">
        <f t="shared" si="1"/>
        <v>0</v>
      </c>
      <c r="BF15">
        <v>0</v>
      </c>
    </row>
    <row r="16" spans="1:58" hidden="1" outlineLevel="1" x14ac:dyDescent="0.25">
      <c r="B16">
        <f t="shared" si="7"/>
        <v>11</v>
      </c>
      <c r="C16">
        <v>2008</v>
      </c>
      <c r="D16">
        <v>11</v>
      </c>
      <c r="E16" s="1">
        <v>0</v>
      </c>
      <c r="F16" s="15">
        <v>0</v>
      </c>
      <c r="G16" s="16">
        <f t="shared" si="2"/>
        <v>0</v>
      </c>
      <c r="I16" s="1">
        <v>0</v>
      </c>
      <c r="J16" s="17">
        <v>0</v>
      </c>
      <c r="K16" s="16">
        <f t="shared" si="3"/>
        <v>0</v>
      </c>
      <c r="M16" s="1">
        <v>0</v>
      </c>
      <c r="N16" s="1">
        <v>0</v>
      </c>
      <c r="O16" s="16">
        <f t="shared" si="4"/>
        <v>0</v>
      </c>
      <c r="Q16" s="1">
        <v>0</v>
      </c>
      <c r="R16" s="1">
        <v>0</v>
      </c>
      <c r="S16" s="16">
        <f t="shared" si="5"/>
        <v>0</v>
      </c>
      <c r="U16" s="1">
        <v>0</v>
      </c>
      <c r="V16" s="1">
        <v>0</v>
      </c>
      <c r="W16" s="16">
        <f t="shared" si="6"/>
        <v>0</v>
      </c>
      <c r="Y16" s="1">
        <v>0</v>
      </c>
      <c r="Z16" s="1">
        <v>0</v>
      </c>
      <c r="AB16" s="3">
        <f t="shared" si="0"/>
        <v>0</v>
      </c>
      <c r="AC16" s="3">
        <f t="shared" si="1"/>
        <v>0</v>
      </c>
      <c r="BF16">
        <v>0</v>
      </c>
    </row>
    <row r="17" spans="2:58" hidden="1" outlineLevel="1" x14ac:dyDescent="0.25">
      <c r="B17">
        <f t="shared" si="7"/>
        <v>12</v>
      </c>
      <c r="C17">
        <v>2008</v>
      </c>
      <c r="D17">
        <v>12</v>
      </c>
      <c r="E17" s="1">
        <v>0</v>
      </c>
      <c r="F17" s="15">
        <v>0</v>
      </c>
      <c r="G17" s="16">
        <f t="shared" si="2"/>
        <v>0</v>
      </c>
      <c r="I17" s="1">
        <v>0</v>
      </c>
      <c r="J17" s="17">
        <v>0</v>
      </c>
      <c r="K17" s="16">
        <f t="shared" si="3"/>
        <v>0</v>
      </c>
      <c r="M17" s="1">
        <v>0</v>
      </c>
      <c r="N17" s="1">
        <v>0</v>
      </c>
      <c r="O17" s="16">
        <f t="shared" si="4"/>
        <v>0</v>
      </c>
      <c r="Q17" s="1">
        <v>0</v>
      </c>
      <c r="R17" s="1">
        <v>0</v>
      </c>
      <c r="S17" s="16">
        <f t="shared" si="5"/>
        <v>0</v>
      </c>
      <c r="U17" s="1">
        <v>0</v>
      </c>
      <c r="V17" s="1">
        <v>0</v>
      </c>
      <c r="W17" s="16">
        <f t="shared" si="6"/>
        <v>0</v>
      </c>
      <c r="Y17" s="1">
        <v>0</v>
      </c>
      <c r="Z17" s="1">
        <v>0</v>
      </c>
      <c r="AB17" s="3">
        <f t="shared" si="0"/>
        <v>0</v>
      </c>
      <c r="AC17" s="3">
        <f t="shared" si="1"/>
        <v>0</v>
      </c>
      <c r="BF17">
        <v>0</v>
      </c>
    </row>
    <row r="18" spans="2:58" ht="15.75" hidden="1" customHeight="1" outlineLevel="1" x14ac:dyDescent="0.25">
      <c r="B18">
        <f t="shared" si="7"/>
        <v>13</v>
      </c>
      <c r="C18">
        <v>2009</v>
      </c>
      <c r="D18" s="14">
        <v>1</v>
      </c>
      <c r="E18" s="1">
        <v>0</v>
      </c>
      <c r="F18" s="15">
        <v>0</v>
      </c>
      <c r="G18" s="16">
        <f>ROUND(IF(E18=0,0,F18/E18),4)</f>
        <v>0</v>
      </c>
      <c r="I18" s="1">
        <v>0</v>
      </c>
      <c r="J18" s="17">
        <v>0</v>
      </c>
      <c r="K18" s="16">
        <f>ROUND(IF(I18=0,0,J18/I18),4)</f>
        <v>0</v>
      </c>
      <c r="M18" s="1">
        <v>0</v>
      </c>
      <c r="N18" s="1">
        <v>0</v>
      </c>
      <c r="O18" s="16">
        <f>ROUND(IF(M18=0,0,N18/M18),4)</f>
        <v>0</v>
      </c>
      <c r="Q18" s="1">
        <v>0</v>
      </c>
      <c r="R18" s="1">
        <v>0</v>
      </c>
      <c r="S18" s="16">
        <f>ROUND(IF(Q18=0,0,R18/Q18),4)</f>
        <v>0</v>
      </c>
      <c r="U18" s="1">
        <v>0</v>
      </c>
      <c r="V18" s="1">
        <v>0</v>
      </c>
      <c r="W18" s="16">
        <f>ROUND(IF(U18=0,0,V18/U18),4)</f>
        <v>0</v>
      </c>
      <c r="Y18" s="1">
        <v>0</v>
      </c>
      <c r="Z18" s="1">
        <v>0</v>
      </c>
      <c r="AB18" s="3">
        <f t="shared" si="0"/>
        <v>0</v>
      </c>
      <c r="AC18" s="3">
        <f t="shared" si="1"/>
        <v>0</v>
      </c>
      <c r="BF18">
        <v>0</v>
      </c>
    </row>
    <row r="19" spans="2:58" hidden="1" outlineLevel="1" x14ac:dyDescent="0.25">
      <c r="B19">
        <f t="shared" si="7"/>
        <v>14</v>
      </c>
      <c r="C19">
        <v>2009</v>
      </c>
      <c r="D19" s="14">
        <v>2</v>
      </c>
      <c r="E19" s="1">
        <v>0</v>
      </c>
      <c r="F19" s="15">
        <v>0</v>
      </c>
      <c r="G19" s="16">
        <f t="shared" ref="G19:G29" si="8">ROUND(IF(E19=0,0,F19/E19),4)</f>
        <v>0</v>
      </c>
      <c r="I19" s="1">
        <v>0</v>
      </c>
      <c r="J19" s="17">
        <v>0</v>
      </c>
      <c r="K19" s="16">
        <f t="shared" ref="K19:K29" si="9">ROUND(IF(I19=0,0,J19/I19),4)</f>
        <v>0</v>
      </c>
      <c r="M19" s="1">
        <v>0</v>
      </c>
      <c r="N19" s="1">
        <v>0</v>
      </c>
      <c r="O19" s="16">
        <f t="shared" ref="O19:O29" si="10">ROUND(IF(M19=0,0,N19/M19),4)</f>
        <v>0</v>
      </c>
      <c r="Q19" s="1">
        <v>0</v>
      </c>
      <c r="R19" s="1">
        <v>0</v>
      </c>
      <c r="S19" s="16">
        <f t="shared" ref="S19:S29" si="11">ROUND(IF(Q19=0,0,R19/Q19),4)</f>
        <v>0</v>
      </c>
      <c r="U19" s="1">
        <v>0</v>
      </c>
      <c r="V19" s="1">
        <v>0</v>
      </c>
      <c r="W19" s="16">
        <f t="shared" ref="W19:W29" si="12">ROUND(IF(U19=0,0,V19/U19),4)</f>
        <v>0</v>
      </c>
      <c r="Y19" s="1">
        <v>0</v>
      </c>
      <c r="Z19" s="1">
        <v>0</v>
      </c>
      <c r="AB19" s="3">
        <f t="shared" si="0"/>
        <v>0</v>
      </c>
      <c r="AC19" s="3">
        <f t="shared" si="1"/>
        <v>0</v>
      </c>
      <c r="BF19">
        <v>0</v>
      </c>
    </row>
    <row r="20" spans="2:58" hidden="1" outlineLevel="1" x14ac:dyDescent="0.25">
      <c r="B20">
        <f t="shared" si="7"/>
        <v>15</v>
      </c>
      <c r="C20">
        <v>2009</v>
      </c>
      <c r="D20">
        <v>3</v>
      </c>
      <c r="E20" s="1">
        <v>0</v>
      </c>
      <c r="F20" s="15">
        <v>0</v>
      </c>
      <c r="G20" s="16">
        <f t="shared" si="8"/>
        <v>0</v>
      </c>
      <c r="I20" s="1">
        <v>0</v>
      </c>
      <c r="J20" s="17">
        <v>0</v>
      </c>
      <c r="K20" s="16">
        <f t="shared" si="9"/>
        <v>0</v>
      </c>
      <c r="M20" s="1">
        <v>0</v>
      </c>
      <c r="N20" s="1">
        <v>0</v>
      </c>
      <c r="O20" s="16">
        <f t="shared" si="10"/>
        <v>0</v>
      </c>
      <c r="Q20" s="1">
        <v>0</v>
      </c>
      <c r="R20" s="1">
        <v>0</v>
      </c>
      <c r="S20" s="16">
        <f t="shared" si="11"/>
        <v>0</v>
      </c>
      <c r="U20" s="1">
        <v>0</v>
      </c>
      <c r="V20" s="1">
        <v>0</v>
      </c>
      <c r="W20" s="16">
        <f t="shared" si="12"/>
        <v>0</v>
      </c>
      <c r="Y20" s="1">
        <v>0</v>
      </c>
      <c r="Z20" s="1">
        <v>0</v>
      </c>
      <c r="AB20" s="3">
        <f t="shared" si="0"/>
        <v>0</v>
      </c>
      <c r="AC20" s="3">
        <f t="shared" si="1"/>
        <v>0</v>
      </c>
      <c r="BF20">
        <v>0</v>
      </c>
    </row>
    <row r="21" spans="2:58" hidden="1" outlineLevel="1" x14ac:dyDescent="0.25">
      <c r="B21">
        <f t="shared" si="7"/>
        <v>16</v>
      </c>
      <c r="C21">
        <v>2009</v>
      </c>
      <c r="D21">
        <v>4</v>
      </c>
      <c r="E21" s="1">
        <v>0</v>
      </c>
      <c r="F21" s="15">
        <v>0</v>
      </c>
      <c r="G21" s="16">
        <f t="shared" si="8"/>
        <v>0</v>
      </c>
      <c r="I21" s="1">
        <v>0</v>
      </c>
      <c r="J21" s="17">
        <v>0</v>
      </c>
      <c r="K21" s="16">
        <f t="shared" si="9"/>
        <v>0</v>
      </c>
      <c r="M21" s="1">
        <v>0</v>
      </c>
      <c r="N21" s="1">
        <v>0</v>
      </c>
      <c r="O21" s="16">
        <f t="shared" si="10"/>
        <v>0</v>
      </c>
      <c r="Q21" s="1">
        <v>0</v>
      </c>
      <c r="R21" s="1">
        <v>0</v>
      </c>
      <c r="S21" s="16">
        <f t="shared" si="11"/>
        <v>0</v>
      </c>
      <c r="U21" s="1">
        <v>0</v>
      </c>
      <c r="V21" s="1">
        <v>0</v>
      </c>
      <c r="W21" s="16">
        <f t="shared" si="12"/>
        <v>0</v>
      </c>
      <c r="Y21" s="1">
        <v>0</v>
      </c>
      <c r="Z21" s="1">
        <v>0</v>
      </c>
      <c r="AB21" s="3">
        <f t="shared" si="0"/>
        <v>0</v>
      </c>
      <c r="AC21" s="3">
        <f t="shared" si="1"/>
        <v>0</v>
      </c>
      <c r="BF21">
        <v>0</v>
      </c>
    </row>
    <row r="22" spans="2:58" hidden="1" outlineLevel="1" x14ac:dyDescent="0.25">
      <c r="B22">
        <f t="shared" si="7"/>
        <v>17</v>
      </c>
      <c r="C22">
        <v>2009</v>
      </c>
      <c r="D22">
        <v>5</v>
      </c>
      <c r="E22" s="1">
        <v>0</v>
      </c>
      <c r="F22" s="15">
        <v>0</v>
      </c>
      <c r="G22" s="16">
        <f t="shared" si="8"/>
        <v>0</v>
      </c>
      <c r="I22" s="1">
        <v>0</v>
      </c>
      <c r="J22" s="17">
        <v>0</v>
      </c>
      <c r="K22" s="16">
        <f t="shared" si="9"/>
        <v>0</v>
      </c>
      <c r="M22" s="1">
        <v>0</v>
      </c>
      <c r="N22" s="1">
        <v>0</v>
      </c>
      <c r="O22" s="16">
        <f t="shared" si="10"/>
        <v>0</v>
      </c>
      <c r="Q22" s="1">
        <v>0</v>
      </c>
      <c r="R22" s="1">
        <v>0</v>
      </c>
      <c r="S22" s="16">
        <f t="shared" si="11"/>
        <v>0</v>
      </c>
      <c r="U22" s="1">
        <v>0</v>
      </c>
      <c r="V22" s="1">
        <v>0</v>
      </c>
      <c r="W22" s="16">
        <f t="shared" si="12"/>
        <v>0</v>
      </c>
      <c r="Y22" s="1">
        <v>0</v>
      </c>
      <c r="Z22" s="1">
        <v>0</v>
      </c>
      <c r="AB22" s="3">
        <f t="shared" si="0"/>
        <v>0</v>
      </c>
      <c r="AC22" s="3">
        <f t="shared" si="1"/>
        <v>0</v>
      </c>
      <c r="BF22">
        <v>0</v>
      </c>
    </row>
    <row r="23" spans="2:58" hidden="1" outlineLevel="1" x14ac:dyDescent="0.25">
      <c r="B23">
        <f t="shared" si="7"/>
        <v>18</v>
      </c>
      <c r="C23">
        <v>2009</v>
      </c>
      <c r="D23">
        <v>6</v>
      </c>
      <c r="E23" s="1">
        <v>0</v>
      </c>
      <c r="F23" s="15">
        <v>0</v>
      </c>
      <c r="G23" s="16">
        <f t="shared" si="8"/>
        <v>0</v>
      </c>
      <c r="I23" s="1">
        <v>0</v>
      </c>
      <c r="J23" s="17">
        <v>0</v>
      </c>
      <c r="K23" s="16">
        <f t="shared" si="9"/>
        <v>0</v>
      </c>
      <c r="M23" s="1">
        <v>0</v>
      </c>
      <c r="N23" s="1">
        <v>0</v>
      </c>
      <c r="O23" s="16">
        <f t="shared" si="10"/>
        <v>0</v>
      </c>
      <c r="Q23" s="1">
        <v>0</v>
      </c>
      <c r="R23" s="1">
        <v>0</v>
      </c>
      <c r="S23" s="16">
        <f t="shared" si="11"/>
        <v>0</v>
      </c>
      <c r="U23" s="1">
        <v>0</v>
      </c>
      <c r="V23" s="1">
        <v>0</v>
      </c>
      <c r="W23" s="16">
        <f t="shared" si="12"/>
        <v>0</v>
      </c>
      <c r="Y23" s="1">
        <v>0</v>
      </c>
      <c r="Z23" s="1">
        <v>0</v>
      </c>
      <c r="AB23" s="3">
        <f t="shared" si="0"/>
        <v>0</v>
      </c>
      <c r="AC23" s="3">
        <f t="shared" si="1"/>
        <v>0</v>
      </c>
      <c r="BF23">
        <v>0</v>
      </c>
    </row>
    <row r="24" spans="2:58" hidden="1" outlineLevel="1" x14ac:dyDescent="0.25">
      <c r="B24">
        <f t="shared" si="7"/>
        <v>19</v>
      </c>
      <c r="C24">
        <v>2009</v>
      </c>
      <c r="D24">
        <v>7</v>
      </c>
      <c r="E24" s="1">
        <v>0</v>
      </c>
      <c r="F24" s="15">
        <v>0</v>
      </c>
      <c r="G24" s="16">
        <f t="shared" si="8"/>
        <v>0</v>
      </c>
      <c r="I24" s="1">
        <v>0</v>
      </c>
      <c r="J24" s="17">
        <v>0</v>
      </c>
      <c r="K24" s="16">
        <f t="shared" si="9"/>
        <v>0</v>
      </c>
      <c r="M24" s="1">
        <v>0</v>
      </c>
      <c r="N24" s="1">
        <v>0</v>
      </c>
      <c r="O24" s="16">
        <f t="shared" si="10"/>
        <v>0</v>
      </c>
      <c r="Q24" s="1">
        <v>0</v>
      </c>
      <c r="R24" s="1">
        <v>0</v>
      </c>
      <c r="S24" s="16">
        <f t="shared" si="11"/>
        <v>0</v>
      </c>
      <c r="U24" s="1">
        <v>0</v>
      </c>
      <c r="V24" s="1">
        <v>0</v>
      </c>
      <c r="W24" s="16">
        <f t="shared" si="12"/>
        <v>0</v>
      </c>
      <c r="Y24" s="1">
        <v>0</v>
      </c>
      <c r="Z24" s="1">
        <v>0</v>
      </c>
      <c r="AB24" s="3">
        <f t="shared" si="0"/>
        <v>0</v>
      </c>
      <c r="AC24" s="3">
        <f t="shared" si="1"/>
        <v>0</v>
      </c>
      <c r="BF24">
        <v>0</v>
      </c>
    </row>
    <row r="25" spans="2:58" hidden="1" outlineLevel="1" x14ac:dyDescent="0.25">
      <c r="B25">
        <f t="shared" si="7"/>
        <v>20</v>
      </c>
      <c r="C25">
        <v>2009</v>
      </c>
      <c r="D25">
        <v>8</v>
      </c>
      <c r="E25" s="1">
        <v>0</v>
      </c>
      <c r="F25" s="15">
        <v>0</v>
      </c>
      <c r="G25" s="16">
        <f t="shared" si="8"/>
        <v>0</v>
      </c>
      <c r="I25" s="1">
        <v>0</v>
      </c>
      <c r="J25" s="17">
        <v>0</v>
      </c>
      <c r="K25" s="16">
        <f t="shared" si="9"/>
        <v>0</v>
      </c>
      <c r="M25" s="1">
        <v>0</v>
      </c>
      <c r="N25" s="1">
        <v>0</v>
      </c>
      <c r="O25" s="16">
        <f t="shared" si="10"/>
        <v>0</v>
      </c>
      <c r="Q25" s="1">
        <v>0</v>
      </c>
      <c r="R25" s="1">
        <v>0</v>
      </c>
      <c r="S25" s="16">
        <f t="shared" si="11"/>
        <v>0</v>
      </c>
      <c r="U25" s="1">
        <v>0</v>
      </c>
      <c r="V25" s="1">
        <v>0</v>
      </c>
      <c r="W25" s="16">
        <f t="shared" si="12"/>
        <v>0</v>
      </c>
      <c r="Y25" s="1">
        <v>0</v>
      </c>
      <c r="Z25" s="1">
        <v>0</v>
      </c>
      <c r="AB25" s="3">
        <f t="shared" si="0"/>
        <v>0</v>
      </c>
      <c r="AC25" s="3">
        <f t="shared" si="1"/>
        <v>0</v>
      </c>
      <c r="BF25">
        <v>0</v>
      </c>
    </row>
    <row r="26" spans="2:58" hidden="1" outlineLevel="1" x14ac:dyDescent="0.25">
      <c r="B26">
        <f t="shared" si="7"/>
        <v>21</v>
      </c>
      <c r="C26">
        <v>2009</v>
      </c>
      <c r="D26">
        <v>9</v>
      </c>
      <c r="E26" s="1">
        <v>0</v>
      </c>
      <c r="F26" s="15">
        <v>0</v>
      </c>
      <c r="G26" s="16">
        <f t="shared" si="8"/>
        <v>0</v>
      </c>
      <c r="I26" s="1">
        <v>0</v>
      </c>
      <c r="J26" s="17">
        <v>0</v>
      </c>
      <c r="K26" s="16">
        <f t="shared" si="9"/>
        <v>0</v>
      </c>
      <c r="M26" s="1">
        <v>0</v>
      </c>
      <c r="N26" s="1">
        <v>0</v>
      </c>
      <c r="O26" s="16">
        <f t="shared" si="10"/>
        <v>0</v>
      </c>
      <c r="Q26" s="1">
        <v>0</v>
      </c>
      <c r="R26" s="1">
        <v>0</v>
      </c>
      <c r="S26" s="16">
        <f t="shared" si="11"/>
        <v>0</v>
      </c>
      <c r="U26" s="1">
        <v>0</v>
      </c>
      <c r="V26" s="1">
        <v>0</v>
      </c>
      <c r="W26" s="16">
        <f t="shared" si="12"/>
        <v>0</v>
      </c>
      <c r="Y26" s="1">
        <v>0</v>
      </c>
      <c r="Z26" s="1">
        <v>0</v>
      </c>
      <c r="AB26" s="3">
        <f t="shared" si="0"/>
        <v>0</v>
      </c>
      <c r="AC26" s="3">
        <f t="shared" si="1"/>
        <v>0</v>
      </c>
      <c r="BF26">
        <v>0</v>
      </c>
    </row>
    <row r="27" spans="2:58" hidden="1" outlineLevel="1" x14ac:dyDescent="0.25">
      <c r="B27">
        <f t="shared" si="7"/>
        <v>22</v>
      </c>
      <c r="C27">
        <v>2009</v>
      </c>
      <c r="D27">
        <v>10</v>
      </c>
      <c r="E27" s="1">
        <v>0</v>
      </c>
      <c r="F27" s="15">
        <v>0</v>
      </c>
      <c r="G27" s="16">
        <f t="shared" si="8"/>
        <v>0</v>
      </c>
      <c r="I27" s="1">
        <v>0</v>
      </c>
      <c r="J27" s="17">
        <v>0</v>
      </c>
      <c r="K27" s="16">
        <f t="shared" si="9"/>
        <v>0</v>
      </c>
      <c r="M27" s="1">
        <v>0</v>
      </c>
      <c r="N27" s="1">
        <v>0</v>
      </c>
      <c r="O27" s="16">
        <f t="shared" si="10"/>
        <v>0</v>
      </c>
      <c r="Q27" s="1">
        <v>0</v>
      </c>
      <c r="R27" s="1">
        <v>0</v>
      </c>
      <c r="S27" s="16">
        <f t="shared" si="11"/>
        <v>0</v>
      </c>
      <c r="U27" s="1">
        <v>0</v>
      </c>
      <c r="V27" s="1">
        <v>0</v>
      </c>
      <c r="W27" s="16">
        <f t="shared" si="12"/>
        <v>0</v>
      </c>
      <c r="Y27" s="1">
        <v>0</v>
      </c>
      <c r="Z27" s="1">
        <v>0</v>
      </c>
      <c r="AB27" s="3">
        <f t="shared" si="0"/>
        <v>0</v>
      </c>
      <c r="AC27" s="3">
        <f t="shared" si="1"/>
        <v>0</v>
      </c>
      <c r="BF27">
        <v>0</v>
      </c>
    </row>
    <row r="28" spans="2:58" hidden="1" outlineLevel="1" x14ac:dyDescent="0.25">
      <c r="B28">
        <f t="shared" si="7"/>
        <v>23</v>
      </c>
      <c r="C28">
        <v>2009</v>
      </c>
      <c r="D28">
        <v>11</v>
      </c>
      <c r="E28" s="1">
        <v>0</v>
      </c>
      <c r="F28" s="15">
        <v>0</v>
      </c>
      <c r="G28" s="16">
        <f t="shared" si="8"/>
        <v>0</v>
      </c>
      <c r="I28" s="1">
        <v>0</v>
      </c>
      <c r="J28" s="17">
        <v>0</v>
      </c>
      <c r="K28" s="16">
        <f t="shared" si="9"/>
        <v>0</v>
      </c>
      <c r="M28" s="1">
        <v>0</v>
      </c>
      <c r="N28" s="1">
        <v>0</v>
      </c>
      <c r="O28" s="16">
        <f t="shared" si="10"/>
        <v>0</v>
      </c>
      <c r="Q28" s="1">
        <v>0</v>
      </c>
      <c r="R28" s="1">
        <v>0</v>
      </c>
      <c r="S28" s="16">
        <f t="shared" si="11"/>
        <v>0</v>
      </c>
      <c r="U28" s="1">
        <v>0</v>
      </c>
      <c r="V28" s="1">
        <v>0</v>
      </c>
      <c r="W28" s="16">
        <f t="shared" si="12"/>
        <v>0</v>
      </c>
      <c r="Y28" s="1">
        <v>0</v>
      </c>
      <c r="Z28" s="1">
        <v>0</v>
      </c>
      <c r="AB28" s="3">
        <f t="shared" si="0"/>
        <v>0</v>
      </c>
      <c r="AC28" s="3">
        <f t="shared" si="1"/>
        <v>0</v>
      </c>
      <c r="BF28">
        <v>0</v>
      </c>
    </row>
    <row r="29" spans="2:58" hidden="1" outlineLevel="1" x14ac:dyDescent="0.25">
      <c r="B29">
        <f t="shared" si="7"/>
        <v>24</v>
      </c>
      <c r="C29">
        <v>2009</v>
      </c>
      <c r="D29">
        <v>12</v>
      </c>
      <c r="E29" s="1">
        <v>0</v>
      </c>
      <c r="F29" s="15">
        <v>0</v>
      </c>
      <c r="G29" s="16">
        <f t="shared" si="8"/>
        <v>0</v>
      </c>
      <c r="I29" s="1">
        <v>0</v>
      </c>
      <c r="J29" s="17">
        <v>0</v>
      </c>
      <c r="K29" s="16">
        <f t="shared" si="9"/>
        <v>0</v>
      </c>
      <c r="M29" s="1">
        <v>0</v>
      </c>
      <c r="N29" s="1">
        <v>0</v>
      </c>
      <c r="O29" s="16">
        <f t="shared" si="10"/>
        <v>0</v>
      </c>
      <c r="Q29" s="1">
        <v>0</v>
      </c>
      <c r="R29" s="1">
        <v>0</v>
      </c>
      <c r="S29" s="16">
        <f t="shared" si="11"/>
        <v>0</v>
      </c>
      <c r="U29" s="1">
        <v>0</v>
      </c>
      <c r="V29" s="1">
        <v>0</v>
      </c>
      <c r="W29" s="16">
        <f t="shared" si="12"/>
        <v>0</v>
      </c>
      <c r="Y29" s="1">
        <v>0</v>
      </c>
      <c r="Z29" s="1">
        <v>0</v>
      </c>
      <c r="AB29" s="3">
        <f t="shared" si="0"/>
        <v>0</v>
      </c>
      <c r="AC29" s="3">
        <f t="shared" si="1"/>
        <v>0</v>
      </c>
      <c r="BF29">
        <v>0</v>
      </c>
    </row>
    <row r="30" spans="2:58" ht="15.75" hidden="1" customHeight="1" outlineLevel="1" x14ac:dyDescent="0.25">
      <c r="B30">
        <f t="shared" si="7"/>
        <v>25</v>
      </c>
      <c r="C30">
        <v>2010</v>
      </c>
      <c r="D30" s="14">
        <v>1</v>
      </c>
      <c r="E30" s="1">
        <v>0</v>
      </c>
      <c r="F30" s="15">
        <v>0</v>
      </c>
      <c r="G30" s="16">
        <f>ROUND(IF(E30=0,0,F30/E30),4)</f>
        <v>0</v>
      </c>
      <c r="I30" s="1">
        <v>0</v>
      </c>
      <c r="J30" s="17">
        <v>0</v>
      </c>
      <c r="K30" s="16">
        <f>ROUND(IF(I30=0,0,J30/I30),4)</f>
        <v>0</v>
      </c>
      <c r="M30" s="1">
        <v>0</v>
      </c>
      <c r="N30" s="1">
        <v>0</v>
      </c>
      <c r="O30" s="16">
        <f>ROUND(IF(M30=0,0,N30/M30),4)</f>
        <v>0</v>
      </c>
      <c r="Q30" s="1">
        <v>0</v>
      </c>
      <c r="R30" s="1">
        <v>0</v>
      </c>
      <c r="S30" s="16">
        <f>ROUND(IF(Q30=0,0,R30/Q30),4)</f>
        <v>0</v>
      </c>
      <c r="U30" s="1">
        <v>0</v>
      </c>
      <c r="V30" s="1">
        <v>0</v>
      </c>
      <c r="W30" s="16">
        <f>ROUND(IF(U30=0,0,V30/U30),4)</f>
        <v>0</v>
      </c>
      <c r="Y30" s="1">
        <v>0</v>
      </c>
      <c r="Z30" s="1">
        <v>0</v>
      </c>
      <c r="AB30" s="3">
        <f t="shared" si="0"/>
        <v>0</v>
      </c>
      <c r="AC30" s="3">
        <f t="shared" si="1"/>
        <v>0</v>
      </c>
      <c r="BF30">
        <v>0</v>
      </c>
    </row>
    <row r="31" spans="2:58" hidden="1" outlineLevel="1" x14ac:dyDescent="0.25">
      <c r="B31">
        <f t="shared" si="7"/>
        <v>26</v>
      </c>
      <c r="C31">
        <v>2010</v>
      </c>
      <c r="D31" s="14">
        <v>2</v>
      </c>
      <c r="E31" s="1">
        <v>0</v>
      </c>
      <c r="F31" s="15">
        <v>0</v>
      </c>
      <c r="G31" s="16">
        <f t="shared" ref="G31:G41" si="13">ROUND(IF(E31=0,0,F31/E31),4)</f>
        <v>0</v>
      </c>
      <c r="I31" s="1">
        <v>0</v>
      </c>
      <c r="J31" s="17">
        <v>0</v>
      </c>
      <c r="K31" s="16">
        <f t="shared" ref="K31:K41" si="14">ROUND(IF(I31=0,0,J31/I31),4)</f>
        <v>0</v>
      </c>
      <c r="M31" s="1">
        <v>0</v>
      </c>
      <c r="N31" s="1">
        <v>0</v>
      </c>
      <c r="O31" s="16">
        <f t="shared" ref="O31:O41" si="15">ROUND(IF(M31=0,0,N31/M31),4)</f>
        <v>0</v>
      </c>
      <c r="Q31" s="1">
        <v>0</v>
      </c>
      <c r="R31" s="1">
        <v>0</v>
      </c>
      <c r="S31" s="16">
        <f t="shared" ref="S31:S41" si="16">ROUND(IF(Q31=0,0,R31/Q31),4)</f>
        <v>0</v>
      </c>
      <c r="U31" s="1">
        <v>0</v>
      </c>
      <c r="V31" s="1">
        <v>0</v>
      </c>
      <c r="W31" s="16">
        <f t="shared" ref="W31:W41" si="17">ROUND(IF(U31=0,0,V31/U31),4)</f>
        <v>0</v>
      </c>
      <c r="Y31" s="1">
        <v>0</v>
      </c>
      <c r="Z31" s="1">
        <v>0</v>
      </c>
      <c r="AB31" s="3">
        <f t="shared" si="0"/>
        <v>0</v>
      </c>
      <c r="AC31" s="3">
        <f t="shared" si="1"/>
        <v>0</v>
      </c>
      <c r="BF31">
        <v>0</v>
      </c>
    </row>
    <row r="32" spans="2:58" hidden="1" outlineLevel="1" x14ac:dyDescent="0.25">
      <c r="B32">
        <f t="shared" si="7"/>
        <v>27</v>
      </c>
      <c r="C32">
        <v>2010</v>
      </c>
      <c r="D32">
        <v>3</v>
      </c>
      <c r="E32" s="1">
        <v>0</v>
      </c>
      <c r="F32" s="15">
        <v>0</v>
      </c>
      <c r="G32" s="16">
        <f t="shared" si="13"/>
        <v>0</v>
      </c>
      <c r="I32" s="1">
        <v>0</v>
      </c>
      <c r="J32" s="17">
        <v>0</v>
      </c>
      <c r="K32" s="16">
        <f t="shared" si="14"/>
        <v>0</v>
      </c>
      <c r="M32" s="1">
        <v>0</v>
      </c>
      <c r="N32" s="1">
        <v>0</v>
      </c>
      <c r="O32" s="16">
        <f t="shared" si="15"/>
        <v>0</v>
      </c>
      <c r="Q32" s="1">
        <v>0</v>
      </c>
      <c r="R32" s="1">
        <v>0</v>
      </c>
      <c r="S32" s="16">
        <f t="shared" si="16"/>
        <v>0</v>
      </c>
      <c r="U32" s="1">
        <v>0</v>
      </c>
      <c r="V32" s="1">
        <v>0</v>
      </c>
      <c r="W32" s="16">
        <f t="shared" si="17"/>
        <v>0</v>
      </c>
      <c r="Y32" s="1">
        <v>0</v>
      </c>
      <c r="Z32" s="1">
        <v>0</v>
      </c>
      <c r="AB32" s="3">
        <f t="shared" si="0"/>
        <v>0</v>
      </c>
      <c r="AC32" s="3">
        <f t="shared" si="1"/>
        <v>0</v>
      </c>
      <c r="BF32">
        <v>0</v>
      </c>
    </row>
    <row r="33" spans="2:58" hidden="1" outlineLevel="1" x14ac:dyDescent="0.25">
      <c r="B33">
        <f t="shared" si="7"/>
        <v>28</v>
      </c>
      <c r="C33">
        <v>2010</v>
      </c>
      <c r="D33">
        <v>4</v>
      </c>
      <c r="E33" s="1">
        <v>0</v>
      </c>
      <c r="F33" s="15">
        <v>0</v>
      </c>
      <c r="G33" s="16">
        <f t="shared" si="13"/>
        <v>0</v>
      </c>
      <c r="I33" s="1">
        <v>0</v>
      </c>
      <c r="J33" s="17">
        <v>0</v>
      </c>
      <c r="K33" s="16">
        <f t="shared" si="14"/>
        <v>0</v>
      </c>
      <c r="M33" s="1">
        <v>0</v>
      </c>
      <c r="N33" s="1">
        <v>0</v>
      </c>
      <c r="O33" s="16">
        <f t="shared" si="15"/>
        <v>0</v>
      </c>
      <c r="Q33" s="1">
        <v>0</v>
      </c>
      <c r="R33" s="1">
        <v>0</v>
      </c>
      <c r="S33" s="16">
        <f t="shared" si="16"/>
        <v>0</v>
      </c>
      <c r="U33" s="1">
        <v>0</v>
      </c>
      <c r="V33" s="1">
        <v>0</v>
      </c>
      <c r="W33" s="16">
        <f t="shared" si="17"/>
        <v>0</v>
      </c>
      <c r="Y33" s="1">
        <v>0</v>
      </c>
      <c r="Z33" s="1">
        <v>0</v>
      </c>
      <c r="AB33" s="3">
        <f t="shared" si="0"/>
        <v>0</v>
      </c>
      <c r="AC33" s="3">
        <f t="shared" si="1"/>
        <v>0</v>
      </c>
      <c r="BF33">
        <v>0</v>
      </c>
    </row>
    <row r="34" spans="2:58" hidden="1" outlineLevel="1" x14ac:dyDescent="0.25">
      <c r="B34">
        <f t="shared" si="7"/>
        <v>29</v>
      </c>
      <c r="C34">
        <v>2010</v>
      </c>
      <c r="D34">
        <v>5</v>
      </c>
      <c r="E34" s="1">
        <v>0</v>
      </c>
      <c r="F34" s="15">
        <v>0</v>
      </c>
      <c r="G34" s="16">
        <f t="shared" si="13"/>
        <v>0</v>
      </c>
      <c r="I34" s="1">
        <v>0</v>
      </c>
      <c r="J34" s="17">
        <v>0</v>
      </c>
      <c r="K34" s="16">
        <f t="shared" si="14"/>
        <v>0</v>
      </c>
      <c r="M34" s="1">
        <v>0</v>
      </c>
      <c r="N34" s="1">
        <v>0</v>
      </c>
      <c r="O34" s="16">
        <f t="shared" si="15"/>
        <v>0</v>
      </c>
      <c r="Q34" s="1">
        <v>0</v>
      </c>
      <c r="R34" s="1">
        <v>0</v>
      </c>
      <c r="S34" s="16">
        <f t="shared" si="16"/>
        <v>0</v>
      </c>
      <c r="U34" s="1">
        <v>0</v>
      </c>
      <c r="V34" s="1">
        <v>0</v>
      </c>
      <c r="W34" s="16">
        <f t="shared" si="17"/>
        <v>0</v>
      </c>
      <c r="Y34" s="1">
        <v>0</v>
      </c>
      <c r="Z34" s="1">
        <v>0</v>
      </c>
      <c r="AB34" s="3">
        <f t="shared" si="0"/>
        <v>0</v>
      </c>
      <c r="AC34" s="3">
        <f t="shared" si="1"/>
        <v>0</v>
      </c>
      <c r="BF34">
        <v>0</v>
      </c>
    </row>
    <row r="35" spans="2:58" hidden="1" outlineLevel="1" x14ac:dyDescent="0.25">
      <c r="B35">
        <f t="shared" si="7"/>
        <v>30</v>
      </c>
      <c r="C35">
        <v>2010</v>
      </c>
      <c r="D35">
        <v>6</v>
      </c>
      <c r="E35" s="1">
        <v>0</v>
      </c>
      <c r="F35" s="15">
        <v>0</v>
      </c>
      <c r="G35" s="16">
        <f t="shared" si="13"/>
        <v>0</v>
      </c>
      <c r="I35" s="1">
        <v>0</v>
      </c>
      <c r="J35" s="17">
        <v>0</v>
      </c>
      <c r="K35" s="16">
        <f t="shared" si="14"/>
        <v>0</v>
      </c>
      <c r="M35" s="1">
        <v>0</v>
      </c>
      <c r="N35" s="1">
        <v>0</v>
      </c>
      <c r="O35" s="16">
        <f t="shared" si="15"/>
        <v>0</v>
      </c>
      <c r="Q35" s="1">
        <v>0</v>
      </c>
      <c r="R35" s="1">
        <v>0</v>
      </c>
      <c r="S35" s="16">
        <f t="shared" si="16"/>
        <v>0</v>
      </c>
      <c r="U35" s="1">
        <v>0</v>
      </c>
      <c r="V35" s="1">
        <v>0</v>
      </c>
      <c r="W35" s="16">
        <f t="shared" si="17"/>
        <v>0</v>
      </c>
      <c r="Y35" s="1">
        <v>0</v>
      </c>
      <c r="Z35" s="1">
        <v>0</v>
      </c>
      <c r="AB35" s="3">
        <f t="shared" si="0"/>
        <v>0</v>
      </c>
      <c r="AC35" s="3">
        <f t="shared" si="1"/>
        <v>0</v>
      </c>
      <c r="BF35">
        <v>0</v>
      </c>
    </row>
    <row r="36" spans="2:58" hidden="1" outlineLevel="1" x14ac:dyDescent="0.25">
      <c r="B36">
        <f t="shared" si="7"/>
        <v>31</v>
      </c>
      <c r="C36">
        <v>2010</v>
      </c>
      <c r="D36">
        <v>7</v>
      </c>
      <c r="E36" s="1">
        <v>0</v>
      </c>
      <c r="F36" s="15">
        <v>0</v>
      </c>
      <c r="G36" s="16">
        <f t="shared" si="13"/>
        <v>0</v>
      </c>
      <c r="I36" s="1">
        <v>0</v>
      </c>
      <c r="J36" s="17">
        <v>0</v>
      </c>
      <c r="K36" s="16">
        <f t="shared" si="14"/>
        <v>0</v>
      </c>
      <c r="M36" s="1">
        <v>0</v>
      </c>
      <c r="N36" s="1">
        <v>0</v>
      </c>
      <c r="O36" s="16">
        <f t="shared" si="15"/>
        <v>0</v>
      </c>
      <c r="Q36" s="1">
        <v>0</v>
      </c>
      <c r="R36" s="1">
        <v>0</v>
      </c>
      <c r="S36" s="16">
        <f t="shared" si="16"/>
        <v>0</v>
      </c>
      <c r="U36" s="1">
        <v>0</v>
      </c>
      <c r="V36" s="1">
        <v>0</v>
      </c>
      <c r="W36" s="16">
        <f t="shared" si="17"/>
        <v>0</v>
      </c>
      <c r="Y36" s="1">
        <v>0</v>
      </c>
      <c r="Z36" s="1">
        <v>0</v>
      </c>
      <c r="AB36" s="3">
        <f t="shared" si="0"/>
        <v>0</v>
      </c>
      <c r="AC36" s="3">
        <f t="shared" si="1"/>
        <v>0</v>
      </c>
      <c r="BF36">
        <v>0</v>
      </c>
    </row>
    <row r="37" spans="2:58" hidden="1" outlineLevel="1" x14ac:dyDescent="0.25">
      <c r="B37">
        <f t="shared" si="7"/>
        <v>32</v>
      </c>
      <c r="C37">
        <v>2010</v>
      </c>
      <c r="D37">
        <v>8</v>
      </c>
      <c r="E37" s="1">
        <v>0</v>
      </c>
      <c r="F37" s="15">
        <v>0</v>
      </c>
      <c r="G37" s="16">
        <f t="shared" si="13"/>
        <v>0</v>
      </c>
      <c r="I37" s="1">
        <v>0</v>
      </c>
      <c r="J37" s="17">
        <v>0</v>
      </c>
      <c r="K37" s="16">
        <f t="shared" si="14"/>
        <v>0</v>
      </c>
      <c r="M37" s="1">
        <v>0</v>
      </c>
      <c r="N37" s="1">
        <v>0</v>
      </c>
      <c r="O37" s="16">
        <f t="shared" si="15"/>
        <v>0</v>
      </c>
      <c r="Q37" s="1">
        <v>0</v>
      </c>
      <c r="R37" s="1">
        <v>0</v>
      </c>
      <c r="S37" s="16">
        <f t="shared" si="16"/>
        <v>0</v>
      </c>
      <c r="U37" s="1">
        <v>0</v>
      </c>
      <c r="V37" s="1">
        <v>0</v>
      </c>
      <c r="W37" s="16">
        <f t="shared" si="17"/>
        <v>0</v>
      </c>
      <c r="Y37" s="1">
        <v>0</v>
      </c>
      <c r="Z37" s="1">
        <v>0</v>
      </c>
      <c r="AB37" s="3">
        <f t="shared" si="0"/>
        <v>0</v>
      </c>
      <c r="AC37" s="3">
        <f t="shared" si="1"/>
        <v>0</v>
      </c>
      <c r="BF37">
        <v>0</v>
      </c>
    </row>
    <row r="38" spans="2:58" hidden="1" outlineLevel="1" x14ac:dyDescent="0.25">
      <c r="B38">
        <f t="shared" si="7"/>
        <v>33</v>
      </c>
      <c r="C38">
        <v>2010</v>
      </c>
      <c r="D38">
        <v>9</v>
      </c>
      <c r="E38" s="1">
        <v>0</v>
      </c>
      <c r="F38" s="15">
        <v>0</v>
      </c>
      <c r="G38" s="16">
        <f t="shared" si="13"/>
        <v>0</v>
      </c>
      <c r="I38" s="1">
        <v>0</v>
      </c>
      <c r="J38" s="17">
        <v>0</v>
      </c>
      <c r="K38" s="16">
        <f t="shared" si="14"/>
        <v>0</v>
      </c>
      <c r="M38" s="1">
        <v>0</v>
      </c>
      <c r="N38" s="1">
        <v>0</v>
      </c>
      <c r="O38" s="16">
        <f t="shared" si="15"/>
        <v>0</v>
      </c>
      <c r="Q38" s="1">
        <v>0</v>
      </c>
      <c r="R38" s="1">
        <v>0</v>
      </c>
      <c r="S38" s="16">
        <f t="shared" si="16"/>
        <v>0</v>
      </c>
      <c r="U38" s="1">
        <v>0</v>
      </c>
      <c r="V38" s="1">
        <v>0</v>
      </c>
      <c r="W38" s="16">
        <f t="shared" si="17"/>
        <v>0</v>
      </c>
      <c r="Y38" s="1">
        <v>0</v>
      </c>
      <c r="Z38" s="1">
        <v>0</v>
      </c>
      <c r="AB38" s="3">
        <f t="shared" si="0"/>
        <v>0</v>
      </c>
      <c r="AC38" s="3">
        <f t="shared" si="1"/>
        <v>0</v>
      </c>
      <c r="BF38">
        <v>0</v>
      </c>
    </row>
    <row r="39" spans="2:58" hidden="1" outlineLevel="1" x14ac:dyDescent="0.25">
      <c r="B39">
        <f t="shared" si="7"/>
        <v>34</v>
      </c>
      <c r="C39">
        <v>2010</v>
      </c>
      <c r="D39">
        <v>10</v>
      </c>
      <c r="E39" s="1">
        <v>0</v>
      </c>
      <c r="F39" s="15">
        <v>0</v>
      </c>
      <c r="G39" s="16">
        <f t="shared" si="13"/>
        <v>0</v>
      </c>
      <c r="I39" s="1">
        <v>0</v>
      </c>
      <c r="J39" s="17">
        <v>0</v>
      </c>
      <c r="K39" s="16">
        <f t="shared" si="14"/>
        <v>0</v>
      </c>
      <c r="M39" s="1">
        <v>0</v>
      </c>
      <c r="N39" s="1">
        <v>0</v>
      </c>
      <c r="O39" s="16">
        <f t="shared" si="15"/>
        <v>0</v>
      </c>
      <c r="Q39" s="1">
        <v>0</v>
      </c>
      <c r="R39" s="1">
        <v>0</v>
      </c>
      <c r="S39" s="16">
        <f t="shared" si="16"/>
        <v>0</v>
      </c>
      <c r="U39" s="1">
        <v>0</v>
      </c>
      <c r="V39" s="1">
        <v>0</v>
      </c>
      <c r="W39" s="16">
        <f t="shared" si="17"/>
        <v>0</v>
      </c>
      <c r="Y39" s="1">
        <v>0</v>
      </c>
      <c r="Z39" s="1">
        <v>0</v>
      </c>
      <c r="AB39" s="3">
        <f t="shared" si="0"/>
        <v>0</v>
      </c>
      <c r="AC39" s="3">
        <f t="shared" si="1"/>
        <v>0</v>
      </c>
      <c r="BF39">
        <v>0</v>
      </c>
    </row>
    <row r="40" spans="2:58" hidden="1" outlineLevel="1" x14ac:dyDescent="0.25">
      <c r="B40">
        <f t="shared" si="7"/>
        <v>35</v>
      </c>
      <c r="C40">
        <v>2010</v>
      </c>
      <c r="D40">
        <v>11</v>
      </c>
      <c r="E40" s="1">
        <v>0</v>
      </c>
      <c r="F40" s="15">
        <v>0</v>
      </c>
      <c r="G40" s="16">
        <f t="shared" si="13"/>
        <v>0</v>
      </c>
      <c r="I40" s="1">
        <v>0</v>
      </c>
      <c r="J40" s="17">
        <v>0</v>
      </c>
      <c r="K40" s="16">
        <f t="shared" si="14"/>
        <v>0</v>
      </c>
      <c r="M40" s="1">
        <v>0</v>
      </c>
      <c r="N40" s="1">
        <v>0</v>
      </c>
      <c r="O40" s="16">
        <f t="shared" si="15"/>
        <v>0</v>
      </c>
      <c r="Q40" s="1">
        <v>0</v>
      </c>
      <c r="R40" s="1">
        <v>0</v>
      </c>
      <c r="S40" s="16">
        <f t="shared" si="16"/>
        <v>0</v>
      </c>
      <c r="U40" s="1">
        <v>0</v>
      </c>
      <c r="V40" s="1">
        <v>0</v>
      </c>
      <c r="W40" s="16">
        <f t="shared" si="17"/>
        <v>0</v>
      </c>
      <c r="Y40" s="1">
        <v>0</v>
      </c>
      <c r="Z40" s="1">
        <v>0</v>
      </c>
      <c r="AB40" s="3">
        <f t="shared" si="0"/>
        <v>0</v>
      </c>
      <c r="AC40" s="3">
        <f t="shared" si="1"/>
        <v>0</v>
      </c>
      <c r="BF40">
        <v>0</v>
      </c>
    </row>
    <row r="41" spans="2:58" hidden="1" outlineLevel="1" x14ac:dyDescent="0.25">
      <c r="B41">
        <f t="shared" si="7"/>
        <v>36</v>
      </c>
      <c r="C41">
        <v>2010</v>
      </c>
      <c r="D41">
        <v>12</v>
      </c>
      <c r="E41" s="1">
        <v>0</v>
      </c>
      <c r="F41" s="15">
        <v>0</v>
      </c>
      <c r="G41" s="16">
        <f t="shared" si="13"/>
        <v>0</v>
      </c>
      <c r="I41" s="1">
        <v>0</v>
      </c>
      <c r="J41" s="17">
        <v>0</v>
      </c>
      <c r="K41" s="16">
        <f t="shared" si="14"/>
        <v>0</v>
      </c>
      <c r="M41" s="1">
        <v>0</v>
      </c>
      <c r="N41" s="1">
        <v>0</v>
      </c>
      <c r="O41" s="16">
        <f t="shared" si="15"/>
        <v>0</v>
      </c>
      <c r="Q41" s="1">
        <v>0</v>
      </c>
      <c r="R41" s="1">
        <v>0</v>
      </c>
      <c r="S41" s="16">
        <f t="shared" si="16"/>
        <v>0</v>
      </c>
      <c r="U41" s="1">
        <v>0</v>
      </c>
      <c r="V41" s="1">
        <v>0</v>
      </c>
      <c r="W41" s="16">
        <f t="shared" si="17"/>
        <v>0</v>
      </c>
      <c r="Y41" s="1">
        <v>0</v>
      </c>
      <c r="Z41" s="1">
        <v>0</v>
      </c>
      <c r="AB41" s="3">
        <f t="shared" si="0"/>
        <v>0</v>
      </c>
      <c r="AC41" s="3">
        <f t="shared" si="1"/>
        <v>0</v>
      </c>
      <c r="BF41">
        <v>0</v>
      </c>
    </row>
    <row r="42" spans="2:58" ht="15.75" hidden="1" customHeight="1" outlineLevel="1" x14ac:dyDescent="0.25">
      <c r="B42">
        <f t="shared" si="7"/>
        <v>37</v>
      </c>
      <c r="C42">
        <v>2011</v>
      </c>
      <c r="D42" s="14">
        <v>1</v>
      </c>
      <c r="E42" s="1">
        <v>0</v>
      </c>
      <c r="F42" s="15">
        <v>0</v>
      </c>
      <c r="G42" s="16">
        <f>ROUND(IF(E42=0,0,F42/E42),4)</f>
        <v>0</v>
      </c>
      <c r="I42" s="1">
        <v>0</v>
      </c>
      <c r="J42" s="17">
        <v>0</v>
      </c>
      <c r="K42" s="16">
        <f>ROUND(IF(I42=0,0,J42/I42),4)</f>
        <v>0</v>
      </c>
      <c r="M42" s="1">
        <v>0</v>
      </c>
      <c r="N42" s="1">
        <v>0</v>
      </c>
      <c r="O42" s="16">
        <f>ROUND(IF(M42=0,0,N42/M42),4)</f>
        <v>0</v>
      </c>
      <c r="Q42" s="1">
        <v>0</v>
      </c>
      <c r="R42" s="1">
        <v>0</v>
      </c>
      <c r="S42" s="16">
        <f>ROUND(IF(Q42=0,0,R42/Q42),4)</f>
        <v>0</v>
      </c>
      <c r="U42" s="1">
        <v>0</v>
      </c>
      <c r="V42" s="1">
        <v>0</v>
      </c>
      <c r="W42" s="16">
        <f>ROUND(IF(U42=0,0,V42/U42),4)</f>
        <v>0</v>
      </c>
      <c r="Y42" s="1">
        <v>0</v>
      </c>
      <c r="Z42" s="1">
        <v>0</v>
      </c>
      <c r="AB42" s="3">
        <f t="shared" si="0"/>
        <v>0</v>
      </c>
      <c r="AC42" s="3">
        <f t="shared" si="1"/>
        <v>0</v>
      </c>
      <c r="BF42">
        <v>0</v>
      </c>
    </row>
    <row r="43" spans="2:58" hidden="1" outlineLevel="1" x14ac:dyDescent="0.25">
      <c r="B43">
        <f t="shared" si="7"/>
        <v>38</v>
      </c>
      <c r="C43">
        <v>2011</v>
      </c>
      <c r="D43" s="14">
        <v>2</v>
      </c>
      <c r="E43" s="1">
        <v>0</v>
      </c>
      <c r="F43" s="15">
        <v>0</v>
      </c>
      <c r="G43" s="16">
        <f t="shared" ref="G43:G118" si="18">ROUND(IF(E43=0,0,F43/E43),4)</f>
        <v>0</v>
      </c>
      <c r="I43" s="1">
        <v>0</v>
      </c>
      <c r="J43" s="17">
        <v>0</v>
      </c>
      <c r="K43" s="16">
        <f t="shared" ref="K43:K118" si="19">ROUND(IF(I43=0,0,J43/I43),4)</f>
        <v>0</v>
      </c>
      <c r="M43" s="1">
        <v>0</v>
      </c>
      <c r="N43" s="1">
        <v>0</v>
      </c>
      <c r="O43" s="16">
        <f t="shared" ref="O43:O118" si="20">ROUND(IF(M43=0,0,N43/M43),4)</f>
        <v>0</v>
      </c>
      <c r="Q43" s="1">
        <v>0</v>
      </c>
      <c r="R43" s="1">
        <v>0</v>
      </c>
      <c r="S43" s="16">
        <f t="shared" ref="S43:S118" si="21">ROUND(IF(Q43=0,0,R43/Q43),4)</f>
        <v>0</v>
      </c>
      <c r="U43" s="1">
        <v>0</v>
      </c>
      <c r="V43" s="1">
        <v>0</v>
      </c>
      <c r="W43" s="16">
        <f t="shared" ref="W43:W118" si="22">ROUND(IF(U43=0,0,V43/U43),4)</f>
        <v>0</v>
      </c>
      <c r="Y43" s="1">
        <v>0</v>
      </c>
      <c r="Z43" s="1">
        <v>0</v>
      </c>
      <c r="AB43" s="3">
        <f t="shared" si="0"/>
        <v>0</v>
      </c>
      <c r="AC43" s="3">
        <f t="shared" si="1"/>
        <v>0</v>
      </c>
      <c r="BF43">
        <v>0</v>
      </c>
    </row>
    <row r="44" spans="2:58" hidden="1" outlineLevel="1" x14ac:dyDescent="0.25">
      <c r="B44">
        <f t="shared" si="7"/>
        <v>39</v>
      </c>
      <c r="C44">
        <v>2011</v>
      </c>
      <c r="D44">
        <v>3</v>
      </c>
      <c r="E44" s="1">
        <v>0</v>
      </c>
      <c r="F44" s="15">
        <v>0</v>
      </c>
      <c r="G44" s="16">
        <f t="shared" si="18"/>
        <v>0</v>
      </c>
      <c r="I44" s="1">
        <v>0</v>
      </c>
      <c r="J44" s="17">
        <v>0</v>
      </c>
      <c r="K44" s="16">
        <f t="shared" si="19"/>
        <v>0</v>
      </c>
      <c r="M44" s="1">
        <v>0</v>
      </c>
      <c r="N44" s="1">
        <v>0</v>
      </c>
      <c r="O44" s="16">
        <f t="shared" si="20"/>
        <v>0</v>
      </c>
      <c r="Q44" s="1">
        <v>0</v>
      </c>
      <c r="R44" s="1">
        <v>0</v>
      </c>
      <c r="S44" s="16">
        <f t="shared" si="21"/>
        <v>0</v>
      </c>
      <c r="U44" s="1">
        <v>0</v>
      </c>
      <c r="V44" s="1">
        <v>0</v>
      </c>
      <c r="W44" s="16">
        <f t="shared" si="22"/>
        <v>0</v>
      </c>
      <c r="Y44" s="1">
        <v>0</v>
      </c>
      <c r="Z44" s="1">
        <v>0</v>
      </c>
      <c r="AB44" s="3">
        <f t="shared" si="0"/>
        <v>0</v>
      </c>
      <c r="AC44" s="3">
        <f t="shared" si="1"/>
        <v>0</v>
      </c>
      <c r="BF44">
        <v>0</v>
      </c>
    </row>
    <row r="45" spans="2:58" hidden="1" outlineLevel="1" x14ac:dyDescent="0.25">
      <c r="B45">
        <f t="shared" si="7"/>
        <v>40</v>
      </c>
      <c r="C45">
        <v>2011</v>
      </c>
      <c r="D45">
        <v>4</v>
      </c>
      <c r="E45" s="1">
        <v>0</v>
      </c>
      <c r="F45" s="15">
        <v>0</v>
      </c>
      <c r="G45" s="16">
        <f t="shared" si="18"/>
        <v>0</v>
      </c>
      <c r="I45" s="1">
        <v>0</v>
      </c>
      <c r="J45" s="17">
        <v>0</v>
      </c>
      <c r="K45" s="16">
        <f t="shared" si="19"/>
        <v>0</v>
      </c>
      <c r="M45" s="1">
        <v>0</v>
      </c>
      <c r="N45" s="1">
        <v>0</v>
      </c>
      <c r="O45" s="16">
        <f t="shared" si="20"/>
        <v>0</v>
      </c>
      <c r="Q45" s="1">
        <v>0</v>
      </c>
      <c r="R45" s="1">
        <v>0</v>
      </c>
      <c r="S45" s="16">
        <f t="shared" si="21"/>
        <v>0</v>
      </c>
      <c r="U45" s="1">
        <v>0</v>
      </c>
      <c r="V45" s="1">
        <v>0</v>
      </c>
      <c r="W45" s="16">
        <f t="shared" si="22"/>
        <v>0</v>
      </c>
      <c r="Y45" s="1">
        <v>0</v>
      </c>
      <c r="Z45" s="1">
        <v>0</v>
      </c>
      <c r="AB45" s="3">
        <f t="shared" si="0"/>
        <v>0</v>
      </c>
      <c r="AC45" s="3">
        <f t="shared" si="1"/>
        <v>0</v>
      </c>
      <c r="BF45">
        <v>0</v>
      </c>
    </row>
    <row r="46" spans="2:58" hidden="1" outlineLevel="1" x14ac:dyDescent="0.25">
      <c r="B46">
        <f t="shared" si="7"/>
        <v>41</v>
      </c>
      <c r="C46">
        <v>2011</v>
      </c>
      <c r="D46">
        <v>5</v>
      </c>
      <c r="E46" s="1">
        <v>0</v>
      </c>
      <c r="F46" s="15">
        <v>0</v>
      </c>
      <c r="G46" s="16">
        <f t="shared" si="18"/>
        <v>0</v>
      </c>
      <c r="I46" s="1">
        <v>0</v>
      </c>
      <c r="J46" s="17">
        <v>0</v>
      </c>
      <c r="K46" s="16">
        <f t="shared" si="19"/>
        <v>0</v>
      </c>
      <c r="M46" s="1">
        <v>0</v>
      </c>
      <c r="N46" s="1">
        <v>0</v>
      </c>
      <c r="O46" s="16">
        <f t="shared" si="20"/>
        <v>0</v>
      </c>
      <c r="Q46" s="1">
        <v>0</v>
      </c>
      <c r="R46" s="1">
        <v>0</v>
      </c>
      <c r="S46" s="16">
        <f t="shared" si="21"/>
        <v>0</v>
      </c>
      <c r="U46" s="1">
        <v>0</v>
      </c>
      <c r="V46" s="1">
        <v>0</v>
      </c>
      <c r="W46" s="16">
        <f t="shared" si="22"/>
        <v>0</v>
      </c>
      <c r="Y46" s="1">
        <v>0</v>
      </c>
      <c r="Z46" s="1">
        <v>0</v>
      </c>
      <c r="AB46" s="3">
        <f t="shared" si="0"/>
        <v>0</v>
      </c>
      <c r="AC46" s="3">
        <f t="shared" si="1"/>
        <v>0</v>
      </c>
      <c r="BF46">
        <v>0</v>
      </c>
    </row>
    <row r="47" spans="2:58" hidden="1" outlineLevel="1" x14ac:dyDescent="0.25">
      <c r="B47">
        <f t="shared" si="7"/>
        <v>42</v>
      </c>
      <c r="C47">
        <v>2011</v>
      </c>
      <c r="D47">
        <v>6</v>
      </c>
      <c r="E47" s="1">
        <v>0</v>
      </c>
      <c r="F47" s="15">
        <v>0</v>
      </c>
      <c r="G47" s="16">
        <f t="shared" si="18"/>
        <v>0</v>
      </c>
      <c r="I47" s="1">
        <v>0</v>
      </c>
      <c r="J47" s="17">
        <v>0</v>
      </c>
      <c r="K47" s="16">
        <f t="shared" si="19"/>
        <v>0</v>
      </c>
      <c r="M47" s="1">
        <v>0</v>
      </c>
      <c r="N47" s="1">
        <v>0</v>
      </c>
      <c r="O47" s="16">
        <f t="shared" si="20"/>
        <v>0</v>
      </c>
      <c r="Q47" s="1">
        <v>0</v>
      </c>
      <c r="R47" s="1">
        <v>0</v>
      </c>
      <c r="S47" s="16">
        <f t="shared" si="21"/>
        <v>0</v>
      </c>
      <c r="U47" s="1">
        <v>0</v>
      </c>
      <c r="V47" s="1">
        <v>0</v>
      </c>
      <c r="W47" s="16">
        <f t="shared" si="22"/>
        <v>0</v>
      </c>
      <c r="Y47" s="1">
        <v>0</v>
      </c>
      <c r="Z47" s="1">
        <v>0</v>
      </c>
      <c r="AB47" s="3">
        <f t="shared" si="0"/>
        <v>0</v>
      </c>
      <c r="AC47" s="3">
        <f t="shared" si="1"/>
        <v>0</v>
      </c>
      <c r="BF47">
        <v>0</v>
      </c>
    </row>
    <row r="48" spans="2:58" hidden="1" outlineLevel="1" x14ac:dyDescent="0.25">
      <c r="B48">
        <f t="shared" si="7"/>
        <v>43</v>
      </c>
      <c r="C48">
        <v>2011</v>
      </c>
      <c r="D48">
        <v>7</v>
      </c>
      <c r="E48" s="1">
        <v>0</v>
      </c>
      <c r="F48" s="15">
        <v>0</v>
      </c>
      <c r="G48" s="16">
        <f t="shared" si="18"/>
        <v>0</v>
      </c>
      <c r="I48" s="1">
        <v>0</v>
      </c>
      <c r="J48" s="17">
        <v>0</v>
      </c>
      <c r="K48" s="16">
        <f t="shared" si="19"/>
        <v>0</v>
      </c>
      <c r="M48" s="1">
        <v>0</v>
      </c>
      <c r="N48" s="1">
        <v>0</v>
      </c>
      <c r="O48" s="16">
        <f t="shared" si="20"/>
        <v>0</v>
      </c>
      <c r="Q48" s="1">
        <v>0</v>
      </c>
      <c r="R48" s="1">
        <v>0</v>
      </c>
      <c r="S48" s="16">
        <f t="shared" si="21"/>
        <v>0</v>
      </c>
      <c r="U48" s="1">
        <v>0</v>
      </c>
      <c r="V48" s="1">
        <v>0</v>
      </c>
      <c r="W48" s="16">
        <f t="shared" si="22"/>
        <v>0</v>
      </c>
      <c r="Y48" s="1">
        <v>0</v>
      </c>
      <c r="Z48" s="1">
        <v>0</v>
      </c>
      <c r="AB48" s="3">
        <f t="shared" si="0"/>
        <v>0</v>
      </c>
      <c r="AC48" s="3">
        <f t="shared" si="1"/>
        <v>0</v>
      </c>
      <c r="BF48">
        <v>0</v>
      </c>
    </row>
    <row r="49" spans="2:58" hidden="1" outlineLevel="1" x14ac:dyDescent="0.25">
      <c r="B49">
        <f t="shared" si="7"/>
        <v>44</v>
      </c>
      <c r="C49">
        <v>2011</v>
      </c>
      <c r="D49">
        <v>8</v>
      </c>
      <c r="E49" s="1">
        <v>0</v>
      </c>
      <c r="F49" s="15">
        <v>0</v>
      </c>
      <c r="G49" s="16">
        <f t="shared" si="18"/>
        <v>0</v>
      </c>
      <c r="I49" s="1">
        <v>0</v>
      </c>
      <c r="J49" s="17">
        <v>0</v>
      </c>
      <c r="K49" s="16">
        <f t="shared" si="19"/>
        <v>0</v>
      </c>
      <c r="M49" s="1">
        <v>0</v>
      </c>
      <c r="N49" s="1">
        <v>0</v>
      </c>
      <c r="O49" s="16">
        <f t="shared" si="20"/>
        <v>0</v>
      </c>
      <c r="Q49" s="1">
        <v>0</v>
      </c>
      <c r="R49" s="1">
        <v>0</v>
      </c>
      <c r="S49" s="16">
        <f t="shared" si="21"/>
        <v>0</v>
      </c>
      <c r="U49" s="1">
        <v>0</v>
      </c>
      <c r="V49" s="1">
        <v>0</v>
      </c>
      <c r="W49" s="16">
        <f t="shared" si="22"/>
        <v>0</v>
      </c>
      <c r="Y49" s="1">
        <v>0</v>
      </c>
      <c r="Z49" s="1">
        <v>0</v>
      </c>
      <c r="AB49" s="3">
        <f t="shared" si="0"/>
        <v>0</v>
      </c>
      <c r="AC49" s="3">
        <f t="shared" si="1"/>
        <v>0</v>
      </c>
      <c r="BF49">
        <v>0</v>
      </c>
    </row>
    <row r="50" spans="2:58" hidden="1" outlineLevel="1" x14ac:dyDescent="0.25">
      <c r="B50">
        <f t="shared" si="7"/>
        <v>45</v>
      </c>
      <c r="C50">
        <v>2011</v>
      </c>
      <c r="D50">
        <v>9</v>
      </c>
      <c r="E50" s="1">
        <v>0</v>
      </c>
      <c r="F50" s="15">
        <v>0</v>
      </c>
      <c r="G50" s="16">
        <f t="shared" si="18"/>
        <v>0</v>
      </c>
      <c r="I50" s="1">
        <v>0</v>
      </c>
      <c r="J50" s="17">
        <v>0</v>
      </c>
      <c r="K50" s="16">
        <f t="shared" si="19"/>
        <v>0</v>
      </c>
      <c r="M50" s="1">
        <v>0</v>
      </c>
      <c r="N50" s="1">
        <v>0</v>
      </c>
      <c r="O50" s="16">
        <f t="shared" si="20"/>
        <v>0</v>
      </c>
      <c r="Q50" s="1">
        <v>0</v>
      </c>
      <c r="R50" s="1">
        <v>0</v>
      </c>
      <c r="S50" s="16">
        <f t="shared" si="21"/>
        <v>0</v>
      </c>
      <c r="U50" s="1">
        <v>0</v>
      </c>
      <c r="V50" s="1">
        <v>0</v>
      </c>
      <c r="W50" s="16">
        <f t="shared" si="22"/>
        <v>0</v>
      </c>
      <c r="Y50" s="1">
        <v>0</v>
      </c>
      <c r="Z50" s="1">
        <v>0</v>
      </c>
      <c r="AB50" s="3">
        <f t="shared" si="0"/>
        <v>0</v>
      </c>
      <c r="AC50" s="3">
        <f t="shared" si="1"/>
        <v>0</v>
      </c>
      <c r="BF50">
        <v>0</v>
      </c>
    </row>
    <row r="51" spans="2:58" hidden="1" outlineLevel="1" x14ac:dyDescent="0.25">
      <c r="B51">
        <f t="shared" si="7"/>
        <v>46</v>
      </c>
      <c r="C51">
        <v>2011</v>
      </c>
      <c r="D51">
        <v>10</v>
      </c>
      <c r="E51" s="1">
        <v>0</v>
      </c>
      <c r="F51" s="15">
        <v>0</v>
      </c>
      <c r="G51" s="16">
        <f t="shared" si="18"/>
        <v>0</v>
      </c>
      <c r="I51" s="1">
        <v>0</v>
      </c>
      <c r="J51" s="17">
        <v>0</v>
      </c>
      <c r="K51" s="16">
        <f t="shared" si="19"/>
        <v>0</v>
      </c>
      <c r="M51" s="1">
        <v>0</v>
      </c>
      <c r="N51" s="1">
        <v>0</v>
      </c>
      <c r="O51" s="16">
        <f t="shared" si="20"/>
        <v>0</v>
      </c>
      <c r="Q51" s="1">
        <v>0</v>
      </c>
      <c r="R51" s="1">
        <v>0</v>
      </c>
      <c r="S51" s="16">
        <f t="shared" si="21"/>
        <v>0</v>
      </c>
      <c r="U51" s="1">
        <v>0</v>
      </c>
      <c r="V51" s="1">
        <v>0</v>
      </c>
      <c r="W51" s="16">
        <f t="shared" si="22"/>
        <v>0</v>
      </c>
      <c r="Y51" s="1">
        <v>0</v>
      </c>
      <c r="Z51" s="1">
        <v>0</v>
      </c>
      <c r="AB51" s="3">
        <f t="shared" si="0"/>
        <v>0</v>
      </c>
      <c r="AC51" s="3">
        <f t="shared" si="1"/>
        <v>0</v>
      </c>
      <c r="BF51">
        <v>0</v>
      </c>
    </row>
    <row r="52" spans="2:58" hidden="1" outlineLevel="1" x14ac:dyDescent="0.25">
      <c r="B52">
        <f t="shared" si="7"/>
        <v>47</v>
      </c>
      <c r="C52">
        <v>2011</v>
      </c>
      <c r="D52">
        <v>11</v>
      </c>
      <c r="E52" s="1">
        <v>0</v>
      </c>
      <c r="F52" s="15">
        <v>0</v>
      </c>
      <c r="G52" s="16">
        <f t="shared" si="18"/>
        <v>0</v>
      </c>
      <c r="I52" s="1">
        <v>0</v>
      </c>
      <c r="J52" s="17">
        <v>0</v>
      </c>
      <c r="K52" s="16">
        <f t="shared" si="19"/>
        <v>0</v>
      </c>
      <c r="M52" s="1">
        <v>0</v>
      </c>
      <c r="N52" s="1">
        <v>0</v>
      </c>
      <c r="O52" s="16">
        <f t="shared" si="20"/>
        <v>0</v>
      </c>
      <c r="Q52" s="1">
        <v>0</v>
      </c>
      <c r="R52" s="1">
        <v>0</v>
      </c>
      <c r="S52" s="16">
        <f t="shared" si="21"/>
        <v>0</v>
      </c>
      <c r="U52" s="1">
        <v>0</v>
      </c>
      <c r="V52" s="1">
        <v>0</v>
      </c>
      <c r="W52" s="16">
        <f t="shared" si="22"/>
        <v>0</v>
      </c>
      <c r="Y52" s="1">
        <v>0</v>
      </c>
      <c r="Z52" s="1">
        <v>0</v>
      </c>
      <c r="AB52" s="3">
        <f t="shared" si="0"/>
        <v>0</v>
      </c>
      <c r="AC52" s="3">
        <f t="shared" si="1"/>
        <v>0</v>
      </c>
      <c r="BF52">
        <v>0</v>
      </c>
    </row>
    <row r="53" spans="2:58" hidden="1" outlineLevel="1" x14ac:dyDescent="0.25">
      <c r="B53">
        <f t="shared" si="7"/>
        <v>48</v>
      </c>
      <c r="C53">
        <v>2011</v>
      </c>
      <c r="D53">
        <v>12</v>
      </c>
      <c r="E53" s="1">
        <v>0</v>
      </c>
      <c r="F53" s="15">
        <v>0</v>
      </c>
      <c r="G53" s="16">
        <f t="shared" si="18"/>
        <v>0</v>
      </c>
      <c r="I53" s="1">
        <v>0</v>
      </c>
      <c r="J53" s="17">
        <v>0</v>
      </c>
      <c r="K53" s="16">
        <f t="shared" si="19"/>
        <v>0</v>
      </c>
      <c r="M53" s="1">
        <v>0</v>
      </c>
      <c r="N53" s="1">
        <v>0</v>
      </c>
      <c r="O53" s="16">
        <f t="shared" si="20"/>
        <v>0</v>
      </c>
      <c r="Q53" s="1">
        <v>0</v>
      </c>
      <c r="R53" s="1">
        <v>0</v>
      </c>
      <c r="S53" s="16">
        <f t="shared" si="21"/>
        <v>0</v>
      </c>
      <c r="U53" s="1">
        <v>0</v>
      </c>
      <c r="V53" s="1">
        <v>0</v>
      </c>
      <c r="W53" s="16">
        <f t="shared" si="22"/>
        <v>0</v>
      </c>
      <c r="Y53" s="1">
        <v>0</v>
      </c>
      <c r="Z53" s="1">
        <v>0</v>
      </c>
      <c r="AB53" s="3">
        <f t="shared" si="0"/>
        <v>0</v>
      </c>
      <c r="AC53" s="3">
        <f t="shared" si="1"/>
        <v>0</v>
      </c>
      <c r="BF53">
        <v>0</v>
      </c>
    </row>
    <row r="54" spans="2:58" ht="15.75" hidden="1" customHeight="1" outlineLevel="1" x14ac:dyDescent="0.25">
      <c r="B54">
        <f t="shared" si="7"/>
        <v>49</v>
      </c>
      <c r="C54">
        <v>2012</v>
      </c>
      <c r="D54" s="14">
        <v>1</v>
      </c>
      <c r="E54" s="1">
        <v>0</v>
      </c>
      <c r="F54" s="15">
        <v>0</v>
      </c>
      <c r="G54" s="16">
        <f>ROUND(IF(E54=0,0,F54/E54),4)</f>
        <v>0</v>
      </c>
      <c r="I54" s="1">
        <v>0</v>
      </c>
      <c r="J54" s="17">
        <v>0</v>
      </c>
      <c r="K54" s="16">
        <f>ROUND(IF(I54=0,0,J54/I54),4)</f>
        <v>0</v>
      </c>
      <c r="M54" s="1">
        <v>0</v>
      </c>
      <c r="N54" s="1">
        <v>0</v>
      </c>
      <c r="O54" s="16">
        <f>ROUND(IF(M54=0,0,N54/M54),4)</f>
        <v>0</v>
      </c>
      <c r="Q54" s="1">
        <v>0</v>
      </c>
      <c r="R54" s="1">
        <v>0</v>
      </c>
      <c r="S54" s="16">
        <f>ROUND(IF(Q54=0,0,R54/Q54),4)</f>
        <v>0</v>
      </c>
      <c r="U54" s="1">
        <v>0</v>
      </c>
      <c r="V54" s="1">
        <v>0</v>
      </c>
      <c r="W54" s="16">
        <f>ROUND(IF(U54=0,0,V54/U54),4)</f>
        <v>0</v>
      </c>
      <c r="Y54" s="1">
        <v>0</v>
      </c>
      <c r="Z54" s="1">
        <v>0</v>
      </c>
      <c r="AB54" s="3">
        <f t="shared" si="0"/>
        <v>0</v>
      </c>
      <c r="AC54" s="3">
        <f t="shared" si="1"/>
        <v>0</v>
      </c>
      <c r="BF54">
        <v>0</v>
      </c>
    </row>
    <row r="55" spans="2:58" hidden="1" outlineLevel="1" x14ac:dyDescent="0.25">
      <c r="B55">
        <f t="shared" si="7"/>
        <v>50</v>
      </c>
      <c r="C55">
        <v>2012</v>
      </c>
      <c r="D55" s="14">
        <v>2</v>
      </c>
      <c r="E55" s="1">
        <v>0</v>
      </c>
      <c r="F55" s="15">
        <v>0</v>
      </c>
      <c r="G55" s="16">
        <f t="shared" ref="G55:G65" si="23">ROUND(IF(E55=0,0,F55/E55),4)</f>
        <v>0</v>
      </c>
      <c r="I55" s="1">
        <v>0</v>
      </c>
      <c r="J55" s="17">
        <v>0</v>
      </c>
      <c r="K55" s="16">
        <f t="shared" ref="K55:K65" si="24">ROUND(IF(I55=0,0,J55/I55),4)</f>
        <v>0</v>
      </c>
      <c r="M55" s="1">
        <v>0</v>
      </c>
      <c r="N55" s="1">
        <v>0</v>
      </c>
      <c r="O55" s="16">
        <f t="shared" ref="O55:O65" si="25">ROUND(IF(M55=0,0,N55/M55),4)</f>
        <v>0</v>
      </c>
      <c r="Q55" s="1">
        <v>0</v>
      </c>
      <c r="R55" s="1">
        <v>0</v>
      </c>
      <c r="S55" s="16">
        <f t="shared" ref="S55:S65" si="26">ROUND(IF(Q55=0,0,R55/Q55),4)</f>
        <v>0</v>
      </c>
      <c r="U55" s="1">
        <v>0</v>
      </c>
      <c r="V55" s="1">
        <v>0</v>
      </c>
      <c r="W55" s="16">
        <f t="shared" ref="W55:W65" si="27">ROUND(IF(U55=0,0,V55/U55),4)</f>
        <v>0</v>
      </c>
      <c r="Y55" s="1">
        <v>0</v>
      </c>
      <c r="Z55" s="1">
        <v>0</v>
      </c>
      <c r="AB55" s="3">
        <f t="shared" si="0"/>
        <v>0</v>
      </c>
      <c r="AC55" s="3">
        <f t="shared" si="1"/>
        <v>0</v>
      </c>
      <c r="BF55">
        <v>0</v>
      </c>
    </row>
    <row r="56" spans="2:58" hidden="1" outlineLevel="1" x14ac:dyDescent="0.25">
      <c r="B56">
        <f t="shared" si="7"/>
        <v>51</v>
      </c>
      <c r="C56">
        <v>2012</v>
      </c>
      <c r="D56">
        <v>3</v>
      </c>
      <c r="E56" s="1">
        <v>0</v>
      </c>
      <c r="F56" s="15">
        <v>0</v>
      </c>
      <c r="G56" s="16">
        <f t="shared" si="23"/>
        <v>0</v>
      </c>
      <c r="I56" s="1">
        <v>0</v>
      </c>
      <c r="J56" s="17">
        <v>0</v>
      </c>
      <c r="K56" s="16">
        <f t="shared" si="24"/>
        <v>0</v>
      </c>
      <c r="M56" s="1">
        <v>0</v>
      </c>
      <c r="N56" s="1">
        <v>0</v>
      </c>
      <c r="O56" s="16">
        <f t="shared" si="25"/>
        <v>0</v>
      </c>
      <c r="Q56" s="1">
        <v>0</v>
      </c>
      <c r="R56" s="1">
        <v>0</v>
      </c>
      <c r="S56" s="16">
        <f t="shared" si="26"/>
        <v>0</v>
      </c>
      <c r="U56" s="1">
        <v>0</v>
      </c>
      <c r="V56" s="1">
        <v>0</v>
      </c>
      <c r="W56" s="16">
        <f t="shared" si="27"/>
        <v>0</v>
      </c>
      <c r="Y56" s="1">
        <v>0</v>
      </c>
      <c r="Z56" s="1">
        <v>0</v>
      </c>
      <c r="AB56" s="3">
        <f t="shared" si="0"/>
        <v>0</v>
      </c>
      <c r="AC56" s="3">
        <f t="shared" si="1"/>
        <v>0</v>
      </c>
      <c r="BF56">
        <v>0</v>
      </c>
    </row>
    <row r="57" spans="2:58" hidden="1" outlineLevel="1" x14ac:dyDescent="0.25">
      <c r="B57">
        <f t="shared" si="7"/>
        <v>52</v>
      </c>
      <c r="C57">
        <v>2012</v>
      </c>
      <c r="D57">
        <v>4</v>
      </c>
      <c r="E57" s="1">
        <v>0</v>
      </c>
      <c r="F57" s="15">
        <v>0</v>
      </c>
      <c r="G57" s="16">
        <f t="shared" si="23"/>
        <v>0</v>
      </c>
      <c r="I57" s="1">
        <v>0</v>
      </c>
      <c r="J57" s="17">
        <v>0</v>
      </c>
      <c r="K57" s="16">
        <f t="shared" si="24"/>
        <v>0</v>
      </c>
      <c r="M57" s="1">
        <v>0</v>
      </c>
      <c r="N57" s="1">
        <v>0</v>
      </c>
      <c r="O57" s="16">
        <f t="shared" si="25"/>
        <v>0</v>
      </c>
      <c r="Q57" s="1">
        <v>0</v>
      </c>
      <c r="R57" s="1">
        <v>0</v>
      </c>
      <c r="S57" s="16">
        <f t="shared" si="26"/>
        <v>0</v>
      </c>
      <c r="U57" s="1">
        <v>0</v>
      </c>
      <c r="V57" s="1">
        <v>0</v>
      </c>
      <c r="W57" s="16">
        <f t="shared" si="27"/>
        <v>0</v>
      </c>
      <c r="Y57" s="1">
        <v>0</v>
      </c>
      <c r="Z57" s="1">
        <v>0</v>
      </c>
      <c r="AB57" s="3">
        <f t="shared" si="0"/>
        <v>0</v>
      </c>
      <c r="AC57" s="3">
        <f t="shared" si="1"/>
        <v>0</v>
      </c>
      <c r="BF57">
        <v>0</v>
      </c>
    </row>
    <row r="58" spans="2:58" hidden="1" outlineLevel="1" x14ac:dyDescent="0.25">
      <c r="B58">
        <f t="shared" si="7"/>
        <v>53</v>
      </c>
      <c r="C58">
        <v>2012</v>
      </c>
      <c r="D58">
        <v>5</v>
      </c>
      <c r="E58" s="1">
        <v>0</v>
      </c>
      <c r="F58" s="15">
        <v>0</v>
      </c>
      <c r="G58" s="16">
        <f t="shared" si="23"/>
        <v>0</v>
      </c>
      <c r="I58" s="1">
        <v>0</v>
      </c>
      <c r="J58" s="17">
        <v>0</v>
      </c>
      <c r="K58" s="16">
        <f t="shared" si="24"/>
        <v>0</v>
      </c>
      <c r="M58" s="1">
        <v>0</v>
      </c>
      <c r="N58" s="1">
        <v>0</v>
      </c>
      <c r="O58" s="16">
        <f t="shared" si="25"/>
        <v>0</v>
      </c>
      <c r="Q58" s="1">
        <v>0</v>
      </c>
      <c r="R58" s="1">
        <v>0</v>
      </c>
      <c r="S58" s="16">
        <f t="shared" si="26"/>
        <v>0</v>
      </c>
      <c r="U58" s="1">
        <v>0</v>
      </c>
      <c r="V58" s="1">
        <v>0</v>
      </c>
      <c r="W58" s="16">
        <f t="shared" si="27"/>
        <v>0</v>
      </c>
      <c r="Y58" s="1">
        <v>0</v>
      </c>
      <c r="Z58" s="1">
        <v>0</v>
      </c>
      <c r="AB58" s="3">
        <f t="shared" si="0"/>
        <v>0</v>
      </c>
      <c r="AC58" s="3">
        <f t="shared" si="1"/>
        <v>0</v>
      </c>
      <c r="BF58">
        <v>0</v>
      </c>
    </row>
    <row r="59" spans="2:58" hidden="1" outlineLevel="1" x14ac:dyDescent="0.25">
      <c r="B59">
        <f t="shared" si="7"/>
        <v>54</v>
      </c>
      <c r="C59">
        <v>2012</v>
      </c>
      <c r="D59">
        <v>6</v>
      </c>
      <c r="E59" s="1">
        <v>0</v>
      </c>
      <c r="F59" s="15">
        <v>0</v>
      </c>
      <c r="G59" s="16">
        <f t="shared" si="23"/>
        <v>0</v>
      </c>
      <c r="I59" s="1">
        <v>0</v>
      </c>
      <c r="J59" s="17">
        <v>0</v>
      </c>
      <c r="K59" s="16">
        <f t="shared" si="24"/>
        <v>0</v>
      </c>
      <c r="M59" s="1">
        <v>0</v>
      </c>
      <c r="N59" s="1">
        <v>0</v>
      </c>
      <c r="O59" s="16">
        <f t="shared" si="25"/>
        <v>0</v>
      </c>
      <c r="Q59" s="1">
        <v>0</v>
      </c>
      <c r="R59" s="1">
        <v>0</v>
      </c>
      <c r="S59" s="16">
        <f t="shared" si="26"/>
        <v>0</v>
      </c>
      <c r="U59" s="1">
        <v>0</v>
      </c>
      <c r="V59" s="1">
        <v>0</v>
      </c>
      <c r="W59" s="16">
        <f t="shared" si="27"/>
        <v>0</v>
      </c>
      <c r="Y59" s="1">
        <v>0</v>
      </c>
      <c r="Z59" s="1">
        <v>0</v>
      </c>
      <c r="AB59" s="3">
        <f t="shared" si="0"/>
        <v>0</v>
      </c>
      <c r="AC59" s="3">
        <f t="shared" si="1"/>
        <v>0</v>
      </c>
      <c r="BF59">
        <v>0</v>
      </c>
    </row>
    <row r="60" spans="2:58" hidden="1" outlineLevel="1" x14ac:dyDescent="0.25">
      <c r="B60">
        <f t="shared" si="7"/>
        <v>55</v>
      </c>
      <c r="C60">
        <v>2012</v>
      </c>
      <c r="D60">
        <v>7</v>
      </c>
      <c r="E60" s="1">
        <v>0</v>
      </c>
      <c r="F60" s="15">
        <v>0</v>
      </c>
      <c r="G60" s="16">
        <f t="shared" si="23"/>
        <v>0</v>
      </c>
      <c r="I60" s="1">
        <v>0</v>
      </c>
      <c r="J60" s="17">
        <v>0</v>
      </c>
      <c r="K60" s="16">
        <f t="shared" si="24"/>
        <v>0</v>
      </c>
      <c r="M60" s="1">
        <v>0</v>
      </c>
      <c r="N60" s="1">
        <v>0</v>
      </c>
      <c r="O60" s="16">
        <f t="shared" si="25"/>
        <v>0</v>
      </c>
      <c r="Q60" s="1">
        <v>0</v>
      </c>
      <c r="R60" s="1">
        <v>0</v>
      </c>
      <c r="S60" s="16">
        <f t="shared" si="26"/>
        <v>0</v>
      </c>
      <c r="U60" s="1">
        <v>0</v>
      </c>
      <c r="V60" s="1">
        <v>0</v>
      </c>
      <c r="W60" s="16">
        <f t="shared" si="27"/>
        <v>0</v>
      </c>
      <c r="Y60" s="1">
        <v>0</v>
      </c>
      <c r="Z60" s="1">
        <v>0</v>
      </c>
      <c r="AB60" s="3">
        <f t="shared" si="0"/>
        <v>0</v>
      </c>
      <c r="AC60" s="3">
        <f t="shared" si="1"/>
        <v>0</v>
      </c>
      <c r="BF60">
        <v>0</v>
      </c>
    </row>
    <row r="61" spans="2:58" hidden="1" outlineLevel="1" x14ac:dyDescent="0.25">
      <c r="B61">
        <f t="shared" si="7"/>
        <v>56</v>
      </c>
      <c r="C61">
        <v>2012</v>
      </c>
      <c r="D61">
        <v>8</v>
      </c>
      <c r="E61" s="1">
        <v>0</v>
      </c>
      <c r="F61" s="15">
        <v>0</v>
      </c>
      <c r="G61" s="16">
        <f t="shared" si="23"/>
        <v>0</v>
      </c>
      <c r="I61" s="1">
        <v>0</v>
      </c>
      <c r="J61" s="17">
        <v>0</v>
      </c>
      <c r="K61" s="16">
        <f t="shared" si="24"/>
        <v>0</v>
      </c>
      <c r="M61" s="1">
        <v>0</v>
      </c>
      <c r="N61" s="1">
        <v>0</v>
      </c>
      <c r="O61" s="16">
        <f t="shared" si="25"/>
        <v>0</v>
      </c>
      <c r="Q61" s="1">
        <v>0</v>
      </c>
      <c r="R61" s="1">
        <v>0</v>
      </c>
      <c r="S61" s="16">
        <f t="shared" si="26"/>
        <v>0</v>
      </c>
      <c r="U61" s="1">
        <v>0</v>
      </c>
      <c r="V61" s="1">
        <v>0</v>
      </c>
      <c r="W61" s="16">
        <f t="shared" si="27"/>
        <v>0</v>
      </c>
      <c r="Y61" s="1">
        <v>0</v>
      </c>
      <c r="Z61" s="1">
        <v>0</v>
      </c>
      <c r="AB61" s="3">
        <f t="shared" si="0"/>
        <v>0</v>
      </c>
      <c r="AC61" s="3">
        <f t="shared" si="1"/>
        <v>0</v>
      </c>
      <c r="BF61">
        <v>0</v>
      </c>
    </row>
    <row r="62" spans="2:58" hidden="1" outlineLevel="1" x14ac:dyDescent="0.25">
      <c r="B62">
        <f t="shared" si="7"/>
        <v>57</v>
      </c>
      <c r="C62">
        <v>2012</v>
      </c>
      <c r="D62">
        <v>9</v>
      </c>
      <c r="E62" s="1">
        <v>0</v>
      </c>
      <c r="F62" s="15">
        <v>0</v>
      </c>
      <c r="G62" s="16">
        <f t="shared" si="23"/>
        <v>0</v>
      </c>
      <c r="I62" s="1">
        <v>0</v>
      </c>
      <c r="J62" s="17">
        <v>0</v>
      </c>
      <c r="K62" s="16">
        <f t="shared" si="24"/>
        <v>0</v>
      </c>
      <c r="M62" s="1">
        <v>0</v>
      </c>
      <c r="N62" s="1">
        <v>0</v>
      </c>
      <c r="O62" s="16">
        <f t="shared" si="25"/>
        <v>0</v>
      </c>
      <c r="Q62" s="1">
        <v>0</v>
      </c>
      <c r="R62" s="1">
        <v>0</v>
      </c>
      <c r="S62" s="16">
        <f t="shared" si="26"/>
        <v>0</v>
      </c>
      <c r="U62" s="1">
        <v>0</v>
      </c>
      <c r="V62" s="1">
        <v>0</v>
      </c>
      <c r="W62" s="16">
        <f t="shared" si="27"/>
        <v>0</v>
      </c>
      <c r="Y62" s="1">
        <v>0</v>
      </c>
      <c r="Z62" s="1">
        <v>0</v>
      </c>
      <c r="AB62" s="3">
        <f t="shared" si="0"/>
        <v>0</v>
      </c>
      <c r="AC62" s="3">
        <f t="shared" si="1"/>
        <v>0</v>
      </c>
      <c r="BF62">
        <v>0</v>
      </c>
    </row>
    <row r="63" spans="2:58" hidden="1" outlineLevel="1" x14ac:dyDescent="0.25">
      <c r="B63">
        <f t="shared" si="7"/>
        <v>58</v>
      </c>
      <c r="C63">
        <v>2012</v>
      </c>
      <c r="D63">
        <v>10</v>
      </c>
      <c r="E63" s="1">
        <v>0</v>
      </c>
      <c r="F63" s="15">
        <v>0</v>
      </c>
      <c r="G63" s="16">
        <f t="shared" si="23"/>
        <v>0</v>
      </c>
      <c r="I63" s="1">
        <v>0</v>
      </c>
      <c r="J63" s="17">
        <v>0</v>
      </c>
      <c r="K63" s="16">
        <f t="shared" si="24"/>
        <v>0</v>
      </c>
      <c r="M63" s="1">
        <v>0</v>
      </c>
      <c r="N63" s="1">
        <v>0</v>
      </c>
      <c r="O63" s="16">
        <f t="shared" si="25"/>
        <v>0</v>
      </c>
      <c r="Q63" s="1">
        <v>0</v>
      </c>
      <c r="R63" s="1">
        <v>0</v>
      </c>
      <c r="S63" s="16">
        <f t="shared" si="26"/>
        <v>0</v>
      </c>
      <c r="U63" s="1">
        <v>0</v>
      </c>
      <c r="V63" s="1">
        <v>0</v>
      </c>
      <c r="W63" s="16">
        <f t="shared" si="27"/>
        <v>0</v>
      </c>
      <c r="Y63" s="1">
        <v>0</v>
      </c>
      <c r="Z63" s="1">
        <v>0</v>
      </c>
      <c r="AB63" s="3">
        <f t="shared" si="0"/>
        <v>0</v>
      </c>
      <c r="AC63" s="3">
        <f t="shared" si="1"/>
        <v>0</v>
      </c>
      <c r="BF63">
        <v>0</v>
      </c>
    </row>
    <row r="64" spans="2:58" hidden="1" outlineLevel="1" x14ac:dyDescent="0.25">
      <c r="B64">
        <f t="shared" si="7"/>
        <v>59</v>
      </c>
      <c r="C64">
        <v>2012</v>
      </c>
      <c r="D64">
        <v>11</v>
      </c>
      <c r="E64" s="1">
        <v>0</v>
      </c>
      <c r="F64" s="15">
        <v>0</v>
      </c>
      <c r="G64" s="16">
        <f t="shared" si="23"/>
        <v>0</v>
      </c>
      <c r="I64" s="1">
        <v>0</v>
      </c>
      <c r="J64" s="17">
        <v>0</v>
      </c>
      <c r="K64" s="16">
        <f t="shared" si="24"/>
        <v>0</v>
      </c>
      <c r="M64" s="1">
        <v>0</v>
      </c>
      <c r="N64" s="1">
        <v>0</v>
      </c>
      <c r="O64" s="16">
        <f t="shared" si="25"/>
        <v>0</v>
      </c>
      <c r="Q64" s="1">
        <v>0</v>
      </c>
      <c r="R64" s="1">
        <v>0</v>
      </c>
      <c r="S64" s="16">
        <f t="shared" si="26"/>
        <v>0</v>
      </c>
      <c r="U64" s="1">
        <v>0</v>
      </c>
      <c r="V64" s="1">
        <v>0</v>
      </c>
      <c r="W64" s="16">
        <f t="shared" si="27"/>
        <v>0</v>
      </c>
      <c r="Y64" s="1">
        <v>0</v>
      </c>
      <c r="Z64" s="1">
        <v>0</v>
      </c>
      <c r="AB64" s="3">
        <f t="shared" si="0"/>
        <v>0</v>
      </c>
      <c r="AC64" s="3">
        <f t="shared" si="1"/>
        <v>0</v>
      </c>
      <c r="BF64">
        <v>0</v>
      </c>
    </row>
    <row r="65" spans="2:58" hidden="1" outlineLevel="1" x14ac:dyDescent="0.25">
      <c r="B65">
        <f t="shared" si="7"/>
        <v>60</v>
      </c>
      <c r="C65">
        <v>2012</v>
      </c>
      <c r="D65">
        <v>12</v>
      </c>
      <c r="E65" s="1">
        <v>0</v>
      </c>
      <c r="F65" s="15">
        <v>0</v>
      </c>
      <c r="G65" s="16">
        <f t="shared" si="23"/>
        <v>0</v>
      </c>
      <c r="I65" s="1">
        <v>0</v>
      </c>
      <c r="J65" s="17">
        <v>0</v>
      </c>
      <c r="K65" s="16">
        <f t="shared" si="24"/>
        <v>0</v>
      </c>
      <c r="M65" s="1">
        <v>0</v>
      </c>
      <c r="N65" s="1">
        <v>0</v>
      </c>
      <c r="O65" s="16">
        <f t="shared" si="25"/>
        <v>0</v>
      </c>
      <c r="Q65" s="1">
        <v>0</v>
      </c>
      <c r="R65" s="1">
        <v>0</v>
      </c>
      <c r="S65" s="16">
        <f t="shared" si="26"/>
        <v>0</v>
      </c>
      <c r="U65" s="1">
        <v>0</v>
      </c>
      <c r="V65" s="1">
        <v>0</v>
      </c>
      <c r="W65" s="16">
        <f t="shared" si="27"/>
        <v>0</v>
      </c>
      <c r="Y65" s="1">
        <v>0</v>
      </c>
      <c r="Z65" s="1">
        <v>0</v>
      </c>
      <c r="AB65" s="3">
        <f t="shared" si="0"/>
        <v>0</v>
      </c>
      <c r="AC65" s="3">
        <f t="shared" si="1"/>
        <v>0</v>
      </c>
      <c r="BF65">
        <v>0</v>
      </c>
    </row>
    <row r="66" spans="2:58" hidden="1" outlineLevel="1" x14ac:dyDescent="0.25">
      <c r="B66">
        <f t="shared" si="7"/>
        <v>61</v>
      </c>
      <c r="C66">
        <v>2013</v>
      </c>
      <c r="D66">
        <v>1</v>
      </c>
      <c r="E66" s="1">
        <v>0</v>
      </c>
      <c r="F66" s="15">
        <v>0</v>
      </c>
      <c r="G66" s="16">
        <f t="shared" si="18"/>
        <v>0</v>
      </c>
      <c r="I66" s="1">
        <v>0</v>
      </c>
      <c r="J66" s="17">
        <v>0</v>
      </c>
      <c r="K66" s="16">
        <f t="shared" si="19"/>
        <v>0</v>
      </c>
      <c r="M66" s="1">
        <v>0</v>
      </c>
      <c r="N66" s="1">
        <v>0</v>
      </c>
      <c r="O66" s="16">
        <f t="shared" si="20"/>
        <v>0</v>
      </c>
      <c r="Q66" s="1">
        <v>0</v>
      </c>
      <c r="R66" s="1">
        <v>0</v>
      </c>
      <c r="S66" s="16">
        <f t="shared" si="21"/>
        <v>0</v>
      </c>
      <c r="U66" s="1">
        <v>0</v>
      </c>
      <c r="V66" s="1">
        <v>0</v>
      </c>
      <c r="W66" s="16">
        <f t="shared" si="22"/>
        <v>0</v>
      </c>
      <c r="Y66" s="1">
        <v>0</v>
      </c>
      <c r="Z66" s="1">
        <v>0</v>
      </c>
      <c r="AB66" s="3">
        <f t="shared" si="0"/>
        <v>0</v>
      </c>
      <c r="AC66" s="3">
        <f t="shared" si="1"/>
        <v>0</v>
      </c>
      <c r="BF66">
        <v>0</v>
      </c>
    </row>
    <row r="67" spans="2:58" hidden="1" outlineLevel="1" x14ac:dyDescent="0.25">
      <c r="B67">
        <f t="shared" si="7"/>
        <v>62</v>
      </c>
      <c r="C67">
        <v>2013</v>
      </c>
      <c r="D67">
        <v>2</v>
      </c>
      <c r="E67" s="1">
        <v>0</v>
      </c>
      <c r="F67" s="15">
        <v>0</v>
      </c>
      <c r="G67" s="16">
        <f t="shared" si="18"/>
        <v>0</v>
      </c>
      <c r="I67" s="1">
        <v>0</v>
      </c>
      <c r="J67" s="17">
        <v>0</v>
      </c>
      <c r="K67" s="16">
        <f t="shared" si="19"/>
        <v>0</v>
      </c>
      <c r="M67" s="1">
        <v>0</v>
      </c>
      <c r="N67" s="1">
        <v>0</v>
      </c>
      <c r="O67" s="16">
        <f t="shared" si="20"/>
        <v>0</v>
      </c>
      <c r="Q67" s="1">
        <v>0</v>
      </c>
      <c r="R67" s="1">
        <v>0</v>
      </c>
      <c r="S67" s="16">
        <f t="shared" si="21"/>
        <v>0</v>
      </c>
      <c r="U67" s="1">
        <v>0</v>
      </c>
      <c r="V67" s="1">
        <v>0</v>
      </c>
      <c r="W67" s="16">
        <f t="shared" si="22"/>
        <v>0</v>
      </c>
      <c r="Y67" s="1">
        <v>0</v>
      </c>
      <c r="Z67" s="1">
        <v>0</v>
      </c>
      <c r="AB67" s="3">
        <f t="shared" si="0"/>
        <v>0</v>
      </c>
      <c r="AC67" s="3">
        <f t="shared" si="1"/>
        <v>0</v>
      </c>
      <c r="BF67">
        <v>0</v>
      </c>
    </row>
    <row r="68" spans="2:58" hidden="1" outlineLevel="1" x14ac:dyDescent="0.25">
      <c r="B68">
        <f t="shared" si="7"/>
        <v>63</v>
      </c>
      <c r="C68">
        <v>2013</v>
      </c>
      <c r="D68">
        <v>3</v>
      </c>
      <c r="E68" s="1">
        <v>0</v>
      </c>
      <c r="F68" s="15">
        <v>0</v>
      </c>
      <c r="G68" s="16">
        <f t="shared" si="18"/>
        <v>0</v>
      </c>
      <c r="I68" s="1">
        <v>0</v>
      </c>
      <c r="J68" s="17">
        <v>0</v>
      </c>
      <c r="K68" s="16">
        <f t="shared" si="19"/>
        <v>0</v>
      </c>
      <c r="M68" s="1">
        <v>0</v>
      </c>
      <c r="N68" s="1">
        <v>0</v>
      </c>
      <c r="O68" s="16">
        <f t="shared" si="20"/>
        <v>0</v>
      </c>
      <c r="Q68" s="1">
        <v>0</v>
      </c>
      <c r="R68" s="1">
        <v>0</v>
      </c>
      <c r="S68" s="16">
        <f t="shared" si="21"/>
        <v>0</v>
      </c>
      <c r="U68" s="1">
        <v>0</v>
      </c>
      <c r="V68" s="1">
        <v>0</v>
      </c>
      <c r="W68" s="16">
        <f t="shared" si="22"/>
        <v>0</v>
      </c>
      <c r="Y68" s="1">
        <v>0</v>
      </c>
      <c r="Z68" s="1">
        <v>0</v>
      </c>
      <c r="AB68" s="3">
        <f t="shared" si="0"/>
        <v>0</v>
      </c>
      <c r="AC68" s="3">
        <f t="shared" si="1"/>
        <v>0</v>
      </c>
      <c r="BF68">
        <v>0</v>
      </c>
    </row>
    <row r="69" spans="2:58" hidden="1" outlineLevel="1" x14ac:dyDescent="0.25">
      <c r="B69">
        <f t="shared" si="7"/>
        <v>64</v>
      </c>
      <c r="C69">
        <v>2013</v>
      </c>
      <c r="D69">
        <v>4</v>
      </c>
      <c r="E69" s="1">
        <v>0</v>
      </c>
      <c r="F69" s="15">
        <v>0</v>
      </c>
      <c r="G69" s="16">
        <f t="shared" si="18"/>
        <v>0</v>
      </c>
      <c r="I69" s="1">
        <v>0</v>
      </c>
      <c r="J69" s="17">
        <v>0</v>
      </c>
      <c r="K69" s="16">
        <f t="shared" si="19"/>
        <v>0</v>
      </c>
      <c r="M69" s="1">
        <v>0</v>
      </c>
      <c r="N69" s="1">
        <v>0</v>
      </c>
      <c r="O69" s="16">
        <f t="shared" si="20"/>
        <v>0</v>
      </c>
      <c r="Q69" s="1">
        <v>0</v>
      </c>
      <c r="R69" s="1">
        <v>0</v>
      </c>
      <c r="S69" s="16">
        <f t="shared" si="21"/>
        <v>0</v>
      </c>
      <c r="U69" s="1">
        <v>0</v>
      </c>
      <c r="V69" s="1">
        <v>0</v>
      </c>
      <c r="W69" s="16">
        <f t="shared" si="22"/>
        <v>0</v>
      </c>
      <c r="Y69" s="1">
        <v>0</v>
      </c>
      <c r="Z69" s="1">
        <v>0</v>
      </c>
      <c r="AB69" s="3">
        <f t="shared" si="0"/>
        <v>0</v>
      </c>
      <c r="AC69" s="3">
        <f t="shared" si="1"/>
        <v>0</v>
      </c>
      <c r="BF69">
        <v>0</v>
      </c>
    </row>
    <row r="70" spans="2:58" hidden="1" outlineLevel="1" x14ac:dyDescent="0.25">
      <c r="B70">
        <f t="shared" si="7"/>
        <v>65</v>
      </c>
      <c r="C70">
        <v>2013</v>
      </c>
      <c r="D70">
        <v>5</v>
      </c>
      <c r="E70" s="1">
        <v>0</v>
      </c>
      <c r="F70" s="15">
        <v>0</v>
      </c>
      <c r="G70" s="16">
        <f t="shared" si="18"/>
        <v>0</v>
      </c>
      <c r="I70" s="1">
        <v>0</v>
      </c>
      <c r="J70" s="17">
        <v>0</v>
      </c>
      <c r="K70" s="16">
        <f t="shared" si="19"/>
        <v>0</v>
      </c>
      <c r="M70" s="1">
        <v>0</v>
      </c>
      <c r="N70" s="1">
        <v>0</v>
      </c>
      <c r="O70" s="16">
        <f t="shared" si="20"/>
        <v>0</v>
      </c>
      <c r="Q70" s="1">
        <v>0</v>
      </c>
      <c r="R70" s="1">
        <v>0</v>
      </c>
      <c r="S70" s="16">
        <f t="shared" si="21"/>
        <v>0</v>
      </c>
      <c r="U70" s="1">
        <v>0</v>
      </c>
      <c r="V70" s="1">
        <v>0</v>
      </c>
      <c r="W70" s="16">
        <f t="shared" si="22"/>
        <v>0</v>
      </c>
      <c r="Y70" s="1">
        <v>0</v>
      </c>
      <c r="Z70" s="1">
        <v>0</v>
      </c>
      <c r="AB70" s="3">
        <f t="shared" ref="AB70:AB133" si="28">+E70+I70+M70+Q70+U70+Y70</f>
        <v>0</v>
      </c>
      <c r="AC70" s="3">
        <f t="shared" ref="AC70:AC133" si="29">+F70+J70+N70+R70+V70+Z70</f>
        <v>0</v>
      </c>
      <c r="BF70">
        <v>0</v>
      </c>
    </row>
    <row r="71" spans="2:58" hidden="1" outlineLevel="1" x14ac:dyDescent="0.25">
      <c r="B71">
        <f t="shared" si="7"/>
        <v>66</v>
      </c>
      <c r="C71">
        <v>2013</v>
      </c>
      <c r="D71">
        <v>6</v>
      </c>
      <c r="E71" s="1">
        <v>0</v>
      </c>
      <c r="F71" s="15">
        <v>0</v>
      </c>
      <c r="G71" s="16">
        <f t="shared" si="18"/>
        <v>0</v>
      </c>
      <c r="I71" s="1">
        <v>0</v>
      </c>
      <c r="J71" s="17">
        <v>0</v>
      </c>
      <c r="K71" s="16">
        <f t="shared" si="19"/>
        <v>0</v>
      </c>
      <c r="M71" s="1">
        <v>0</v>
      </c>
      <c r="N71" s="1">
        <v>0</v>
      </c>
      <c r="O71" s="16">
        <f t="shared" si="20"/>
        <v>0</v>
      </c>
      <c r="Q71" s="1">
        <v>0</v>
      </c>
      <c r="R71" s="1">
        <v>0</v>
      </c>
      <c r="S71" s="16">
        <f t="shared" si="21"/>
        <v>0</v>
      </c>
      <c r="U71" s="1">
        <v>0</v>
      </c>
      <c r="V71" s="1">
        <v>0</v>
      </c>
      <c r="W71" s="16">
        <f t="shared" si="22"/>
        <v>0</v>
      </c>
      <c r="Y71" s="1">
        <v>0</v>
      </c>
      <c r="Z71" s="1">
        <v>0</v>
      </c>
      <c r="AB71" s="3">
        <f t="shared" si="28"/>
        <v>0</v>
      </c>
      <c r="AC71" s="3">
        <f t="shared" si="29"/>
        <v>0</v>
      </c>
      <c r="BF71">
        <v>0</v>
      </c>
    </row>
    <row r="72" spans="2:58" hidden="1" outlineLevel="1" x14ac:dyDescent="0.25">
      <c r="B72">
        <f t="shared" ref="B72:B135" si="30">+B71+1</f>
        <v>67</v>
      </c>
      <c r="C72">
        <v>2013</v>
      </c>
      <c r="D72">
        <v>7</v>
      </c>
      <c r="E72" s="1">
        <v>0</v>
      </c>
      <c r="F72" s="15">
        <v>0</v>
      </c>
      <c r="G72" s="16">
        <f t="shared" si="18"/>
        <v>0</v>
      </c>
      <c r="I72" s="1">
        <v>0</v>
      </c>
      <c r="J72" s="17">
        <v>0</v>
      </c>
      <c r="K72" s="16">
        <f t="shared" si="19"/>
        <v>0</v>
      </c>
      <c r="M72" s="1">
        <v>0</v>
      </c>
      <c r="N72" s="1">
        <v>0</v>
      </c>
      <c r="O72" s="16">
        <f t="shared" si="20"/>
        <v>0</v>
      </c>
      <c r="Q72" s="1">
        <v>0</v>
      </c>
      <c r="R72" s="1">
        <v>0</v>
      </c>
      <c r="S72" s="16">
        <f t="shared" si="21"/>
        <v>0</v>
      </c>
      <c r="U72" s="1">
        <v>0</v>
      </c>
      <c r="V72" s="1">
        <v>0</v>
      </c>
      <c r="W72" s="16">
        <f t="shared" si="22"/>
        <v>0</v>
      </c>
      <c r="Y72" s="1">
        <v>0</v>
      </c>
      <c r="Z72" s="1">
        <v>0</v>
      </c>
      <c r="AB72" s="3">
        <f t="shared" si="28"/>
        <v>0</v>
      </c>
      <c r="AC72" s="3">
        <f t="shared" si="29"/>
        <v>0</v>
      </c>
      <c r="BF72">
        <v>0</v>
      </c>
    </row>
    <row r="73" spans="2:58" hidden="1" outlineLevel="1" x14ac:dyDescent="0.25">
      <c r="B73">
        <f t="shared" si="30"/>
        <v>68</v>
      </c>
      <c r="C73">
        <v>2013</v>
      </c>
      <c r="D73">
        <v>8</v>
      </c>
      <c r="E73" s="1">
        <v>0</v>
      </c>
      <c r="F73" s="15">
        <v>0</v>
      </c>
      <c r="G73" s="16">
        <f t="shared" si="18"/>
        <v>0</v>
      </c>
      <c r="I73" s="1">
        <v>0</v>
      </c>
      <c r="J73" s="17">
        <v>0</v>
      </c>
      <c r="K73" s="16">
        <f t="shared" si="19"/>
        <v>0</v>
      </c>
      <c r="M73" s="1">
        <v>0</v>
      </c>
      <c r="N73" s="1">
        <v>0</v>
      </c>
      <c r="O73" s="16">
        <f t="shared" si="20"/>
        <v>0</v>
      </c>
      <c r="Q73" s="1">
        <v>0</v>
      </c>
      <c r="R73" s="1">
        <v>0</v>
      </c>
      <c r="S73" s="16">
        <f t="shared" si="21"/>
        <v>0</v>
      </c>
      <c r="U73" s="1">
        <v>0</v>
      </c>
      <c r="V73" s="1">
        <v>0</v>
      </c>
      <c r="W73" s="16">
        <f t="shared" si="22"/>
        <v>0</v>
      </c>
      <c r="Y73" s="1">
        <v>0</v>
      </c>
      <c r="Z73" s="1">
        <v>0</v>
      </c>
      <c r="AB73" s="3">
        <f t="shared" si="28"/>
        <v>0</v>
      </c>
      <c r="AC73" s="3">
        <f t="shared" si="29"/>
        <v>0</v>
      </c>
      <c r="BF73">
        <v>0</v>
      </c>
    </row>
    <row r="74" spans="2:58" hidden="1" outlineLevel="1" x14ac:dyDescent="0.25">
      <c r="B74">
        <f t="shared" si="30"/>
        <v>69</v>
      </c>
      <c r="C74">
        <v>2013</v>
      </c>
      <c r="D74">
        <v>9</v>
      </c>
      <c r="E74" s="1">
        <v>0</v>
      </c>
      <c r="F74" s="15">
        <v>0</v>
      </c>
      <c r="G74" s="16">
        <f t="shared" si="18"/>
        <v>0</v>
      </c>
      <c r="I74" s="1">
        <v>0</v>
      </c>
      <c r="J74" s="17">
        <v>0</v>
      </c>
      <c r="K74" s="16">
        <f t="shared" si="19"/>
        <v>0</v>
      </c>
      <c r="M74" s="1">
        <v>0</v>
      </c>
      <c r="N74" s="1">
        <v>0</v>
      </c>
      <c r="O74" s="16">
        <f t="shared" si="20"/>
        <v>0</v>
      </c>
      <c r="Q74" s="1">
        <v>0</v>
      </c>
      <c r="R74" s="1">
        <v>0</v>
      </c>
      <c r="S74" s="16">
        <f t="shared" si="21"/>
        <v>0</v>
      </c>
      <c r="U74" s="1">
        <v>0</v>
      </c>
      <c r="V74" s="1">
        <v>0</v>
      </c>
      <c r="W74" s="16">
        <f t="shared" si="22"/>
        <v>0</v>
      </c>
      <c r="Y74" s="1">
        <v>0</v>
      </c>
      <c r="Z74" s="1">
        <v>0</v>
      </c>
      <c r="AB74" s="3">
        <f t="shared" si="28"/>
        <v>0</v>
      </c>
      <c r="AC74" s="3">
        <f t="shared" si="29"/>
        <v>0</v>
      </c>
      <c r="BF74">
        <v>0</v>
      </c>
    </row>
    <row r="75" spans="2:58" hidden="1" outlineLevel="1" x14ac:dyDescent="0.25">
      <c r="B75">
        <f t="shared" si="30"/>
        <v>70</v>
      </c>
      <c r="C75">
        <v>2013</v>
      </c>
      <c r="D75">
        <v>10</v>
      </c>
      <c r="E75" s="1">
        <v>0</v>
      </c>
      <c r="F75" s="15">
        <v>0</v>
      </c>
      <c r="G75" s="16">
        <f t="shared" si="18"/>
        <v>0</v>
      </c>
      <c r="I75" s="1">
        <v>0</v>
      </c>
      <c r="J75" s="17">
        <v>0</v>
      </c>
      <c r="K75" s="16">
        <f t="shared" si="19"/>
        <v>0</v>
      </c>
      <c r="M75" s="1">
        <v>0</v>
      </c>
      <c r="N75" s="1">
        <v>0</v>
      </c>
      <c r="O75" s="16">
        <f t="shared" si="20"/>
        <v>0</v>
      </c>
      <c r="Q75" s="1">
        <v>0</v>
      </c>
      <c r="R75" s="1">
        <v>0</v>
      </c>
      <c r="S75" s="16">
        <f t="shared" si="21"/>
        <v>0</v>
      </c>
      <c r="U75" s="1">
        <v>0</v>
      </c>
      <c r="V75" s="1">
        <v>0</v>
      </c>
      <c r="W75" s="16">
        <f t="shared" si="22"/>
        <v>0</v>
      </c>
      <c r="Y75" s="1">
        <v>0</v>
      </c>
      <c r="Z75" s="1">
        <v>0</v>
      </c>
      <c r="AB75" s="3">
        <f t="shared" si="28"/>
        <v>0</v>
      </c>
      <c r="AC75" s="3">
        <f t="shared" si="29"/>
        <v>0</v>
      </c>
      <c r="BF75">
        <v>0</v>
      </c>
    </row>
    <row r="76" spans="2:58" hidden="1" outlineLevel="1" x14ac:dyDescent="0.25">
      <c r="B76">
        <f t="shared" si="30"/>
        <v>71</v>
      </c>
      <c r="C76">
        <v>2013</v>
      </c>
      <c r="D76">
        <v>11</v>
      </c>
      <c r="E76" s="1">
        <v>0</v>
      </c>
      <c r="F76" s="15">
        <v>0</v>
      </c>
      <c r="G76" s="16">
        <f t="shared" si="18"/>
        <v>0</v>
      </c>
      <c r="I76" s="1">
        <v>0</v>
      </c>
      <c r="J76" s="17">
        <v>0</v>
      </c>
      <c r="K76" s="16">
        <f t="shared" si="19"/>
        <v>0</v>
      </c>
      <c r="M76" s="1">
        <v>0</v>
      </c>
      <c r="N76" s="1">
        <v>0</v>
      </c>
      <c r="O76" s="16">
        <f t="shared" si="20"/>
        <v>0</v>
      </c>
      <c r="Q76" s="1">
        <v>0</v>
      </c>
      <c r="R76" s="1">
        <v>0</v>
      </c>
      <c r="S76" s="16">
        <f t="shared" si="21"/>
        <v>0</v>
      </c>
      <c r="U76" s="1">
        <v>0</v>
      </c>
      <c r="V76" s="1">
        <v>0</v>
      </c>
      <c r="W76" s="16">
        <f t="shared" si="22"/>
        <v>0</v>
      </c>
      <c r="Y76" s="1">
        <v>0</v>
      </c>
      <c r="Z76" s="1">
        <v>0</v>
      </c>
      <c r="AB76" s="3">
        <f t="shared" si="28"/>
        <v>0</v>
      </c>
      <c r="AC76" s="3">
        <f t="shared" si="29"/>
        <v>0</v>
      </c>
      <c r="BF76">
        <v>0</v>
      </c>
    </row>
    <row r="77" spans="2:58" hidden="1" outlineLevel="1" x14ac:dyDescent="0.25">
      <c r="B77">
        <f t="shared" si="30"/>
        <v>72</v>
      </c>
      <c r="C77">
        <v>2013</v>
      </c>
      <c r="D77">
        <v>12</v>
      </c>
      <c r="E77" s="1">
        <v>0</v>
      </c>
      <c r="F77" s="15">
        <v>0</v>
      </c>
      <c r="G77" s="16">
        <f t="shared" si="18"/>
        <v>0</v>
      </c>
      <c r="I77" s="1">
        <v>0</v>
      </c>
      <c r="J77" s="17">
        <v>0</v>
      </c>
      <c r="K77" s="16">
        <f t="shared" si="19"/>
        <v>0</v>
      </c>
      <c r="M77" s="1">
        <v>0</v>
      </c>
      <c r="N77" s="1">
        <v>0</v>
      </c>
      <c r="O77" s="16">
        <f t="shared" si="20"/>
        <v>0</v>
      </c>
      <c r="Q77" s="1">
        <v>0</v>
      </c>
      <c r="R77" s="1">
        <v>0</v>
      </c>
      <c r="S77" s="16">
        <f t="shared" si="21"/>
        <v>0</v>
      </c>
      <c r="U77" s="1">
        <v>0</v>
      </c>
      <c r="V77" s="1">
        <v>0</v>
      </c>
      <c r="W77" s="16">
        <f t="shared" si="22"/>
        <v>0</v>
      </c>
      <c r="Y77" s="1">
        <v>0</v>
      </c>
      <c r="Z77" s="1">
        <v>0</v>
      </c>
      <c r="AB77" s="3">
        <f t="shared" si="28"/>
        <v>0</v>
      </c>
      <c r="AC77" s="3">
        <f t="shared" si="29"/>
        <v>0</v>
      </c>
      <c r="BF77">
        <v>0</v>
      </c>
    </row>
    <row r="78" spans="2:58" hidden="1" outlineLevel="1" x14ac:dyDescent="0.25">
      <c r="B78">
        <f t="shared" si="30"/>
        <v>73</v>
      </c>
      <c r="C78">
        <v>2014</v>
      </c>
      <c r="D78">
        <v>1</v>
      </c>
      <c r="E78" s="1">
        <v>0</v>
      </c>
      <c r="F78" s="15">
        <v>0</v>
      </c>
      <c r="G78" s="16">
        <f t="shared" si="18"/>
        <v>0</v>
      </c>
      <c r="I78" s="1">
        <v>0</v>
      </c>
      <c r="J78" s="17">
        <v>0</v>
      </c>
      <c r="K78" s="16">
        <f t="shared" si="19"/>
        <v>0</v>
      </c>
      <c r="M78" s="1">
        <v>0</v>
      </c>
      <c r="N78" s="1">
        <v>0</v>
      </c>
      <c r="O78" s="16">
        <f t="shared" si="20"/>
        <v>0</v>
      </c>
      <c r="Q78" s="1">
        <v>0</v>
      </c>
      <c r="R78" s="1">
        <v>0</v>
      </c>
      <c r="S78" s="16">
        <f t="shared" si="21"/>
        <v>0</v>
      </c>
      <c r="U78" s="1">
        <v>0</v>
      </c>
      <c r="V78" s="1">
        <v>0</v>
      </c>
      <c r="W78" s="16">
        <f t="shared" si="22"/>
        <v>0</v>
      </c>
      <c r="Y78" s="1">
        <v>0</v>
      </c>
      <c r="Z78" s="1">
        <v>0</v>
      </c>
      <c r="AB78" s="3">
        <f t="shared" si="28"/>
        <v>0</v>
      </c>
      <c r="AC78" s="3">
        <f t="shared" si="29"/>
        <v>0</v>
      </c>
      <c r="BF78">
        <v>0</v>
      </c>
    </row>
    <row r="79" spans="2:58" hidden="1" outlineLevel="1" x14ac:dyDescent="0.25">
      <c r="B79">
        <f t="shared" si="30"/>
        <v>74</v>
      </c>
      <c r="C79">
        <v>2014</v>
      </c>
      <c r="D79">
        <v>2</v>
      </c>
      <c r="E79" s="1">
        <v>0</v>
      </c>
      <c r="F79" s="15">
        <v>0</v>
      </c>
      <c r="G79" s="16">
        <f t="shared" si="18"/>
        <v>0</v>
      </c>
      <c r="I79" s="1">
        <v>0</v>
      </c>
      <c r="J79" s="17">
        <v>0</v>
      </c>
      <c r="K79" s="16">
        <f t="shared" si="19"/>
        <v>0</v>
      </c>
      <c r="M79" s="1">
        <v>0</v>
      </c>
      <c r="N79" s="1">
        <v>0</v>
      </c>
      <c r="O79" s="16">
        <f t="shared" si="20"/>
        <v>0</v>
      </c>
      <c r="Q79" s="1">
        <v>0</v>
      </c>
      <c r="R79" s="1">
        <v>0</v>
      </c>
      <c r="S79" s="16">
        <f t="shared" si="21"/>
        <v>0</v>
      </c>
      <c r="U79" s="1">
        <v>0</v>
      </c>
      <c r="V79" s="1">
        <v>0</v>
      </c>
      <c r="W79" s="16">
        <f t="shared" si="22"/>
        <v>0</v>
      </c>
      <c r="Y79" s="1">
        <v>0</v>
      </c>
      <c r="Z79" s="1">
        <v>0</v>
      </c>
      <c r="AB79" s="3">
        <f t="shared" si="28"/>
        <v>0</v>
      </c>
      <c r="AC79" s="3">
        <f t="shared" si="29"/>
        <v>0</v>
      </c>
      <c r="BF79">
        <v>0</v>
      </c>
    </row>
    <row r="80" spans="2:58" hidden="1" outlineLevel="1" x14ac:dyDescent="0.25">
      <c r="B80">
        <f t="shared" si="30"/>
        <v>75</v>
      </c>
      <c r="C80">
        <v>2014</v>
      </c>
      <c r="D80">
        <v>3</v>
      </c>
      <c r="E80" s="1">
        <v>0</v>
      </c>
      <c r="F80" s="15">
        <v>0</v>
      </c>
      <c r="G80" s="16">
        <f t="shared" si="18"/>
        <v>0</v>
      </c>
      <c r="I80" s="1">
        <v>0</v>
      </c>
      <c r="J80" s="17">
        <v>0</v>
      </c>
      <c r="K80" s="16">
        <f t="shared" si="19"/>
        <v>0</v>
      </c>
      <c r="M80" s="1">
        <v>0</v>
      </c>
      <c r="N80" s="1">
        <v>0</v>
      </c>
      <c r="O80" s="16">
        <f t="shared" si="20"/>
        <v>0</v>
      </c>
      <c r="Q80" s="1">
        <v>0</v>
      </c>
      <c r="R80" s="1">
        <v>0</v>
      </c>
      <c r="S80" s="16">
        <f t="shared" si="21"/>
        <v>0</v>
      </c>
      <c r="U80" s="1">
        <v>0</v>
      </c>
      <c r="V80" s="1">
        <v>0</v>
      </c>
      <c r="W80" s="16">
        <f t="shared" si="22"/>
        <v>0</v>
      </c>
      <c r="Y80" s="1">
        <v>0</v>
      </c>
      <c r="Z80" s="1">
        <v>0</v>
      </c>
      <c r="AB80" s="3">
        <f t="shared" si="28"/>
        <v>0</v>
      </c>
      <c r="AC80" s="3">
        <f t="shared" si="29"/>
        <v>0</v>
      </c>
      <c r="BF80">
        <v>0</v>
      </c>
    </row>
    <row r="81" spans="2:58" hidden="1" outlineLevel="1" x14ac:dyDescent="0.25">
      <c r="B81">
        <f t="shared" si="30"/>
        <v>76</v>
      </c>
      <c r="C81">
        <v>2014</v>
      </c>
      <c r="D81">
        <v>4</v>
      </c>
      <c r="E81" s="1">
        <v>0</v>
      </c>
      <c r="F81" s="15">
        <v>0</v>
      </c>
      <c r="G81" s="16">
        <f t="shared" si="18"/>
        <v>0</v>
      </c>
      <c r="I81" s="1">
        <v>0</v>
      </c>
      <c r="J81" s="17">
        <v>0</v>
      </c>
      <c r="K81" s="16">
        <f t="shared" si="19"/>
        <v>0</v>
      </c>
      <c r="M81" s="1">
        <v>0</v>
      </c>
      <c r="N81" s="1">
        <v>0</v>
      </c>
      <c r="O81" s="16">
        <f t="shared" si="20"/>
        <v>0</v>
      </c>
      <c r="Q81" s="1">
        <v>0</v>
      </c>
      <c r="R81" s="1">
        <v>0</v>
      </c>
      <c r="S81" s="16">
        <f t="shared" si="21"/>
        <v>0</v>
      </c>
      <c r="U81" s="1">
        <v>0</v>
      </c>
      <c r="V81" s="1">
        <v>0</v>
      </c>
      <c r="W81" s="16">
        <f t="shared" si="22"/>
        <v>0</v>
      </c>
      <c r="Y81" s="1">
        <v>0</v>
      </c>
      <c r="Z81" s="1">
        <v>0</v>
      </c>
      <c r="AB81" s="3">
        <f t="shared" si="28"/>
        <v>0</v>
      </c>
      <c r="AC81" s="3">
        <f t="shared" si="29"/>
        <v>0</v>
      </c>
      <c r="BF81">
        <v>0</v>
      </c>
    </row>
    <row r="82" spans="2:58" hidden="1" outlineLevel="1" x14ac:dyDescent="0.25">
      <c r="B82">
        <f t="shared" si="30"/>
        <v>77</v>
      </c>
      <c r="C82">
        <v>2014</v>
      </c>
      <c r="D82">
        <v>5</v>
      </c>
      <c r="E82" s="1">
        <v>0</v>
      </c>
      <c r="F82" s="15">
        <v>0</v>
      </c>
      <c r="G82" s="16">
        <f t="shared" si="18"/>
        <v>0</v>
      </c>
      <c r="I82" s="1">
        <v>0</v>
      </c>
      <c r="J82" s="17">
        <v>0</v>
      </c>
      <c r="K82" s="16">
        <f t="shared" si="19"/>
        <v>0</v>
      </c>
      <c r="M82" s="1">
        <v>0</v>
      </c>
      <c r="N82" s="1">
        <v>0</v>
      </c>
      <c r="O82" s="16">
        <f t="shared" si="20"/>
        <v>0</v>
      </c>
      <c r="Q82" s="1">
        <v>0</v>
      </c>
      <c r="R82" s="1">
        <v>0</v>
      </c>
      <c r="S82" s="16">
        <f t="shared" si="21"/>
        <v>0</v>
      </c>
      <c r="U82" s="1">
        <v>0</v>
      </c>
      <c r="V82" s="1">
        <v>0</v>
      </c>
      <c r="W82" s="16">
        <f t="shared" si="22"/>
        <v>0</v>
      </c>
      <c r="Y82" s="1">
        <v>0</v>
      </c>
      <c r="Z82" s="1">
        <v>0</v>
      </c>
      <c r="AB82" s="3">
        <f t="shared" si="28"/>
        <v>0</v>
      </c>
      <c r="AC82" s="3">
        <f t="shared" si="29"/>
        <v>0</v>
      </c>
      <c r="BF82">
        <v>0</v>
      </c>
    </row>
    <row r="83" spans="2:58" hidden="1" outlineLevel="1" x14ac:dyDescent="0.25">
      <c r="B83">
        <f t="shared" si="30"/>
        <v>78</v>
      </c>
      <c r="C83">
        <v>2014</v>
      </c>
      <c r="D83">
        <v>6</v>
      </c>
      <c r="E83" s="1">
        <v>0</v>
      </c>
      <c r="F83" s="15">
        <v>0</v>
      </c>
      <c r="G83" s="16">
        <f t="shared" si="18"/>
        <v>0</v>
      </c>
      <c r="I83" s="1">
        <v>0</v>
      </c>
      <c r="J83" s="17">
        <v>0</v>
      </c>
      <c r="K83" s="16">
        <f t="shared" si="19"/>
        <v>0</v>
      </c>
      <c r="M83" s="1">
        <v>0</v>
      </c>
      <c r="N83" s="1">
        <v>0</v>
      </c>
      <c r="O83" s="16">
        <f t="shared" si="20"/>
        <v>0</v>
      </c>
      <c r="Q83" s="1">
        <v>0</v>
      </c>
      <c r="R83" s="1">
        <v>0</v>
      </c>
      <c r="S83" s="16">
        <f t="shared" si="21"/>
        <v>0</v>
      </c>
      <c r="U83" s="1">
        <v>0</v>
      </c>
      <c r="V83" s="1">
        <v>0</v>
      </c>
      <c r="W83" s="16">
        <f t="shared" si="22"/>
        <v>0</v>
      </c>
      <c r="Y83" s="1">
        <v>0</v>
      </c>
      <c r="Z83" s="1">
        <v>0</v>
      </c>
      <c r="AB83" s="3">
        <f t="shared" si="28"/>
        <v>0</v>
      </c>
      <c r="AC83" s="3">
        <f t="shared" si="29"/>
        <v>0</v>
      </c>
      <c r="BF83">
        <v>0</v>
      </c>
    </row>
    <row r="84" spans="2:58" hidden="1" outlineLevel="1" x14ac:dyDescent="0.25">
      <c r="B84">
        <f t="shared" si="30"/>
        <v>79</v>
      </c>
      <c r="C84">
        <v>2014</v>
      </c>
      <c r="D84">
        <v>7</v>
      </c>
      <c r="E84" s="1">
        <v>0</v>
      </c>
      <c r="F84" s="15">
        <v>0</v>
      </c>
      <c r="G84" s="16">
        <f t="shared" si="18"/>
        <v>0</v>
      </c>
      <c r="I84" s="1">
        <v>0</v>
      </c>
      <c r="J84" s="17">
        <v>0</v>
      </c>
      <c r="K84" s="16">
        <f t="shared" si="19"/>
        <v>0</v>
      </c>
      <c r="M84" s="1">
        <v>0</v>
      </c>
      <c r="N84" s="1">
        <v>0</v>
      </c>
      <c r="O84" s="16">
        <f t="shared" si="20"/>
        <v>0</v>
      </c>
      <c r="Q84" s="1">
        <v>0</v>
      </c>
      <c r="R84" s="1">
        <v>0</v>
      </c>
      <c r="S84" s="16">
        <f t="shared" si="21"/>
        <v>0</v>
      </c>
      <c r="U84" s="1">
        <v>0</v>
      </c>
      <c r="V84" s="1">
        <v>0</v>
      </c>
      <c r="W84" s="16">
        <f t="shared" si="22"/>
        <v>0</v>
      </c>
      <c r="Y84" s="1">
        <v>0</v>
      </c>
      <c r="Z84" s="1">
        <v>0</v>
      </c>
      <c r="AB84" s="3">
        <f t="shared" si="28"/>
        <v>0</v>
      </c>
      <c r="AC84" s="3">
        <f t="shared" si="29"/>
        <v>0</v>
      </c>
      <c r="BF84">
        <v>0</v>
      </c>
    </row>
    <row r="85" spans="2:58" hidden="1" outlineLevel="1" x14ac:dyDescent="0.25">
      <c r="B85">
        <f t="shared" si="30"/>
        <v>80</v>
      </c>
      <c r="C85">
        <v>2014</v>
      </c>
      <c r="D85">
        <v>8</v>
      </c>
      <c r="E85" s="1">
        <v>0</v>
      </c>
      <c r="F85" s="15">
        <v>0</v>
      </c>
      <c r="G85" s="16">
        <f t="shared" si="18"/>
        <v>0</v>
      </c>
      <c r="I85" s="1">
        <v>0</v>
      </c>
      <c r="J85" s="17">
        <v>0</v>
      </c>
      <c r="K85" s="16">
        <f t="shared" si="19"/>
        <v>0</v>
      </c>
      <c r="M85" s="1">
        <v>0</v>
      </c>
      <c r="N85" s="1">
        <v>0</v>
      </c>
      <c r="O85" s="16">
        <f t="shared" si="20"/>
        <v>0</v>
      </c>
      <c r="Q85" s="1">
        <v>0</v>
      </c>
      <c r="R85" s="1">
        <v>0</v>
      </c>
      <c r="S85" s="16">
        <f t="shared" si="21"/>
        <v>0</v>
      </c>
      <c r="U85" s="1">
        <v>0</v>
      </c>
      <c r="V85" s="1">
        <v>0</v>
      </c>
      <c r="W85" s="16">
        <f t="shared" si="22"/>
        <v>0</v>
      </c>
      <c r="Y85" s="1">
        <v>0</v>
      </c>
      <c r="Z85" s="1">
        <v>0</v>
      </c>
      <c r="AB85" s="3">
        <f t="shared" si="28"/>
        <v>0</v>
      </c>
      <c r="AC85" s="3">
        <f t="shared" si="29"/>
        <v>0</v>
      </c>
      <c r="BF85">
        <v>0</v>
      </c>
    </row>
    <row r="86" spans="2:58" hidden="1" outlineLevel="1" x14ac:dyDescent="0.25">
      <c r="B86">
        <f t="shared" si="30"/>
        <v>81</v>
      </c>
      <c r="C86">
        <v>2014</v>
      </c>
      <c r="D86">
        <v>9</v>
      </c>
      <c r="E86" s="1">
        <v>0</v>
      </c>
      <c r="F86" s="15">
        <v>0</v>
      </c>
      <c r="G86" s="16">
        <f t="shared" si="18"/>
        <v>0</v>
      </c>
      <c r="I86" s="1">
        <v>0</v>
      </c>
      <c r="J86" s="17">
        <v>0</v>
      </c>
      <c r="K86" s="16">
        <f t="shared" si="19"/>
        <v>0</v>
      </c>
      <c r="M86" s="1">
        <v>0</v>
      </c>
      <c r="N86" s="1">
        <v>0</v>
      </c>
      <c r="O86" s="16">
        <f t="shared" si="20"/>
        <v>0</v>
      </c>
      <c r="Q86" s="1">
        <v>0</v>
      </c>
      <c r="R86" s="1">
        <v>0</v>
      </c>
      <c r="S86" s="16">
        <f t="shared" si="21"/>
        <v>0</v>
      </c>
      <c r="U86" s="1">
        <v>0</v>
      </c>
      <c r="V86" s="1">
        <v>0</v>
      </c>
      <c r="W86" s="16">
        <f t="shared" si="22"/>
        <v>0</v>
      </c>
      <c r="Y86" s="1">
        <v>0</v>
      </c>
      <c r="Z86" s="1">
        <v>0</v>
      </c>
      <c r="AB86" s="3">
        <f t="shared" si="28"/>
        <v>0</v>
      </c>
      <c r="AC86" s="3">
        <f t="shared" si="29"/>
        <v>0</v>
      </c>
      <c r="BF86">
        <v>0</v>
      </c>
    </row>
    <row r="87" spans="2:58" hidden="1" outlineLevel="1" x14ac:dyDescent="0.25">
      <c r="B87">
        <f t="shared" si="30"/>
        <v>82</v>
      </c>
      <c r="C87">
        <v>2014</v>
      </c>
      <c r="D87">
        <v>10</v>
      </c>
      <c r="E87" s="1">
        <v>0</v>
      </c>
      <c r="F87" s="15">
        <v>0</v>
      </c>
      <c r="G87" s="16">
        <f t="shared" si="18"/>
        <v>0</v>
      </c>
      <c r="I87" s="1">
        <v>0</v>
      </c>
      <c r="J87" s="17">
        <v>0</v>
      </c>
      <c r="K87" s="16">
        <f t="shared" si="19"/>
        <v>0</v>
      </c>
      <c r="M87" s="1">
        <v>0</v>
      </c>
      <c r="N87" s="1">
        <v>0</v>
      </c>
      <c r="O87" s="16">
        <f t="shared" si="20"/>
        <v>0</v>
      </c>
      <c r="Q87" s="1">
        <v>0</v>
      </c>
      <c r="R87" s="1">
        <v>0</v>
      </c>
      <c r="S87" s="16">
        <f t="shared" si="21"/>
        <v>0</v>
      </c>
      <c r="U87" s="1">
        <v>0</v>
      </c>
      <c r="V87" s="1">
        <v>0</v>
      </c>
      <c r="W87" s="16">
        <f t="shared" si="22"/>
        <v>0</v>
      </c>
      <c r="Y87" s="1">
        <v>0</v>
      </c>
      <c r="Z87" s="1">
        <v>0</v>
      </c>
      <c r="AB87" s="3">
        <f t="shared" si="28"/>
        <v>0</v>
      </c>
      <c r="AC87" s="3">
        <f t="shared" si="29"/>
        <v>0</v>
      </c>
      <c r="BF87">
        <v>0</v>
      </c>
    </row>
    <row r="88" spans="2:58" hidden="1" outlineLevel="1" x14ac:dyDescent="0.25">
      <c r="B88">
        <f t="shared" si="30"/>
        <v>83</v>
      </c>
      <c r="C88">
        <v>2014</v>
      </c>
      <c r="D88">
        <v>11</v>
      </c>
      <c r="E88" s="1">
        <v>0</v>
      </c>
      <c r="F88" s="15">
        <v>0</v>
      </c>
      <c r="G88" s="16">
        <f t="shared" si="18"/>
        <v>0</v>
      </c>
      <c r="I88" s="1">
        <v>0</v>
      </c>
      <c r="J88" s="17">
        <v>0</v>
      </c>
      <c r="K88" s="16">
        <f t="shared" si="19"/>
        <v>0</v>
      </c>
      <c r="M88" s="1">
        <v>0</v>
      </c>
      <c r="N88" s="1">
        <v>0</v>
      </c>
      <c r="O88" s="16">
        <f t="shared" si="20"/>
        <v>0</v>
      </c>
      <c r="Q88" s="1">
        <v>0</v>
      </c>
      <c r="R88" s="1">
        <v>0</v>
      </c>
      <c r="S88" s="16">
        <f t="shared" si="21"/>
        <v>0</v>
      </c>
      <c r="U88" s="1">
        <v>0</v>
      </c>
      <c r="V88" s="1">
        <v>0</v>
      </c>
      <c r="W88" s="16">
        <f t="shared" si="22"/>
        <v>0</v>
      </c>
      <c r="Y88" s="1">
        <v>0</v>
      </c>
      <c r="Z88" s="1">
        <v>0</v>
      </c>
      <c r="AB88" s="3">
        <f t="shared" si="28"/>
        <v>0</v>
      </c>
      <c r="AC88" s="3">
        <f t="shared" si="29"/>
        <v>0</v>
      </c>
      <c r="BF88">
        <v>0</v>
      </c>
    </row>
    <row r="89" spans="2:58" hidden="1" outlineLevel="1" x14ac:dyDescent="0.25">
      <c r="B89">
        <f t="shared" si="30"/>
        <v>84</v>
      </c>
      <c r="C89">
        <v>2014</v>
      </c>
      <c r="D89">
        <v>12</v>
      </c>
      <c r="E89" s="1">
        <v>0</v>
      </c>
      <c r="F89" s="15">
        <v>0</v>
      </c>
      <c r="G89" s="16">
        <f t="shared" si="18"/>
        <v>0</v>
      </c>
      <c r="I89" s="1">
        <v>0</v>
      </c>
      <c r="J89" s="17">
        <v>0</v>
      </c>
      <c r="K89" s="16">
        <f t="shared" si="19"/>
        <v>0</v>
      </c>
      <c r="M89" s="1">
        <v>0</v>
      </c>
      <c r="N89" s="1">
        <v>0</v>
      </c>
      <c r="O89" s="16">
        <f t="shared" si="20"/>
        <v>0</v>
      </c>
      <c r="Q89" s="1">
        <v>0</v>
      </c>
      <c r="R89" s="1">
        <v>0</v>
      </c>
      <c r="S89" s="16">
        <f t="shared" si="21"/>
        <v>0</v>
      </c>
      <c r="U89" s="1">
        <v>0</v>
      </c>
      <c r="V89" s="1">
        <v>0</v>
      </c>
      <c r="W89" s="16">
        <f t="shared" si="22"/>
        <v>0</v>
      </c>
      <c r="Y89" s="1">
        <v>0</v>
      </c>
      <c r="Z89" s="1">
        <v>0</v>
      </c>
      <c r="AB89" s="3">
        <f t="shared" si="28"/>
        <v>0</v>
      </c>
      <c r="AC89" s="3">
        <f t="shared" si="29"/>
        <v>0</v>
      </c>
      <c r="BF89">
        <v>0</v>
      </c>
    </row>
    <row r="90" spans="2:58" hidden="1" outlineLevel="1" x14ac:dyDescent="0.25">
      <c r="B90">
        <f t="shared" si="30"/>
        <v>85</v>
      </c>
      <c r="C90">
        <v>2015</v>
      </c>
      <c r="D90">
        <v>1</v>
      </c>
      <c r="E90" s="1">
        <v>0</v>
      </c>
      <c r="F90" s="15">
        <v>0</v>
      </c>
      <c r="G90" s="16">
        <f t="shared" si="18"/>
        <v>0</v>
      </c>
      <c r="I90" s="1">
        <v>0</v>
      </c>
      <c r="J90" s="17">
        <v>0</v>
      </c>
      <c r="K90" s="16">
        <f t="shared" si="19"/>
        <v>0</v>
      </c>
      <c r="M90" s="1">
        <v>0</v>
      </c>
      <c r="N90" s="1">
        <v>0</v>
      </c>
      <c r="O90" s="16">
        <f t="shared" si="20"/>
        <v>0</v>
      </c>
      <c r="Q90" s="1">
        <v>0</v>
      </c>
      <c r="R90" s="1">
        <v>0</v>
      </c>
      <c r="S90" s="16">
        <f t="shared" si="21"/>
        <v>0</v>
      </c>
      <c r="U90" s="1">
        <v>0</v>
      </c>
      <c r="V90" s="1">
        <v>0</v>
      </c>
      <c r="W90" s="16">
        <f t="shared" si="22"/>
        <v>0</v>
      </c>
      <c r="Y90" s="1">
        <v>0</v>
      </c>
      <c r="Z90" s="1">
        <v>0</v>
      </c>
      <c r="AB90" s="3">
        <f t="shared" si="28"/>
        <v>0</v>
      </c>
      <c r="AC90" s="3">
        <f t="shared" si="29"/>
        <v>0</v>
      </c>
      <c r="BF90">
        <v>0</v>
      </c>
    </row>
    <row r="91" spans="2:58" hidden="1" outlineLevel="1" x14ac:dyDescent="0.25">
      <c r="B91">
        <f t="shared" si="30"/>
        <v>86</v>
      </c>
      <c r="C91">
        <v>2015</v>
      </c>
      <c r="D91">
        <v>2</v>
      </c>
      <c r="E91" s="1">
        <v>0</v>
      </c>
      <c r="F91" s="15">
        <v>0</v>
      </c>
      <c r="G91" s="16">
        <f t="shared" si="18"/>
        <v>0</v>
      </c>
      <c r="I91" s="1">
        <v>0</v>
      </c>
      <c r="J91" s="17">
        <v>0</v>
      </c>
      <c r="K91" s="16">
        <f t="shared" si="19"/>
        <v>0</v>
      </c>
      <c r="M91" s="1">
        <v>0</v>
      </c>
      <c r="N91" s="1">
        <v>0</v>
      </c>
      <c r="O91" s="16">
        <f t="shared" si="20"/>
        <v>0</v>
      </c>
      <c r="Q91" s="1">
        <v>0</v>
      </c>
      <c r="R91" s="1">
        <v>0</v>
      </c>
      <c r="S91" s="16">
        <f t="shared" si="21"/>
        <v>0</v>
      </c>
      <c r="U91" s="1">
        <v>0</v>
      </c>
      <c r="V91" s="1">
        <v>0</v>
      </c>
      <c r="W91" s="16">
        <f t="shared" si="22"/>
        <v>0</v>
      </c>
      <c r="Y91" s="1">
        <v>0</v>
      </c>
      <c r="Z91" s="1">
        <v>0</v>
      </c>
      <c r="AB91" s="3">
        <f t="shared" si="28"/>
        <v>0</v>
      </c>
      <c r="AC91" s="3">
        <f t="shared" si="29"/>
        <v>0</v>
      </c>
      <c r="BF91">
        <v>0</v>
      </c>
    </row>
    <row r="92" spans="2:58" hidden="1" outlineLevel="1" x14ac:dyDescent="0.25">
      <c r="B92">
        <f t="shared" si="30"/>
        <v>87</v>
      </c>
      <c r="C92">
        <v>2015</v>
      </c>
      <c r="D92">
        <v>3</v>
      </c>
      <c r="E92" s="1">
        <v>0</v>
      </c>
      <c r="F92" s="15">
        <v>0</v>
      </c>
      <c r="G92" s="16">
        <f t="shared" si="18"/>
        <v>0</v>
      </c>
      <c r="I92" s="1">
        <v>0</v>
      </c>
      <c r="J92" s="17">
        <v>0</v>
      </c>
      <c r="K92" s="16">
        <f t="shared" si="19"/>
        <v>0</v>
      </c>
      <c r="M92" s="1">
        <v>0</v>
      </c>
      <c r="N92" s="1">
        <v>0</v>
      </c>
      <c r="O92" s="16">
        <f t="shared" si="20"/>
        <v>0</v>
      </c>
      <c r="Q92" s="1">
        <v>0</v>
      </c>
      <c r="R92" s="1">
        <v>0</v>
      </c>
      <c r="S92" s="16">
        <f t="shared" si="21"/>
        <v>0</v>
      </c>
      <c r="U92" s="1">
        <v>0</v>
      </c>
      <c r="V92" s="1">
        <v>0</v>
      </c>
      <c r="W92" s="16">
        <f t="shared" si="22"/>
        <v>0</v>
      </c>
      <c r="Y92" s="1">
        <v>0</v>
      </c>
      <c r="Z92" s="1">
        <v>0</v>
      </c>
      <c r="AB92" s="3">
        <f t="shared" si="28"/>
        <v>0</v>
      </c>
      <c r="AC92" s="3">
        <f t="shared" si="29"/>
        <v>0</v>
      </c>
      <c r="BF92">
        <v>0</v>
      </c>
    </row>
    <row r="93" spans="2:58" hidden="1" outlineLevel="1" x14ac:dyDescent="0.25">
      <c r="B93">
        <f t="shared" si="30"/>
        <v>88</v>
      </c>
      <c r="C93">
        <v>2015</v>
      </c>
      <c r="D93">
        <v>4</v>
      </c>
      <c r="E93" s="1">
        <v>0</v>
      </c>
      <c r="F93" s="15">
        <v>0</v>
      </c>
      <c r="G93" s="16">
        <f t="shared" si="18"/>
        <v>0</v>
      </c>
      <c r="I93" s="1">
        <v>0</v>
      </c>
      <c r="J93" s="17">
        <v>0</v>
      </c>
      <c r="K93" s="16">
        <f t="shared" si="19"/>
        <v>0</v>
      </c>
      <c r="M93" s="1">
        <v>0</v>
      </c>
      <c r="N93" s="1">
        <v>0</v>
      </c>
      <c r="O93" s="16">
        <f t="shared" si="20"/>
        <v>0</v>
      </c>
      <c r="Q93" s="1">
        <v>0</v>
      </c>
      <c r="R93" s="1">
        <v>0</v>
      </c>
      <c r="S93" s="16">
        <f t="shared" si="21"/>
        <v>0</v>
      </c>
      <c r="U93" s="1">
        <v>0</v>
      </c>
      <c r="V93" s="1">
        <v>0</v>
      </c>
      <c r="W93" s="16">
        <f t="shared" si="22"/>
        <v>0</v>
      </c>
      <c r="Y93" s="1">
        <v>0</v>
      </c>
      <c r="Z93" s="1">
        <v>0</v>
      </c>
      <c r="AB93" s="3">
        <f t="shared" si="28"/>
        <v>0</v>
      </c>
      <c r="AC93" s="3">
        <f t="shared" si="29"/>
        <v>0</v>
      </c>
      <c r="BF93">
        <v>0</v>
      </c>
    </row>
    <row r="94" spans="2:58" hidden="1" outlineLevel="1" x14ac:dyDescent="0.25">
      <c r="B94">
        <f t="shared" si="30"/>
        <v>89</v>
      </c>
      <c r="C94">
        <v>2015</v>
      </c>
      <c r="D94">
        <v>5</v>
      </c>
      <c r="E94" s="1">
        <v>0</v>
      </c>
      <c r="F94" s="15">
        <v>0</v>
      </c>
      <c r="G94" s="16">
        <f t="shared" si="18"/>
        <v>0</v>
      </c>
      <c r="I94" s="1">
        <v>0</v>
      </c>
      <c r="J94" s="17">
        <v>0</v>
      </c>
      <c r="K94" s="16">
        <f t="shared" si="19"/>
        <v>0</v>
      </c>
      <c r="M94" s="1">
        <v>0</v>
      </c>
      <c r="N94" s="1">
        <v>0</v>
      </c>
      <c r="O94" s="16">
        <f t="shared" si="20"/>
        <v>0</v>
      </c>
      <c r="Q94" s="1">
        <v>0</v>
      </c>
      <c r="R94" s="1">
        <v>0</v>
      </c>
      <c r="S94" s="16">
        <f t="shared" si="21"/>
        <v>0</v>
      </c>
      <c r="U94" s="1">
        <v>0</v>
      </c>
      <c r="V94" s="1">
        <v>0</v>
      </c>
      <c r="W94" s="16">
        <f t="shared" si="22"/>
        <v>0</v>
      </c>
      <c r="Y94" s="1">
        <v>0</v>
      </c>
      <c r="Z94" s="1">
        <v>0</v>
      </c>
      <c r="AB94" s="3">
        <f t="shared" si="28"/>
        <v>0</v>
      </c>
      <c r="AC94" s="3">
        <f t="shared" si="29"/>
        <v>0</v>
      </c>
      <c r="BF94">
        <v>0</v>
      </c>
    </row>
    <row r="95" spans="2:58" hidden="1" outlineLevel="1" x14ac:dyDescent="0.25">
      <c r="B95">
        <f t="shared" si="30"/>
        <v>90</v>
      </c>
      <c r="C95">
        <v>2015</v>
      </c>
      <c r="D95">
        <v>6</v>
      </c>
      <c r="E95" s="1">
        <v>0</v>
      </c>
      <c r="F95" s="15">
        <v>0</v>
      </c>
      <c r="G95" s="16">
        <f t="shared" si="18"/>
        <v>0</v>
      </c>
      <c r="I95" s="1">
        <v>0</v>
      </c>
      <c r="J95" s="17">
        <v>0</v>
      </c>
      <c r="K95" s="16">
        <f t="shared" si="19"/>
        <v>0</v>
      </c>
      <c r="M95" s="1">
        <v>0</v>
      </c>
      <c r="N95" s="1">
        <v>0</v>
      </c>
      <c r="O95" s="16">
        <f t="shared" si="20"/>
        <v>0</v>
      </c>
      <c r="Q95" s="1">
        <v>0</v>
      </c>
      <c r="R95" s="1">
        <v>0</v>
      </c>
      <c r="S95" s="16">
        <f t="shared" si="21"/>
        <v>0</v>
      </c>
      <c r="U95" s="1">
        <v>0</v>
      </c>
      <c r="V95" s="1">
        <v>0</v>
      </c>
      <c r="W95" s="16">
        <f t="shared" si="22"/>
        <v>0</v>
      </c>
      <c r="Y95" s="1">
        <v>0</v>
      </c>
      <c r="Z95" s="1">
        <v>0</v>
      </c>
      <c r="AB95" s="3">
        <f t="shared" si="28"/>
        <v>0</v>
      </c>
      <c r="AC95" s="3">
        <f t="shared" si="29"/>
        <v>0</v>
      </c>
      <c r="BF95">
        <v>0</v>
      </c>
    </row>
    <row r="96" spans="2:58" hidden="1" outlineLevel="1" x14ac:dyDescent="0.25">
      <c r="B96">
        <f t="shared" si="30"/>
        <v>91</v>
      </c>
      <c r="C96">
        <v>2015</v>
      </c>
      <c r="D96">
        <v>7</v>
      </c>
      <c r="E96" s="1">
        <v>0</v>
      </c>
      <c r="F96" s="15">
        <v>0</v>
      </c>
      <c r="G96" s="16">
        <f t="shared" si="18"/>
        <v>0</v>
      </c>
      <c r="I96" s="1">
        <v>0</v>
      </c>
      <c r="J96" s="17">
        <v>0</v>
      </c>
      <c r="K96" s="16">
        <f t="shared" si="19"/>
        <v>0</v>
      </c>
      <c r="M96" s="1">
        <v>0</v>
      </c>
      <c r="N96" s="1">
        <v>0</v>
      </c>
      <c r="O96" s="16">
        <f t="shared" si="20"/>
        <v>0</v>
      </c>
      <c r="Q96" s="1">
        <v>0</v>
      </c>
      <c r="R96" s="1">
        <v>0</v>
      </c>
      <c r="S96" s="16">
        <f t="shared" si="21"/>
        <v>0</v>
      </c>
      <c r="U96" s="1">
        <v>0</v>
      </c>
      <c r="V96" s="1">
        <v>0</v>
      </c>
      <c r="W96" s="16">
        <f t="shared" si="22"/>
        <v>0</v>
      </c>
      <c r="Y96" s="1">
        <v>0</v>
      </c>
      <c r="Z96" s="1">
        <v>0</v>
      </c>
      <c r="AB96" s="3">
        <f t="shared" si="28"/>
        <v>0</v>
      </c>
      <c r="AC96" s="3">
        <f t="shared" si="29"/>
        <v>0</v>
      </c>
      <c r="BF96">
        <v>0</v>
      </c>
    </row>
    <row r="97" spans="2:58" hidden="1" outlineLevel="1" x14ac:dyDescent="0.25">
      <c r="B97">
        <f t="shared" si="30"/>
        <v>92</v>
      </c>
      <c r="C97">
        <v>2015</v>
      </c>
      <c r="D97">
        <v>8</v>
      </c>
      <c r="E97" s="1">
        <v>0</v>
      </c>
      <c r="F97" s="15">
        <v>0</v>
      </c>
      <c r="G97" s="16">
        <f t="shared" si="18"/>
        <v>0</v>
      </c>
      <c r="I97" s="1">
        <v>0</v>
      </c>
      <c r="J97" s="17">
        <v>0</v>
      </c>
      <c r="K97" s="16">
        <f t="shared" si="19"/>
        <v>0</v>
      </c>
      <c r="M97" s="1">
        <v>0</v>
      </c>
      <c r="N97" s="1">
        <v>0</v>
      </c>
      <c r="O97" s="16">
        <f t="shared" si="20"/>
        <v>0</v>
      </c>
      <c r="Q97" s="1">
        <v>0</v>
      </c>
      <c r="R97" s="1">
        <v>0</v>
      </c>
      <c r="S97" s="16">
        <f t="shared" si="21"/>
        <v>0</v>
      </c>
      <c r="U97" s="1">
        <v>0</v>
      </c>
      <c r="V97" s="1">
        <v>0</v>
      </c>
      <c r="W97" s="16">
        <f t="shared" si="22"/>
        <v>0</v>
      </c>
      <c r="Y97" s="1">
        <v>0</v>
      </c>
      <c r="Z97" s="1">
        <v>0</v>
      </c>
      <c r="AB97" s="3">
        <f t="shared" si="28"/>
        <v>0</v>
      </c>
      <c r="AC97" s="3">
        <f t="shared" si="29"/>
        <v>0</v>
      </c>
      <c r="BF97">
        <v>0</v>
      </c>
    </row>
    <row r="98" spans="2:58" hidden="1" outlineLevel="1" x14ac:dyDescent="0.25">
      <c r="B98">
        <f t="shared" si="30"/>
        <v>93</v>
      </c>
      <c r="C98">
        <v>2015</v>
      </c>
      <c r="D98">
        <v>9</v>
      </c>
      <c r="E98" s="1">
        <v>0</v>
      </c>
      <c r="F98" s="15">
        <v>0</v>
      </c>
      <c r="G98" s="16">
        <f t="shared" si="18"/>
        <v>0</v>
      </c>
      <c r="I98" s="1">
        <v>0</v>
      </c>
      <c r="J98" s="17">
        <v>0</v>
      </c>
      <c r="K98" s="16">
        <f t="shared" si="19"/>
        <v>0</v>
      </c>
      <c r="M98" s="1">
        <v>0</v>
      </c>
      <c r="N98" s="1">
        <v>0</v>
      </c>
      <c r="O98" s="16">
        <f t="shared" si="20"/>
        <v>0</v>
      </c>
      <c r="Q98" s="1">
        <v>0</v>
      </c>
      <c r="R98" s="1">
        <v>0</v>
      </c>
      <c r="S98" s="16">
        <f t="shared" si="21"/>
        <v>0</v>
      </c>
      <c r="U98" s="1">
        <v>0</v>
      </c>
      <c r="V98" s="1">
        <v>0</v>
      </c>
      <c r="W98" s="16">
        <f t="shared" si="22"/>
        <v>0</v>
      </c>
      <c r="Y98" s="1">
        <v>0</v>
      </c>
      <c r="Z98" s="1">
        <v>0</v>
      </c>
      <c r="AB98" s="3">
        <f t="shared" si="28"/>
        <v>0</v>
      </c>
      <c r="AC98" s="3">
        <f t="shared" si="29"/>
        <v>0</v>
      </c>
      <c r="BF98">
        <v>0</v>
      </c>
    </row>
    <row r="99" spans="2:58" hidden="1" outlineLevel="1" x14ac:dyDescent="0.25">
      <c r="B99">
        <f t="shared" si="30"/>
        <v>94</v>
      </c>
      <c r="C99">
        <v>2015</v>
      </c>
      <c r="D99">
        <v>10</v>
      </c>
      <c r="E99" s="1">
        <v>0</v>
      </c>
      <c r="F99" s="15">
        <v>0</v>
      </c>
      <c r="G99" s="16">
        <f t="shared" si="18"/>
        <v>0</v>
      </c>
      <c r="I99" s="1">
        <v>0</v>
      </c>
      <c r="J99" s="17">
        <v>0</v>
      </c>
      <c r="K99" s="16">
        <f t="shared" si="19"/>
        <v>0</v>
      </c>
      <c r="M99" s="1">
        <v>0</v>
      </c>
      <c r="N99" s="1">
        <v>0</v>
      </c>
      <c r="O99" s="16">
        <f t="shared" si="20"/>
        <v>0</v>
      </c>
      <c r="Q99" s="1">
        <v>0</v>
      </c>
      <c r="R99" s="1">
        <v>0</v>
      </c>
      <c r="S99" s="16">
        <f t="shared" si="21"/>
        <v>0</v>
      </c>
      <c r="U99" s="1">
        <v>0</v>
      </c>
      <c r="V99" s="1">
        <v>0</v>
      </c>
      <c r="W99" s="16">
        <f t="shared" si="22"/>
        <v>0</v>
      </c>
      <c r="Y99" s="1">
        <v>0</v>
      </c>
      <c r="Z99" s="1">
        <v>0</v>
      </c>
      <c r="AB99" s="3">
        <f t="shared" si="28"/>
        <v>0</v>
      </c>
      <c r="AC99" s="3">
        <f t="shared" si="29"/>
        <v>0</v>
      </c>
      <c r="BF99">
        <v>0</v>
      </c>
    </row>
    <row r="100" spans="2:58" hidden="1" outlineLevel="1" x14ac:dyDescent="0.25">
      <c r="B100">
        <f t="shared" si="30"/>
        <v>95</v>
      </c>
      <c r="C100">
        <v>2015</v>
      </c>
      <c r="D100">
        <v>11</v>
      </c>
      <c r="E100" s="1">
        <v>0</v>
      </c>
      <c r="F100" s="15">
        <v>0</v>
      </c>
      <c r="G100" s="16">
        <f t="shared" si="18"/>
        <v>0</v>
      </c>
      <c r="I100" s="1">
        <v>0</v>
      </c>
      <c r="J100" s="17">
        <v>0</v>
      </c>
      <c r="K100" s="16">
        <f t="shared" si="19"/>
        <v>0</v>
      </c>
      <c r="M100" s="1">
        <v>0</v>
      </c>
      <c r="N100" s="1">
        <v>0</v>
      </c>
      <c r="O100" s="16">
        <f t="shared" si="20"/>
        <v>0</v>
      </c>
      <c r="Q100" s="1">
        <v>0</v>
      </c>
      <c r="R100" s="1">
        <v>0</v>
      </c>
      <c r="S100" s="16">
        <f t="shared" si="21"/>
        <v>0</v>
      </c>
      <c r="U100" s="1">
        <v>0</v>
      </c>
      <c r="V100" s="1">
        <v>0</v>
      </c>
      <c r="W100" s="16">
        <f t="shared" si="22"/>
        <v>0</v>
      </c>
      <c r="Y100" s="1">
        <v>0</v>
      </c>
      <c r="Z100" s="1">
        <v>0</v>
      </c>
      <c r="AB100" s="3">
        <f t="shared" si="28"/>
        <v>0</v>
      </c>
      <c r="AC100" s="3">
        <f t="shared" si="29"/>
        <v>0</v>
      </c>
      <c r="BF100">
        <v>0</v>
      </c>
    </row>
    <row r="101" spans="2:58" hidden="1" outlineLevel="1" x14ac:dyDescent="0.25">
      <c r="B101">
        <f t="shared" si="30"/>
        <v>96</v>
      </c>
      <c r="C101">
        <v>2015</v>
      </c>
      <c r="D101">
        <v>12</v>
      </c>
      <c r="E101" s="1">
        <v>0</v>
      </c>
      <c r="F101" s="15">
        <v>0</v>
      </c>
      <c r="G101" s="16">
        <f t="shared" si="18"/>
        <v>0</v>
      </c>
      <c r="I101" s="1">
        <v>0</v>
      </c>
      <c r="J101" s="17">
        <v>0</v>
      </c>
      <c r="K101" s="16">
        <f t="shared" si="19"/>
        <v>0</v>
      </c>
      <c r="M101" s="1">
        <v>0</v>
      </c>
      <c r="N101" s="1">
        <v>0</v>
      </c>
      <c r="O101" s="16">
        <f t="shared" si="20"/>
        <v>0</v>
      </c>
      <c r="Q101" s="1">
        <v>0</v>
      </c>
      <c r="R101" s="1">
        <v>0</v>
      </c>
      <c r="S101" s="16">
        <f t="shared" si="21"/>
        <v>0</v>
      </c>
      <c r="U101" s="1">
        <v>0</v>
      </c>
      <c r="V101" s="1">
        <v>0</v>
      </c>
      <c r="W101" s="16">
        <f t="shared" si="22"/>
        <v>0</v>
      </c>
      <c r="Y101" s="1">
        <v>0</v>
      </c>
      <c r="Z101" s="1">
        <v>0</v>
      </c>
      <c r="AB101" s="3">
        <f t="shared" si="28"/>
        <v>0</v>
      </c>
      <c r="AC101" s="3">
        <f t="shared" si="29"/>
        <v>0</v>
      </c>
      <c r="BF101">
        <v>0</v>
      </c>
    </row>
    <row r="102" spans="2:58" hidden="1" outlineLevel="1" x14ac:dyDescent="0.25">
      <c r="B102">
        <f t="shared" si="30"/>
        <v>97</v>
      </c>
      <c r="C102">
        <v>2016</v>
      </c>
      <c r="D102">
        <v>1</v>
      </c>
      <c r="E102" s="1">
        <v>0</v>
      </c>
      <c r="F102" s="15">
        <v>0</v>
      </c>
      <c r="G102" s="16">
        <f t="shared" si="18"/>
        <v>0</v>
      </c>
      <c r="I102" s="1">
        <v>0</v>
      </c>
      <c r="J102" s="17">
        <v>0</v>
      </c>
      <c r="K102" s="16">
        <f t="shared" si="19"/>
        <v>0</v>
      </c>
      <c r="M102" s="1">
        <v>0</v>
      </c>
      <c r="N102" s="1">
        <v>0</v>
      </c>
      <c r="O102" s="16">
        <f t="shared" si="20"/>
        <v>0</v>
      </c>
      <c r="Q102" s="1">
        <v>0</v>
      </c>
      <c r="R102" s="1">
        <v>0</v>
      </c>
      <c r="S102" s="16">
        <f t="shared" si="21"/>
        <v>0</v>
      </c>
      <c r="U102" s="1">
        <v>0</v>
      </c>
      <c r="V102" s="1">
        <v>0</v>
      </c>
      <c r="W102" s="16">
        <f t="shared" si="22"/>
        <v>0</v>
      </c>
      <c r="Y102" s="1">
        <v>0</v>
      </c>
      <c r="Z102" s="1">
        <v>0</v>
      </c>
      <c r="AB102" s="3">
        <f t="shared" si="28"/>
        <v>0</v>
      </c>
      <c r="AC102" s="3">
        <f t="shared" si="29"/>
        <v>0</v>
      </c>
      <c r="BF102">
        <v>0</v>
      </c>
    </row>
    <row r="103" spans="2:58" hidden="1" outlineLevel="1" x14ac:dyDescent="0.25">
      <c r="B103">
        <f t="shared" si="30"/>
        <v>98</v>
      </c>
      <c r="C103">
        <v>2016</v>
      </c>
      <c r="D103">
        <v>2</v>
      </c>
      <c r="E103" s="1">
        <v>0</v>
      </c>
      <c r="F103" s="15">
        <v>0</v>
      </c>
      <c r="G103" s="16">
        <f t="shared" si="18"/>
        <v>0</v>
      </c>
      <c r="I103" s="1">
        <v>0</v>
      </c>
      <c r="J103" s="17">
        <v>0</v>
      </c>
      <c r="K103" s="16">
        <f t="shared" si="19"/>
        <v>0</v>
      </c>
      <c r="M103" s="1">
        <v>0</v>
      </c>
      <c r="N103" s="1">
        <v>0</v>
      </c>
      <c r="O103" s="16">
        <f t="shared" si="20"/>
        <v>0</v>
      </c>
      <c r="Q103" s="1">
        <v>0</v>
      </c>
      <c r="R103" s="1">
        <v>0</v>
      </c>
      <c r="S103" s="16">
        <f t="shared" si="21"/>
        <v>0</v>
      </c>
      <c r="U103" s="1">
        <v>0</v>
      </c>
      <c r="V103" s="1">
        <v>0</v>
      </c>
      <c r="W103" s="16">
        <f t="shared" si="22"/>
        <v>0</v>
      </c>
      <c r="Y103" s="1">
        <v>0</v>
      </c>
      <c r="Z103" s="1">
        <v>0</v>
      </c>
      <c r="AB103" s="3">
        <f t="shared" si="28"/>
        <v>0</v>
      </c>
      <c r="AC103" s="3">
        <f t="shared" si="29"/>
        <v>0</v>
      </c>
      <c r="BF103">
        <v>0</v>
      </c>
    </row>
    <row r="104" spans="2:58" hidden="1" outlineLevel="1" x14ac:dyDescent="0.25">
      <c r="B104">
        <f t="shared" si="30"/>
        <v>99</v>
      </c>
      <c r="C104">
        <v>2016</v>
      </c>
      <c r="D104">
        <v>3</v>
      </c>
      <c r="E104" s="1">
        <v>0</v>
      </c>
      <c r="F104" s="15">
        <v>0</v>
      </c>
      <c r="G104" s="16">
        <f t="shared" si="18"/>
        <v>0</v>
      </c>
      <c r="I104" s="1">
        <v>0</v>
      </c>
      <c r="J104" s="17">
        <v>0</v>
      </c>
      <c r="K104" s="16">
        <f t="shared" si="19"/>
        <v>0</v>
      </c>
      <c r="M104" s="1">
        <v>0</v>
      </c>
      <c r="N104" s="1">
        <v>0</v>
      </c>
      <c r="O104" s="16">
        <f t="shared" si="20"/>
        <v>0</v>
      </c>
      <c r="Q104" s="1">
        <v>0</v>
      </c>
      <c r="R104" s="1">
        <v>0</v>
      </c>
      <c r="S104" s="16">
        <f t="shared" si="21"/>
        <v>0</v>
      </c>
      <c r="U104" s="1">
        <v>0</v>
      </c>
      <c r="V104" s="1">
        <v>0</v>
      </c>
      <c r="W104" s="16">
        <f t="shared" si="22"/>
        <v>0</v>
      </c>
      <c r="Y104" s="1">
        <v>0</v>
      </c>
      <c r="Z104" s="1">
        <v>0</v>
      </c>
      <c r="AB104" s="3">
        <f t="shared" si="28"/>
        <v>0</v>
      </c>
      <c r="AC104" s="3">
        <f t="shared" si="29"/>
        <v>0</v>
      </c>
      <c r="BF104">
        <v>0</v>
      </c>
    </row>
    <row r="105" spans="2:58" hidden="1" outlineLevel="1" x14ac:dyDescent="0.25">
      <c r="B105">
        <f t="shared" si="30"/>
        <v>100</v>
      </c>
      <c r="C105">
        <v>2016</v>
      </c>
      <c r="D105">
        <v>4</v>
      </c>
      <c r="E105" s="1">
        <v>0</v>
      </c>
      <c r="F105" s="15">
        <v>0</v>
      </c>
      <c r="G105" s="16">
        <f t="shared" si="18"/>
        <v>0</v>
      </c>
      <c r="I105" s="1">
        <v>0</v>
      </c>
      <c r="J105" s="17">
        <v>0</v>
      </c>
      <c r="K105" s="16">
        <f t="shared" si="19"/>
        <v>0</v>
      </c>
      <c r="M105" s="1">
        <v>0</v>
      </c>
      <c r="N105" s="1">
        <v>0</v>
      </c>
      <c r="O105" s="16">
        <f t="shared" si="20"/>
        <v>0</v>
      </c>
      <c r="Q105" s="1">
        <v>0</v>
      </c>
      <c r="R105" s="1">
        <v>0</v>
      </c>
      <c r="S105" s="16">
        <f t="shared" si="21"/>
        <v>0</v>
      </c>
      <c r="U105" s="1">
        <v>0</v>
      </c>
      <c r="V105" s="1">
        <v>0</v>
      </c>
      <c r="W105" s="16">
        <f t="shared" si="22"/>
        <v>0</v>
      </c>
      <c r="Y105" s="1">
        <v>0</v>
      </c>
      <c r="Z105" s="1">
        <v>0</v>
      </c>
      <c r="AB105" s="3">
        <f t="shared" si="28"/>
        <v>0</v>
      </c>
      <c r="AC105" s="3">
        <f t="shared" si="29"/>
        <v>0</v>
      </c>
      <c r="BF105">
        <v>0</v>
      </c>
    </row>
    <row r="106" spans="2:58" hidden="1" outlineLevel="1" x14ac:dyDescent="0.25">
      <c r="B106">
        <f t="shared" si="30"/>
        <v>101</v>
      </c>
      <c r="C106">
        <v>2016</v>
      </c>
      <c r="D106">
        <v>5</v>
      </c>
      <c r="E106" s="1">
        <v>0</v>
      </c>
      <c r="F106" s="15">
        <v>0</v>
      </c>
      <c r="G106" s="16">
        <f t="shared" si="18"/>
        <v>0</v>
      </c>
      <c r="I106" s="1">
        <v>0</v>
      </c>
      <c r="J106" s="17">
        <v>0</v>
      </c>
      <c r="K106" s="16">
        <f t="shared" si="19"/>
        <v>0</v>
      </c>
      <c r="M106" s="1">
        <v>0</v>
      </c>
      <c r="N106" s="1">
        <v>0</v>
      </c>
      <c r="O106" s="16">
        <f t="shared" si="20"/>
        <v>0</v>
      </c>
      <c r="Q106" s="1">
        <v>0</v>
      </c>
      <c r="R106" s="1">
        <v>0</v>
      </c>
      <c r="S106" s="16">
        <f t="shared" si="21"/>
        <v>0</v>
      </c>
      <c r="U106" s="1">
        <v>0</v>
      </c>
      <c r="V106" s="1">
        <v>0</v>
      </c>
      <c r="W106" s="16">
        <f t="shared" si="22"/>
        <v>0</v>
      </c>
      <c r="Y106" s="1">
        <v>0</v>
      </c>
      <c r="Z106" s="1">
        <v>0</v>
      </c>
      <c r="AB106" s="3">
        <f t="shared" si="28"/>
        <v>0</v>
      </c>
      <c r="AC106" s="3">
        <f t="shared" si="29"/>
        <v>0</v>
      </c>
      <c r="BF106">
        <v>0</v>
      </c>
    </row>
    <row r="107" spans="2:58" hidden="1" outlineLevel="1" x14ac:dyDescent="0.25">
      <c r="B107">
        <f t="shared" si="30"/>
        <v>102</v>
      </c>
      <c r="C107">
        <v>2016</v>
      </c>
      <c r="D107">
        <v>6</v>
      </c>
      <c r="E107" s="1">
        <v>0</v>
      </c>
      <c r="F107" s="15">
        <v>0</v>
      </c>
      <c r="G107" s="16">
        <f t="shared" si="18"/>
        <v>0</v>
      </c>
      <c r="I107" s="1">
        <v>0</v>
      </c>
      <c r="J107" s="17">
        <v>0</v>
      </c>
      <c r="K107" s="16">
        <f t="shared" si="19"/>
        <v>0</v>
      </c>
      <c r="M107" s="1">
        <v>0</v>
      </c>
      <c r="N107" s="1">
        <v>0</v>
      </c>
      <c r="O107" s="16">
        <f t="shared" si="20"/>
        <v>0</v>
      </c>
      <c r="Q107" s="1">
        <v>0</v>
      </c>
      <c r="R107" s="1">
        <v>0</v>
      </c>
      <c r="S107" s="16">
        <f t="shared" si="21"/>
        <v>0</v>
      </c>
      <c r="U107" s="1">
        <v>0</v>
      </c>
      <c r="V107" s="1">
        <v>0</v>
      </c>
      <c r="W107" s="16">
        <f t="shared" si="22"/>
        <v>0</v>
      </c>
      <c r="Y107" s="1">
        <v>0</v>
      </c>
      <c r="Z107" s="1">
        <v>0</v>
      </c>
      <c r="AB107" s="3">
        <f t="shared" si="28"/>
        <v>0</v>
      </c>
      <c r="AC107" s="3">
        <f t="shared" si="29"/>
        <v>0</v>
      </c>
      <c r="BF107">
        <v>0</v>
      </c>
    </row>
    <row r="108" spans="2:58" hidden="1" outlineLevel="1" x14ac:dyDescent="0.25">
      <c r="B108">
        <f t="shared" si="30"/>
        <v>103</v>
      </c>
      <c r="C108">
        <v>2016</v>
      </c>
      <c r="D108">
        <v>7</v>
      </c>
      <c r="E108" s="1">
        <v>0</v>
      </c>
      <c r="F108" s="15">
        <v>0</v>
      </c>
      <c r="G108" s="16">
        <f t="shared" si="18"/>
        <v>0</v>
      </c>
      <c r="I108" s="1">
        <v>0</v>
      </c>
      <c r="J108" s="17">
        <v>0</v>
      </c>
      <c r="K108" s="16">
        <f t="shared" si="19"/>
        <v>0</v>
      </c>
      <c r="M108" s="1">
        <v>0</v>
      </c>
      <c r="N108" s="1">
        <v>0</v>
      </c>
      <c r="O108" s="16">
        <f t="shared" si="20"/>
        <v>0</v>
      </c>
      <c r="Q108" s="1">
        <v>0</v>
      </c>
      <c r="R108" s="1">
        <v>0</v>
      </c>
      <c r="S108" s="16">
        <f t="shared" si="21"/>
        <v>0</v>
      </c>
      <c r="U108" s="1">
        <v>0</v>
      </c>
      <c r="V108" s="1">
        <v>0</v>
      </c>
      <c r="W108" s="16">
        <f t="shared" si="22"/>
        <v>0</v>
      </c>
      <c r="Y108" s="1">
        <v>0</v>
      </c>
      <c r="Z108" s="1">
        <v>0</v>
      </c>
      <c r="AB108" s="3">
        <f t="shared" si="28"/>
        <v>0</v>
      </c>
      <c r="AC108" s="3">
        <f t="shared" si="29"/>
        <v>0</v>
      </c>
      <c r="BF108">
        <v>0</v>
      </c>
    </row>
    <row r="109" spans="2:58" hidden="1" outlineLevel="1" x14ac:dyDescent="0.25">
      <c r="B109">
        <f t="shared" si="30"/>
        <v>104</v>
      </c>
      <c r="C109">
        <v>2016</v>
      </c>
      <c r="D109">
        <v>8</v>
      </c>
      <c r="E109" s="1">
        <v>0</v>
      </c>
      <c r="F109" s="15">
        <v>0</v>
      </c>
      <c r="G109" s="16">
        <f t="shared" si="18"/>
        <v>0</v>
      </c>
      <c r="I109" s="1">
        <v>0</v>
      </c>
      <c r="J109" s="17">
        <v>0</v>
      </c>
      <c r="K109" s="16">
        <f t="shared" si="19"/>
        <v>0</v>
      </c>
      <c r="M109" s="1">
        <v>0</v>
      </c>
      <c r="N109" s="1">
        <v>0</v>
      </c>
      <c r="O109" s="16">
        <f t="shared" si="20"/>
        <v>0</v>
      </c>
      <c r="Q109" s="1">
        <v>0</v>
      </c>
      <c r="R109" s="1">
        <v>0</v>
      </c>
      <c r="S109" s="16">
        <f t="shared" si="21"/>
        <v>0</v>
      </c>
      <c r="U109" s="1">
        <v>0</v>
      </c>
      <c r="V109" s="1">
        <v>0</v>
      </c>
      <c r="W109" s="16">
        <f t="shared" si="22"/>
        <v>0</v>
      </c>
      <c r="Y109" s="1">
        <v>0</v>
      </c>
      <c r="Z109" s="1">
        <v>0</v>
      </c>
      <c r="AB109" s="3">
        <f t="shared" si="28"/>
        <v>0</v>
      </c>
      <c r="AC109" s="3">
        <f t="shared" si="29"/>
        <v>0</v>
      </c>
      <c r="BF109">
        <v>0</v>
      </c>
    </row>
    <row r="110" spans="2:58" hidden="1" outlineLevel="1" x14ac:dyDescent="0.25">
      <c r="B110">
        <f t="shared" si="30"/>
        <v>105</v>
      </c>
      <c r="C110">
        <v>2016</v>
      </c>
      <c r="D110">
        <v>9</v>
      </c>
      <c r="E110" s="1">
        <v>0</v>
      </c>
      <c r="F110" s="15">
        <v>0</v>
      </c>
      <c r="G110" s="16">
        <f t="shared" si="18"/>
        <v>0</v>
      </c>
      <c r="I110" s="1">
        <v>0</v>
      </c>
      <c r="J110" s="17">
        <v>0</v>
      </c>
      <c r="K110" s="16">
        <f t="shared" si="19"/>
        <v>0</v>
      </c>
      <c r="M110" s="1">
        <v>0</v>
      </c>
      <c r="N110" s="1">
        <v>0</v>
      </c>
      <c r="O110" s="16">
        <f t="shared" si="20"/>
        <v>0</v>
      </c>
      <c r="Q110" s="1">
        <v>0</v>
      </c>
      <c r="R110" s="1">
        <v>0</v>
      </c>
      <c r="S110" s="16">
        <f t="shared" si="21"/>
        <v>0</v>
      </c>
      <c r="U110" s="1">
        <v>0</v>
      </c>
      <c r="V110" s="1">
        <v>0</v>
      </c>
      <c r="W110" s="16">
        <f t="shared" si="22"/>
        <v>0</v>
      </c>
      <c r="Y110" s="1">
        <v>0</v>
      </c>
      <c r="Z110" s="1">
        <v>0</v>
      </c>
      <c r="AB110" s="3">
        <f t="shared" si="28"/>
        <v>0</v>
      </c>
      <c r="AC110" s="3">
        <f t="shared" si="29"/>
        <v>0</v>
      </c>
      <c r="BF110">
        <v>0</v>
      </c>
    </row>
    <row r="111" spans="2:58" hidden="1" outlineLevel="1" x14ac:dyDescent="0.25">
      <c r="B111">
        <f t="shared" si="30"/>
        <v>106</v>
      </c>
      <c r="C111">
        <v>2016</v>
      </c>
      <c r="D111">
        <v>10</v>
      </c>
      <c r="E111" s="1">
        <v>0</v>
      </c>
      <c r="F111" s="15">
        <v>0</v>
      </c>
      <c r="G111" s="16">
        <f t="shared" si="18"/>
        <v>0</v>
      </c>
      <c r="I111" s="1">
        <v>0</v>
      </c>
      <c r="J111" s="17">
        <v>0</v>
      </c>
      <c r="K111" s="16">
        <f t="shared" si="19"/>
        <v>0</v>
      </c>
      <c r="M111" s="1">
        <v>0</v>
      </c>
      <c r="N111" s="1">
        <v>0</v>
      </c>
      <c r="O111" s="16">
        <f t="shared" si="20"/>
        <v>0</v>
      </c>
      <c r="Q111" s="1">
        <v>0</v>
      </c>
      <c r="R111" s="1">
        <v>0</v>
      </c>
      <c r="S111" s="16">
        <f t="shared" si="21"/>
        <v>0</v>
      </c>
      <c r="U111" s="1">
        <v>0</v>
      </c>
      <c r="V111" s="1">
        <v>0</v>
      </c>
      <c r="W111" s="16">
        <f t="shared" si="22"/>
        <v>0</v>
      </c>
      <c r="Y111" s="1">
        <v>0</v>
      </c>
      <c r="Z111" s="1">
        <v>0</v>
      </c>
      <c r="AB111" s="3">
        <f t="shared" si="28"/>
        <v>0</v>
      </c>
      <c r="AC111" s="3">
        <f t="shared" si="29"/>
        <v>0</v>
      </c>
      <c r="BF111">
        <v>0</v>
      </c>
    </row>
    <row r="112" spans="2:58" hidden="1" outlineLevel="1" x14ac:dyDescent="0.25">
      <c r="B112">
        <f t="shared" si="30"/>
        <v>107</v>
      </c>
      <c r="C112">
        <v>2016</v>
      </c>
      <c r="D112">
        <v>11</v>
      </c>
      <c r="E112" s="1">
        <v>0</v>
      </c>
      <c r="F112" s="15">
        <v>0</v>
      </c>
      <c r="G112" s="16">
        <f t="shared" si="18"/>
        <v>0</v>
      </c>
      <c r="I112" s="1">
        <v>0</v>
      </c>
      <c r="J112" s="17">
        <v>0</v>
      </c>
      <c r="K112" s="16">
        <f t="shared" si="19"/>
        <v>0</v>
      </c>
      <c r="M112" s="1">
        <v>0</v>
      </c>
      <c r="N112" s="1">
        <v>0</v>
      </c>
      <c r="O112" s="16">
        <f t="shared" si="20"/>
        <v>0</v>
      </c>
      <c r="Q112" s="1">
        <v>0</v>
      </c>
      <c r="R112" s="1">
        <v>0</v>
      </c>
      <c r="S112" s="16">
        <f t="shared" si="21"/>
        <v>0</v>
      </c>
      <c r="U112" s="1">
        <v>0</v>
      </c>
      <c r="V112" s="1">
        <v>0</v>
      </c>
      <c r="W112" s="16">
        <f t="shared" si="22"/>
        <v>0</v>
      </c>
      <c r="Y112" s="1">
        <v>0</v>
      </c>
      <c r="Z112" s="1">
        <v>0</v>
      </c>
      <c r="AB112" s="3">
        <f t="shared" si="28"/>
        <v>0</v>
      </c>
      <c r="AC112" s="3">
        <f t="shared" si="29"/>
        <v>0</v>
      </c>
      <c r="BF112">
        <v>0</v>
      </c>
    </row>
    <row r="113" spans="2:58" hidden="1" outlineLevel="1" x14ac:dyDescent="0.25">
      <c r="B113">
        <f t="shared" si="30"/>
        <v>108</v>
      </c>
      <c r="C113">
        <v>2016</v>
      </c>
      <c r="D113">
        <v>12</v>
      </c>
      <c r="E113" s="1">
        <v>0</v>
      </c>
      <c r="F113" s="15">
        <v>0</v>
      </c>
      <c r="G113" s="16">
        <f t="shared" si="18"/>
        <v>0</v>
      </c>
      <c r="I113" s="1">
        <v>0</v>
      </c>
      <c r="J113" s="17">
        <v>0</v>
      </c>
      <c r="K113" s="16">
        <f t="shared" si="19"/>
        <v>0</v>
      </c>
      <c r="M113" s="1">
        <v>0</v>
      </c>
      <c r="N113" s="1">
        <v>0</v>
      </c>
      <c r="O113" s="16">
        <f t="shared" si="20"/>
        <v>0</v>
      </c>
      <c r="Q113" s="1">
        <v>0</v>
      </c>
      <c r="R113" s="1">
        <v>0</v>
      </c>
      <c r="S113" s="16">
        <f t="shared" si="21"/>
        <v>0</v>
      </c>
      <c r="U113" s="1">
        <v>0</v>
      </c>
      <c r="V113" s="1">
        <v>0</v>
      </c>
      <c r="W113" s="16">
        <f t="shared" si="22"/>
        <v>0</v>
      </c>
      <c r="Y113" s="1">
        <v>0</v>
      </c>
      <c r="Z113" s="1">
        <v>0</v>
      </c>
      <c r="AB113" s="3">
        <f t="shared" si="28"/>
        <v>0</v>
      </c>
      <c r="AC113" s="3">
        <f t="shared" si="29"/>
        <v>0</v>
      </c>
      <c r="BF113">
        <v>0</v>
      </c>
    </row>
    <row r="114" spans="2:58" hidden="1" outlineLevel="1" x14ac:dyDescent="0.25">
      <c r="B114">
        <f t="shared" si="30"/>
        <v>109</v>
      </c>
      <c r="C114">
        <v>2017</v>
      </c>
      <c r="D114">
        <v>1</v>
      </c>
      <c r="E114" s="1">
        <v>0</v>
      </c>
      <c r="F114" s="15">
        <v>0</v>
      </c>
      <c r="G114" s="16">
        <f t="shared" si="18"/>
        <v>0</v>
      </c>
      <c r="I114" s="1">
        <v>0</v>
      </c>
      <c r="J114" s="17">
        <v>0</v>
      </c>
      <c r="K114" s="16">
        <f t="shared" si="19"/>
        <v>0</v>
      </c>
      <c r="M114" s="1">
        <v>0</v>
      </c>
      <c r="N114" s="1">
        <v>0</v>
      </c>
      <c r="O114" s="16">
        <f t="shared" si="20"/>
        <v>0</v>
      </c>
      <c r="Q114" s="1">
        <v>0</v>
      </c>
      <c r="R114" s="1">
        <v>0</v>
      </c>
      <c r="S114" s="16">
        <f t="shared" si="21"/>
        <v>0</v>
      </c>
      <c r="U114" s="1">
        <v>0</v>
      </c>
      <c r="V114" s="1">
        <v>0</v>
      </c>
      <c r="W114" s="16">
        <f t="shared" si="22"/>
        <v>0</v>
      </c>
      <c r="Y114" s="1">
        <v>0</v>
      </c>
      <c r="Z114" s="1">
        <v>0</v>
      </c>
      <c r="AB114" s="3">
        <f t="shared" si="28"/>
        <v>0</v>
      </c>
      <c r="AC114" s="3">
        <f t="shared" si="29"/>
        <v>0</v>
      </c>
      <c r="BF114">
        <v>0</v>
      </c>
    </row>
    <row r="115" spans="2:58" hidden="1" outlineLevel="1" x14ac:dyDescent="0.25">
      <c r="B115">
        <f t="shared" si="30"/>
        <v>110</v>
      </c>
      <c r="C115">
        <v>2017</v>
      </c>
      <c r="D115">
        <v>2</v>
      </c>
      <c r="E115" s="1">
        <v>0</v>
      </c>
      <c r="F115" s="15">
        <v>0</v>
      </c>
      <c r="G115" s="16">
        <f t="shared" si="18"/>
        <v>0</v>
      </c>
      <c r="I115" s="1">
        <v>0</v>
      </c>
      <c r="J115" s="17">
        <v>0</v>
      </c>
      <c r="K115" s="16">
        <f t="shared" si="19"/>
        <v>0</v>
      </c>
      <c r="M115" s="1">
        <v>0</v>
      </c>
      <c r="N115" s="1">
        <v>0</v>
      </c>
      <c r="O115" s="16">
        <f t="shared" si="20"/>
        <v>0</v>
      </c>
      <c r="Q115" s="1">
        <v>0</v>
      </c>
      <c r="R115" s="1">
        <v>0</v>
      </c>
      <c r="S115" s="16">
        <f t="shared" si="21"/>
        <v>0</v>
      </c>
      <c r="U115" s="1">
        <v>0</v>
      </c>
      <c r="V115" s="1">
        <v>0</v>
      </c>
      <c r="W115" s="16">
        <f t="shared" si="22"/>
        <v>0</v>
      </c>
      <c r="Y115" s="1">
        <v>0</v>
      </c>
      <c r="Z115" s="1">
        <v>0</v>
      </c>
      <c r="AB115" s="3">
        <f t="shared" si="28"/>
        <v>0</v>
      </c>
      <c r="AC115" s="3">
        <f t="shared" si="29"/>
        <v>0</v>
      </c>
      <c r="BF115">
        <v>0</v>
      </c>
    </row>
    <row r="116" spans="2:58" hidden="1" outlineLevel="1" x14ac:dyDescent="0.25">
      <c r="B116">
        <f t="shared" si="30"/>
        <v>111</v>
      </c>
      <c r="C116">
        <v>2017</v>
      </c>
      <c r="D116">
        <v>3</v>
      </c>
      <c r="E116" s="1">
        <v>0</v>
      </c>
      <c r="F116" s="15">
        <v>0</v>
      </c>
      <c r="G116" s="16">
        <f t="shared" si="18"/>
        <v>0</v>
      </c>
      <c r="I116" s="1">
        <v>0</v>
      </c>
      <c r="J116" s="17">
        <v>0</v>
      </c>
      <c r="K116" s="16">
        <f t="shared" si="19"/>
        <v>0</v>
      </c>
      <c r="M116" s="1">
        <v>0</v>
      </c>
      <c r="N116" s="1">
        <v>0</v>
      </c>
      <c r="O116" s="16">
        <f t="shared" si="20"/>
        <v>0</v>
      </c>
      <c r="Q116" s="1">
        <v>0</v>
      </c>
      <c r="R116" s="1">
        <v>0</v>
      </c>
      <c r="S116" s="16">
        <f t="shared" si="21"/>
        <v>0</v>
      </c>
      <c r="U116" s="1">
        <v>0</v>
      </c>
      <c r="V116" s="1">
        <v>0</v>
      </c>
      <c r="W116" s="16">
        <f t="shared" si="22"/>
        <v>0</v>
      </c>
      <c r="Y116" s="1">
        <v>0</v>
      </c>
      <c r="Z116" s="1">
        <v>0</v>
      </c>
      <c r="AB116" s="3">
        <f t="shared" si="28"/>
        <v>0</v>
      </c>
      <c r="AC116" s="3">
        <f t="shared" si="29"/>
        <v>0</v>
      </c>
      <c r="BF116">
        <v>0</v>
      </c>
    </row>
    <row r="117" spans="2:58" hidden="1" outlineLevel="1" x14ac:dyDescent="0.25">
      <c r="B117">
        <f t="shared" si="30"/>
        <v>112</v>
      </c>
      <c r="C117">
        <v>2017</v>
      </c>
      <c r="D117">
        <v>4</v>
      </c>
      <c r="E117" s="1">
        <v>0</v>
      </c>
      <c r="F117" s="15">
        <v>0</v>
      </c>
      <c r="G117" s="16">
        <f t="shared" si="18"/>
        <v>0</v>
      </c>
      <c r="I117" s="1">
        <v>0</v>
      </c>
      <c r="J117" s="17">
        <v>0</v>
      </c>
      <c r="K117" s="16">
        <f t="shared" si="19"/>
        <v>0</v>
      </c>
      <c r="M117" s="1">
        <v>0</v>
      </c>
      <c r="N117" s="1">
        <v>0</v>
      </c>
      <c r="O117" s="16">
        <f t="shared" si="20"/>
        <v>0</v>
      </c>
      <c r="Q117" s="1">
        <v>0</v>
      </c>
      <c r="R117" s="1">
        <v>0</v>
      </c>
      <c r="S117" s="16">
        <f t="shared" si="21"/>
        <v>0</v>
      </c>
      <c r="U117" s="1">
        <v>0</v>
      </c>
      <c r="V117" s="1">
        <v>0</v>
      </c>
      <c r="W117" s="16">
        <f t="shared" si="22"/>
        <v>0</v>
      </c>
      <c r="Y117" s="1">
        <v>0</v>
      </c>
      <c r="Z117" s="1">
        <v>0</v>
      </c>
      <c r="AB117" s="3">
        <f t="shared" si="28"/>
        <v>0</v>
      </c>
      <c r="AC117" s="3">
        <f t="shared" si="29"/>
        <v>0</v>
      </c>
      <c r="BF117">
        <v>0</v>
      </c>
    </row>
    <row r="118" spans="2:58" hidden="1" outlineLevel="1" x14ac:dyDescent="0.25">
      <c r="B118">
        <f t="shared" si="30"/>
        <v>113</v>
      </c>
      <c r="C118">
        <v>2017</v>
      </c>
      <c r="D118">
        <v>5</v>
      </c>
      <c r="E118" s="1">
        <v>0</v>
      </c>
      <c r="F118" s="15">
        <v>0</v>
      </c>
      <c r="G118" s="16">
        <f t="shared" si="18"/>
        <v>0</v>
      </c>
      <c r="I118" s="1">
        <v>0</v>
      </c>
      <c r="J118" s="17">
        <v>0</v>
      </c>
      <c r="K118" s="16">
        <f t="shared" si="19"/>
        <v>0</v>
      </c>
      <c r="M118" s="1">
        <v>0</v>
      </c>
      <c r="N118" s="1">
        <v>0</v>
      </c>
      <c r="O118" s="16">
        <f t="shared" si="20"/>
        <v>0</v>
      </c>
      <c r="Q118" s="1">
        <v>0</v>
      </c>
      <c r="R118" s="1">
        <v>0</v>
      </c>
      <c r="S118" s="16">
        <f t="shared" si="21"/>
        <v>0</v>
      </c>
      <c r="U118" s="1">
        <v>0</v>
      </c>
      <c r="V118" s="1">
        <v>0</v>
      </c>
      <c r="W118" s="16">
        <f t="shared" si="22"/>
        <v>0</v>
      </c>
      <c r="Y118" s="1">
        <v>0</v>
      </c>
      <c r="Z118" s="1">
        <v>0</v>
      </c>
      <c r="AB118" s="3">
        <f t="shared" si="28"/>
        <v>0</v>
      </c>
      <c r="AC118" s="3">
        <f t="shared" si="29"/>
        <v>0</v>
      </c>
      <c r="BF118">
        <v>0</v>
      </c>
    </row>
    <row r="119" spans="2:58" hidden="1" outlineLevel="1" x14ac:dyDescent="0.25">
      <c r="B119">
        <f t="shared" si="30"/>
        <v>114</v>
      </c>
      <c r="C119">
        <v>2017</v>
      </c>
      <c r="D119">
        <v>6</v>
      </c>
      <c r="E119" s="1">
        <v>0</v>
      </c>
      <c r="F119" s="15">
        <v>0</v>
      </c>
      <c r="G119" s="16">
        <f t="shared" ref="G119:G182" si="31">ROUND(IF(E119=0,0,F119/E119),4)</f>
        <v>0</v>
      </c>
      <c r="I119" s="1">
        <v>0</v>
      </c>
      <c r="J119" s="17">
        <v>0</v>
      </c>
      <c r="K119" s="16">
        <f t="shared" ref="K119:K182" si="32">ROUND(IF(I119=0,0,J119/I119),4)</f>
        <v>0</v>
      </c>
      <c r="M119" s="1">
        <v>0</v>
      </c>
      <c r="N119" s="1">
        <v>0</v>
      </c>
      <c r="O119" s="16">
        <f t="shared" ref="O119:O182" si="33">ROUND(IF(M119=0,0,N119/M119),4)</f>
        <v>0</v>
      </c>
      <c r="Q119" s="1">
        <v>0</v>
      </c>
      <c r="R119" s="1">
        <v>0</v>
      </c>
      <c r="S119" s="16">
        <f t="shared" ref="S119:S182" si="34">ROUND(IF(Q119=0,0,R119/Q119),4)</f>
        <v>0</v>
      </c>
      <c r="U119" s="1">
        <v>0</v>
      </c>
      <c r="V119" s="1">
        <v>0</v>
      </c>
      <c r="W119" s="16">
        <f t="shared" ref="W119:W182" si="35">ROUND(IF(U119=0,0,V119/U119),4)</f>
        <v>0</v>
      </c>
      <c r="Y119" s="1">
        <v>0</v>
      </c>
      <c r="Z119" s="1">
        <v>0</v>
      </c>
      <c r="AB119" s="3">
        <f t="shared" si="28"/>
        <v>0</v>
      </c>
      <c r="AC119" s="3">
        <f t="shared" si="29"/>
        <v>0</v>
      </c>
      <c r="BF119">
        <v>0</v>
      </c>
    </row>
    <row r="120" spans="2:58" hidden="1" outlineLevel="1" x14ac:dyDescent="0.25">
      <c r="B120">
        <f t="shared" si="30"/>
        <v>115</v>
      </c>
      <c r="C120">
        <v>2017</v>
      </c>
      <c r="D120">
        <v>7</v>
      </c>
      <c r="E120" s="1">
        <v>0</v>
      </c>
      <c r="F120" s="15">
        <v>0</v>
      </c>
      <c r="G120" s="16">
        <f t="shared" si="31"/>
        <v>0</v>
      </c>
      <c r="I120" s="1">
        <v>0</v>
      </c>
      <c r="J120" s="17">
        <v>0</v>
      </c>
      <c r="K120" s="16">
        <f t="shared" si="32"/>
        <v>0</v>
      </c>
      <c r="M120" s="1">
        <v>0</v>
      </c>
      <c r="N120" s="1">
        <v>0</v>
      </c>
      <c r="O120" s="16">
        <f t="shared" si="33"/>
        <v>0</v>
      </c>
      <c r="Q120" s="1">
        <v>0</v>
      </c>
      <c r="R120" s="1">
        <v>0</v>
      </c>
      <c r="S120" s="16">
        <f t="shared" si="34"/>
        <v>0</v>
      </c>
      <c r="U120" s="1">
        <v>0</v>
      </c>
      <c r="V120" s="1">
        <v>0</v>
      </c>
      <c r="W120" s="16">
        <f t="shared" si="35"/>
        <v>0</v>
      </c>
      <c r="Y120" s="1">
        <v>0</v>
      </c>
      <c r="Z120" s="1">
        <v>0</v>
      </c>
      <c r="AB120" s="3">
        <f t="shared" si="28"/>
        <v>0</v>
      </c>
      <c r="AC120" s="3">
        <f t="shared" si="29"/>
        <v>0</v>
      </c>
      <c r="BF120">
        <v>0</v>
      </c>
    </row>
    <row r="121" spans="2:58" hidden="1" outlineLevel="1" x14ac:dyDescent="0.25">
      <c r="B121">
        <f t="shared" si="30"/>
        <v>116</v>
      </c>
      <c r="C121">
        <v>2017</v>
      </c>
      <c r="D121">
        <v>8</v>
      </c>
      <c r="E121" s="1">
        <v>0</v>
      </c>
      <c r="F121" s="15">
        <v>0</v>
      </c>
      <c r="G121" s="16">
        <f t="shared" si="31"/>
        <v>0</v>
      </c>
      <c r="I121" s="1">
        <v>0</v>
      </c>
      <c r="J121" s="17">
        <v>0</v>
      </c>
      <c r="K121" s="16">
        <f t="shared" si="32"/>
        <v>0</v>
      </c>
      <c r="M121" s="1">
        <v>0</v>
      </c>
      <c r="N121" s="1">
        <v>0</v>
      </c>
      <c r="O121" s="16">
        <f t="shared" si="33"/>
        <v>0</v>
      </c>
      <c r="Q121" s="1">
        <v>0</v>
      </c>
      <c r="R121" s="1">
        <v>0</v>
      </c>
      <c r="S121" s="16">
        <f t="shared" si="34"/>
        <v>0</v>
      </c>
      <c r="U121" s="1">
        <v>0</v>
      </c>
      <c r="V121" s="1">
        <v>0</v>
      </c>
      <c r="W121" s="16">
        <f t="shared" si="35"/>
        <v>0</v>
      </c>
      <c r="Y121" s="1">
        <v>0</v>
      </c>
      <c r="Z121" s="1">
        <v>0</v>
      </c>
      <c r="AB121" s="3">
        <f t="shared" si="28"/>
        <v>0</v>
      </c>
      <c r="AC121" s="3">
        <f t="shared" si="29"/>
        <v>0</v>
      </c>
      <c r="BF121">
        <v>0</v>
      </c>
    </row>
    <row r="122" spans="2:58" hidden="1" outlineLevel="1" x14ac:dyDescent="0.25">
      <c r="B122">
        <f t="shared" si="30"/>
        <v>117</v>
      </c>
      <c r="C122">
        <v>2017</v>
      </c>
      <c r="D122">
        <v>9</v>
      </c>
      <c r="E122" s="1">
        <v>0</v>
      </c>
      <c r="F122" s="15">
        <v>0</v>
      </c>
      <c r="G122" s="16">
        <f t="shared" si="31"/>
        <v>0</v>
      </c>
      <c r="I122" s="1">
        <v>0</v>
      </c>
      <c r="J122" s="17">
        <v>0</v>
      </c>
      <c r="K122" s="16">
        <f t="shared" si="32"/>
        <v>0</v>
      </c>
      <c r="M122" s="1">
        <v>0</v>
      </c>
      <c r="N122" s="1">
        <v>0</v>
      </c>
      <c r="O122" s="16">
        <f t="shared" si="33"/>
        <v>0</v>
      </c>
      <c r="Q122" s="1">
        <v>0</v>
      </c>
      <c r="R122" s="1">
        <v>0</v>
      </c>
      <c r="S122" s="16">
        <f t="shared" si="34"/>
        <v>0</v>
      </c>
      <c r="U122" s="1">
        <v>0</v>
      </c>
      <c r="V122" s="1">
        <v>0</v>
      </c>
      <c r="W122" s="16">
        <f t="shared" si="35"/>
        <v>0</v>
      </c>
      <c r="Y122" s="1">
        <v>0</v>
      </c>
      <c r="Z122" s="1">
        <v>0</v>
      </c>
      <c r="AB122" s="3">
        <f t="shared" si="28"/>
        <v>0</v>
      </c>
      <c r="AC122" s="3">
        <f t="shared" si="29"/>
        <v>0</v>
      </c>
      <c r="BF122">
        <v>0</v>
      </c>
    </row>
    <row r="123" spans="2:58" hidden="1" outlineLevel="1" x14ac:dyDescent="0.25">
      <c r="B123">
        <f t="shared" si="30"/>
        <v>118</v>
      </c>
      <c r="C123">
        <v>2017</v>
      </c>
      <c r="D123">
        <v>10</v>
      </c>
      <c r="E123" s="1">
        <v>0</v>
      </c>
      <c r="F123" s="15">
        <v>0</v>
      </c>
      <c r="G123" s="16">
        <f t="shared" si="31"/>
        <v>0</v>
      </c>
      <c r="I123" s="1">
        <v>0</v>
      </c>
      <c r="J123" s="17">
        <v>0</v>
      </c>
      <c r="K123" s="16">
        <f t="shared" si="32"/>
        <v>0</v>
      </c>
      <c r="M123" s="1">
        <v>0</v>
      </c>
      <c r="N123" s="1">
        <v>0</v>
      </c>
      <c r="O123" s="16">
        <f t="shared" si="33"/>
        <v>0</v>
      </c>
      <c r="Q123" s="1">
        <v>0</v>
      </c>
      <c r="R123" s="1">
        <v>0</v>
      </c>
      <c r="S123" s="16">
        <f t="shared" si="34"/>
        <v>0</v>
      </c>
      <c r="U123" s="1">
        <v>0</v>
      </c>
      <c r="V123" s="1">
        <v>0</v>
      </c>
      <c r="W123" s="16">
        <f t="shared" si="35"/>
        <v>0</v>
      </c>
      <c r="Y123" s="1">
        <v>0</v>
      </c>
      <c r="Z123" s="1">
        <v>0</v>
      </c>
      <c r="AB123" s="3">
        <f t="shared" si="28"/>
        <v>0</v>
      </c>
      <c r="AC123" s="3">
        <f t="shared" si="29"/>
        <v>0</v>
      </c>
      <c r="BF123">
        <v>0</v>
      </c>
    </row>
    <row r="124" spans="2:58" hidden="1" outlineLevel="1" x14ac:dyDescent="0.25">
      <c r="B124">
        <f t="shared" si="30"/>
        <v>119</v>
      </c>
      <c r="C124">
        <v>2017</v>
      </c>
      <c r="D124">
        <v>11</v>
      </c>
      <c r="E124" s="1">
        <v>0</v>
      </c>
      <c r="F124" s="15">
        <v>0</v>
      </c>
      <c r="G124" s="16">
        <f t="shared" si="31"/>
        <v>0</v>
      </c>
      <c r="I124" s="1">
        <v>0</v>
      </c>
      <c r="J124" s="17">
        <v>0</v>
      </c>
      <c r="K124" s="16">
        <f t="shared" si="32"/>
        <v>0</v>
      </c>
      <c r="M124" s="1">
        <v>0</v>
      </c>
      <c r="N124" s="1">
        <v>0</v>
      </c>
      <c r="O124" s="16">
        <f t="shared" si="33"/>
        <v>0</v>
      </c>
      <c r="Q124" s="1">
        <v>0</v>
      </c>
      <c r="R124" s="1">
        <v>0</v>
      </c>
      <c r="S124" s="16">
        <f t="shared" si="34"/>
        <v>0</v>
      </c>
      <c r="U124" s="1">
        <v>0</v>
      </c>
      <c r="V124" s="1">
        <v>0</v>
      </c>
      <c r="W124" s="16">
        <f t="shared" si="35"/>
        <v>0</v>
      </c>
      <c r="Y124" s="1">
        <v>0</v>
      </c>
      <c r="Z124" s="1">
        <v>0</v>
      </c>
      <c r="AB124" s="3">
        <f t="shared" si="28"/>
        <v>0</v>
      </c>
      <c r="AC124" s="3">
        <f t="shared" si="29"/>
        <v>0</v>
      </c>
      <c r="BF124">
        <v>0</v>
      </c>
    </row>
    <row r="125" spans="2:58" hidden="1" outlineLevel="1" x14ac:dyDescent="0.25">
      <c r="B125">
        <f t="shared" si="30"/>
        <v>120</v>
      </c>
      <c r="C125">
        <v>2017</v>
      </c>
      <c r="D125">
        <v>12</v>
      </c>
      <c r="E125" s="1">
        <v>0</v>
      </c>
      <c r="F125" s="15">
        <v>0</v>
      </c>
      <c r="G125" s="16">
        <f t="shared" si="31"/>
        <v>0</v>
      </c>
      <c r="I125" s="1">
        <v>0</v>
      </c>
      <c r="J125" s="17">
        <v>0</v>
      </c>
      <c r="K125" s="16">
        <f t="shared" si="32"/>
        <v>0</v>
      </c>
      <c r="M125" s="1">
        <v>0</v>
      </c>
      <c r="N125" s="1">
        <v>0</v>
      </c>
      <c r="O125" s="16">
        <f t="shared" si="33"/>
        <v>0</v>
      </c>
      <c r="Q125" s="1">
        <v>0</v>
      </c>
      <c r="R125" s="1">
        <v>0</v>
      </c>
      <c r="S125" s="16">
        <f t="shared" si="34"/>
        <v>0</v>
      </c>
      <c r="U125" s="1">
        <v>0</v>
      </c>
      <c r="V125" s="1">
        <v>0</v>
      </c>
      <c r="W125" s="16">
        <f t="shared" si="35"/>
        <v>0</v>
      </c>
      <c r="Y125" s="1">
        <v>0</v>
      </c>
      <c r="Z125" s="1">
        <v>0</v>
      </c>
      <c r="AB125" s="3">
        <f t="shared" si="28"/>
        <v>0</v>
      </c>
      <c r="AC125" s="3">
        <f t="shared" si="29"/>
        <v>0</v>
      </c>
      <c r="BF125">
        <v>0</v>
      </c>
    </row>
    <row r="126" spans="2:58" hidden="1" outlineLevel="1" x14ac:dyDescent="0.25">
      <c r="B126">
        <f t="shared" si="30"/>
        <v>121</v>
      </c>
      <c r="C126">
        <v>2018</v>
      </c>
      <c r="D126">
        <v>1</v>
      </c>
      <c r="E126" s="1">
        <v>0</v>
      </c>
      <c r="F126" s="15">
        <v>0</v>
      </c>
      <c r="G126" s="16">
        <f t="shared" si="31"/>
        <v>0</v>
      </c>
      <c r="I126" s="1">
        <v>0</v>
      </c>
      <c r="J126" s="17">
        <v>0</v>
      </c>
      <c r="K126" s="16">
        <f t="shared" si="32"/>
        <v>0</v>
      </c>
      <c r="M126" s="1">
        <v>0</v>
      </c>
      <c r="N126" s="1">
        <v>0</v>
      </c>
      <c r="O126" s="16">
        <f t="shared" si="33"/>
        <v>0</v>
      </c>
      <c r="Q126" s="1">
        <v>0</v>
      </c>
      <c r="R126" s="1">
        <v>0</v>
      </c>
      <c r="S126" s="16">
        <f t="shared" si="34"/>
        <v>0</v>
      </c>
      <c r="U126" s="1">
        <v>0</v>
      </c>
      <c r="V126" s="1">
        <v>0</v>
      </c>
      <c r="W126" s="16">
        <f t="shared" si="35"/>
        <v>0</v>
      </c>
      <c r="Y126" s="1">
        <v>0</v>
      </c>
      <c r="Z126" s="1">
        <v>0</v>
      </c>
      <c r="AB126" s="3">
        <f t="shared" si="28"/>
        <v>0</v>
      </c>
      <c r="AC126" s="3">
        <f t="shared" si="29"/>
        <v>0</v>
      </c>
      <c r="BF126">
        <v>0</v>
      </c>
    </row>
    <row r="127" spans="2:58" hidden="1" outlineLevel="1" x14ac:dyDescent="0.25">
      <c r="B127">
        <f t="shared" si="30"/>
        <v>122</v>
      </c>
      <c r="C127">
        <v>2018</v>
      </c>
      <c r="D127">
        <v>2</v>
      </c>
      <c r="E127" s="1">
        <v>578</v>
      </c>
      <c r="F127" s="15">
        <v>0</v>
      </c>
      <c r="G127" s="16">
        <f t="shared" si="31"/>
        <v>0</v>
      </c>
      <c r="I127" s="1">
        <v>22</v>
      </c>
      <c r="J127" s="17">
        <v>0</v>
      </c>
      <c r="K127" s="16">
        <f t="shared" si="32"/>
        <v>0</v>
      </c>
      <c r="M127" s="1">
        <v>0</v>
      </c>
      <c r="N127" s="1">
        <v>0</v>
      </c>
      <c r="O127" s="16">
        <f t="shared" si="33"/>
        <v>0</v>
      </c>
      <c r="Q127" s="1">
        <v>0</v>
      </c>
      <c r="R127" s="1">
        <v>0</v>
      </c>
      <c r="S127" s="16">
        <f t="shared" si="34"/>
        <v>0</v>
      </c>
      <c r="U127" s="1">
        <v>0</v>
      </c>
      <c r="V127" s="1">
        <v>0</v>
      </c>
      <c r="W127" s="16">
        <f t="shared" si="35"/>
        <v>0</v>
      </c>
      <c r="Y127" s="1">
        <v>0</v>
      </c>
      <c r="Z127" s="1">
        <v>0</v>
      </c>
      <c r="AB127" s="3">
        <f t="shared" si="28"/>
        <v>600</v>
      </c>
      <c r="AC127" s="3">
        <f t="shared" si="29"/>
        <v>0</v>
      </c>
      <c r="BF127">
        <v>0</v>
      </c>
    </row>
    <row r="128" spans="2:58" hidden="1" outlineLevel="1" x14ac:dyDescent="0.25">
      <c r="B128">
        <f t="shared" si="30"/>
        <v>123</v>
      </c>
      <c r="C128">
        <v>2018</v>
      </c>
      <c r="D128">
        <v>3</v>
      </c>
      <c r="E128" s="1">
        <v>584</v>
      </c>
      <c r="F128" s="15">
        <v>502</v>
      </c>
      <c r="G128" s="16">
        <f t="shared" si="31"/>
        <v>0.85960000000000003</v>
      </c>
      <c r="I128" s="1">
        <v>22</v>
      </c>
      <c r="J128" s="17">
        <v>24</v>
      </c>
      <c r="K128" s="16">
        <f t="shared" si="32"/>
        <v>1.0909</v>
      </c>
      <c r="M128" s="1">
        <v>0</v>
      </c>
      <c r="N128" s="1">
        <v>0</v>
      </c>
      <c r="O128" s="16">
        <f t="shared" si="33"/>
        <v>0</v>
      </c>
      <c r="Q128" s="1">
        <v>0</v>
      </c>
      <c r="R128" s="1">
        <v>0</v>
      </c>
      <c r="S128" s="16">
        <f t="shared" si="34"/>
        <v>0</v>
      </c>
      <c r="U128" s="1">
        <v>0</v>
      </c>
      <c r="V128" s="1">
        <v>0</v>
      </c>
      <c r="W128" s="16">
        <f t="shared" si="35"/>
        <v>0</v>
      </c>
      <c r="Y128" s="1">
        <v>0</v>
      </c>
      <c r="Z128" s="1">
        <v>0</v>
      </c>
      <c r="AB128" s="3">
        <f t="shared" si="28"/>
        <v>606</v>
      </c>
      <c r="AC128" s="3">
        <f t="shared" si="29"/>
        <v>526</v>
      </c>
      <c r="BF128">
        <v>0</v>
      </c>
    </row>
    <row r="129" spans="2:58" hidden="1" outlineLevel="1" x14ac:dyDescent="0.25">
      <c r="B129">
        <f t="shared" si="30"/>
        <v>124</v>
      </c>
      <c r="C129">
        <v>2018</v>
      </c>
      <c r="D129">
        <v>4</v>
      </c>
      <c r="E129" s="1">
        <v>590</v>
      </c>
      <c r="F129" s="15">
        <v>1425</v>
      </c>
      <c r="G129" s="16">
        <f t="shared" si="31"/>
        <v>2.4152999999999998</v>
      </c>
      <c r="I129" s="1">
        <v>22</v>
      </c>
      <c r="J129" s="17">
        <v>100.2</v>
      </c>
      <c r="K129" s="16">
        <f t="shared" si="32"/>
        <v>4.5545</v>
      </c>
      <c r="M129" s="1">
        <v>0</v>
      </c>
      <c r="N129" s="1">
        <v>0</v>
      </c>
      <c r="O129" s="16">
        <f t="shared" si="33"/>
        <v>0</v>
      </c>
      <c r="Q129" s="1">
        <v>0</v>
      </c>
      <c r="R129" s="1">
        <v>0</v>
      </c>
      <c r="S129" s="16">
        <f t="shared" si="34"/>
        <v>0</v>
      </c>
      <c r="U129" s="1">
        <v>0</v>
      </c>
      <c r="V129" s="1">
        <v>0</v>
      </c>
      <c r="W129" s="16">
        <f t="shared" si="35"/>
        <v>0</v>
      </c>
      <c r="Y129" s="1">
        <v>0</v>
      </c>
      <c r="Z129" s="1">
        <v>0</v>
      </c>
      <c r="AB129" s="3">
        <f t="shared" si="28"/>
        <v>612</v>
      </c>
      <c r="AC129" s="3">
        <f t="shared" si="29"/>
        <v>1525.2</v>
      </c>
      <c r="BF129">
        <v>0</v>
      </c>
    </row>
    <row r="130" spans="2:58" hidden="1" outlineLevel="1" x14ac:dyDescent="0.25">
      <c r="B130">
        <f t="shared" si="30"/>
        <v>125</v>
      </c>
      <c r="C130">
        <v>2018</v>
      </c>
      <c r="D130">
        <v>5</v>
      </c>
      <c r="E130" s="1">
        <v>599</v>
      </c>
      <c r="F130" s="15">
        <v>2326.1999999999998</v>
      </c>
      <c r="G130" s="16">
        <f t="shared" si="31"/>
        <v>3.8835000000000002</v>
      </c>
      <c r="I130" s="1">
        <v>22</v>
      </c>
      <c r="J130" s="17">
        <v>100.7</v>
      </c>
      <c r="K130" s="16">
        <f t="shared" si="32"/>
        <v>4.5773000000000001</v>
      </c>
      <c r="M130" s="1">
        <v>0</v>
      </c>
      <c r="N130" s="1">
        <v>0</v>
      </c>
      <c r="O130" s="16">
        <f t="shared" si="33"/>
        <v>0</v>
      </c>
      <c r="Q130" s="1">
        <v>0</v>
      </c>
      <c r="R130" s="1">
        <v>0</v>
      </c>
      <c r="S130" s="16">
        <f t="shared" si="34"/>
        <v>0</v>
      </c>
      <c r="U130" s="1">
        <v>0</v>
      </c>
      <c r="V130" s="1">
        <v>0</v>
      </c>
      <c r="W130" s="16">
        <f t="shared" si="35"/>
        <v>0</v>
      </c>
      <c r="Y130" s="1">
        <v>0</v>
      </c>
      <c r="Z130" s="1">
        <v>0</v>
      </c>
      <c r="AB130" s="3">
        <f t="shared" si="28"/>
        <v>621</v>
      </c>
      <c r="AC130" s="3">
        <f t="shared" si="29"/>
        <v>2426.8999999999996</v>
      </c>
      <c r="BF130">
        <v>0</v>
      </c>
    </row>
    <row r="131" spans="2:58" hidden="1" outlineLevel="1" x14ac:dyDescent="0.25">
      <c r="B131">
        <f t="shared" si="30"/>
        <v>126</v>
      </c>
      <c r="C131">
        <v>2018</v>
      </c>
      <c r="D131">
        <v>6</v>
      </c>
      <c r="E131" s="1">
        <v>599</v>
      </c>
      <c r="F131" s="15">
        <v>1827.2</v>
      </c>
      <c r="G131" s="16">
        <f t="shared" si="31"/>
        <v>3.0503999999999998</v>
      </c>
      <c r="I131" s="1">
        <v>22</v>
      </c>
      <c r="J131" s="17">
        <v>34</v>
      </c>
      <c r="K131" s="16">
        <f t="shared" si="32"/>
        <v>1.5455000000000001</v>
      </c>
      <c r="M131" s="1">
        <v>0</v>
      </c>
      <c r="N131" s="1">
        <v>0</v>
      </c>
      <c r="O131" s="16">
        <f t="shared" si="33"/>
        <v>0</v>
      </c>
      <c r="Q131" s="1">
        <v>0</v>
      </c>
      <c r="R131" s="1">
        <v>0</v>
      </c>
      <c r="S131" s="16">
        <f t="shared" si="34"/>
        <v>0</v>
      </c>
      <c r="U131" s="1">
        <v>0</v>
      </c>
      <c r="V131" s="1">
        <v>0</v>
      </c>
      <c r="W131" s="16">
        <f t="shared" si="35"/>
        <v>0</v>
      </c>
      <c r="Y131" s="1">
        <v>0</v>
      </c>
      <c r="Z131" s="1">
        <v>0</v>
      </c>
      <c r="AB131" s="3">
        <f t="shared" si="28"/>
        <v>621</v>
      </c>
      <c r="AC131" s="3">
        <f t="shared" si="29"/>
        <v>1861.2</v>
      </c>
      <c r="BF131">
        <v>0</v>
      </c>
    </row>
    <row r="132" spans="2:58" hidden="1" outlineLevel="1" x14ac:dyDescent="0.25">
      <c r="B132">
        <f t="shared" si="30"/>
        <v>127</v>
      </c>
      <c r="C132">
        <v>2018</v>
      </c>
      <c r="D132">
        <v>7</v>
      </c>
      <c r="E132" s="1">
        <v>594</v>
      </c>
      <c r="F132" s="15">
        <v>2268.9</v>
      </c>
      <c r="G132" s="16">
        <f t="shared" si="31"/>
        <v>3.8197000000000001</v>
      </c>
      <c r="I132" s="1">
        <v>22</v>
      </c>
      <c r="J132" s="17">
        <v>27.4</v>
      </c>
      <c r="K132" s="16">
        <f t="shared" si="32"/>
        <v>1.2455000000000001</v>
      </c>
      <c r="M132" s="1">
        <v>0</v>
      </c>
      <c r="N132" s="1">
        <v>0</v>
      </c>
      <c r="O132" s="16">
        <f t="shared" si="33"/>
        <v>0</v>
      </c>
      <c r="Q132" s="1">
        <v>0</v>
      </c>
      <c r="R132" s="1">
        <v>0</v>
      </c>
      <c r="S132" s="16">
        <f t="shared" si="34"/>
        <v>0</v>
      </c>
      <c r="U132" s="1">
        <v>0</v>
      </c>
      <c r="V132" s="1">
        <v>0</v>
      </c>
      <c r="W132" s="16">
        <f t="shared" si="35"/>
        <v>0</v>
      </c>
      <c r="Y132" s="1">
        <v>0</v>
      </c>
      <c r="Z132" s="1">
        <v>0</v>
      </c>
      <c r="AB132" s="3">
        <f t="shared" si="28"/>
        <v>616</v>
      </c>
      <c r="AC132" s="3">
        <f t="shared" si="29"/>
        <v>2296.3000000000002</v>
      </c>
      <c r="BF132">
        <v>0</v>
      </c>
    </row>
    <row r="133" spans="2:58" hidden="1" outlineLevel="1" x14ac:dyDescent="0.25">
      <c r="B133">
        <f t="shared" si="30"/>
        <v>128</v>
      </c>
      <c r="C133">
        <v>2018</v>
      </c>
      <c r="D133">
        <v>8</v>
      </c>
      <c r="E133" s="1">
        <v>595</v>
      </c>
      <c r="F133" s="15">
        <v>1512.8</v>
      </c>
      <c r="G133" s="16">
        <f t="shared" si="31"/>
        <v>2.5425</v>
      </c>
      <c r="I133" s="1">
        <v>22</v>
      </c>
      <c r="J133" s="17">
        <v>42.5</v>
      </c>
      <c r="K133" s="16">
        <f t="shared" si="32"/>
        <v>1.9318</v>
      </c>
      <c r="M133" s="1">
        <v>0</v>
      </c>
      <c r="N133" s="1">
        <v>0</v>
      </c>
      <c r="O133" s="16">
        <f t="shared" si="33"/>
        <v>0</v>
      </c>
      <c r="Q133" s="1">
        <v>0</v>
      </c>
      <c r="R133" s="1">
        <v>1</v>
      </c>
      <c r="S133" s="16">
        <f t="shared" si="34"/>
        <v>0</v>
      </c>
      <c r="U133" s="1">
        <v>0</v>
      </c>
      <c r="V133" s="1">
        <v>0</v>
      </c>
      <c r="W133" s="16">
        <f t="shared" si="35"/>
        <v>0</v>
      </c>
      <c r="Y133" s="1">
        <v>0</v>
      </c>
      <c r="Z133" s="1">
        <v>0</v>
      </c>
      <c r="AB133" s="3">
        <f t="shared" si="28"/>
        <v>617</v>
      </c>
      <c r="AC133" s="3">
        <f t="shared" si="29"/>
        <v>1556.3</v>
      </c>
      <c r="BF133">
        <v>1</v>
      </c>
    </row>
    <row r="134" spans="2:58" hidden="1" outlineLevel="1" x14ac:dyDescent="0.25">
      <c r="B134">
        <f t="shared" si="30"/>
        <v>129</v>
      </c>
      <c r="C134">
        <v>2018</v>
      </c>
      <c r="D134">
        <v>9</v>
      </c>
      <c r="E134" s="1">
        <v>594</v>
      </c>
      <c r="F134" s="15">
        <v>1898.9</v>
      </c>
      <c r="G134" s="16">
        <f t="shared" si="31"/>
        <v>3.1968000000000001</v>
      </c>
      <c r="I134" s="1">
        <v>22</v>
      </c>
      <c r="J134" s="17">
        <v>42.5</v>
      </c>
      <c r="K134" s="16">
        <f t="shared" si="32"/>
        <v>1.9318</v>
      </c>
      <c r="M134" s="1">
        <v>0</v>
      </c>
      <c r="N134" s="1">
        <v>0</v>
      </c>
      <c r="O134" s="16">
        <f t="shared" si="33"/>
        <v>0</v>
      </c>
      <c r="Q134" s="1">
        <v>0</v>
      </c>
      <c r="R134" s="1">
        <v>2</v>
      </c>
      <c r="S134" s="16">
        <f t="shared" si="34"/>
        <v>0</v>
      </c>
      <c r="U134" s="1">
        <v>0</v>
      </c>
      <c r="V134" s="1">
        <v>0</v>
      </c>
      <c r="W134" s="16">
        <f t="shared" si="35"/>
        <v>0</v>
      </c>
      <c r="Y134" s="1">
        <v>0</v>
      </c>
      <c r="Z134" s="1">
        <v>0</v>
      </c>
      <c r="AB134" s="3">
        <f t="shared" ref="AB134:AB197" si="36">+E134+I134+M134+Q134+U134+Y134</f>
        <v>616</v>
      </c>
      <c r="AC134" s="3">
        <f t="shared" ref="AC134:AC197" si="37">+F134+J134+N134+R134+V134+Z134</f>
        <v>1943.4</v>
      </c>
      <c r="BF134">
        <v>2</v>
      </c>
    </row>
    <row r="135" spans="2:58" hidden="1" outlineLevel="1" x14ac:dyDescent="0.25">
      <c r="B135">
        <f t="shared" si="30"/>
        <v>130</v>
      </c>
      <c r="C135">
        <v>2018</v>
      </c>
      <c r="D135">
        <v>10</v>
      </c>
      <c r="E135" s="1">
        <v>586</v>
      </c>
      <c r="F135" s="15">
        <v>1208.5999999999999</v>
      </c>
      <c r="G135" s="16">
        <f t="shared" si="31"/>
        <v>2.0625</v>
      </c>
      <c r="I135" s="1">
        <v>22</v>
      </c>
      <c r="J135" s="17">
        <v>39</v>
      </c>
      <c r="K135" s="16">
        <f t="shared" si="32"/>
        <v>1.7726999999999999</v>
      </c>
      <c r="M135" s="1">
        <v>0</v>
      </c>
      <c r="N135" s="1">
        <v>0</v>
      </c>
      <c r="O135" s="16">
        <f t="shared" si="33"/>
        <v>0</v>
      </c>
      <c r="Q135" s="1">
        <v>0</v>
      </c>
      <c r="R135" s="1">
        <v>0</v>
      </c>
      <c r="S135" s="16">
        <f t="shared" si="34"/>
        <v>0</v>
      </c>
      <c r="U135" s="1">
        <v>0</v>
      </c>
      <c r="V135" s="1">
        <v>0</v>
      </c>
      <c r="W135" s="16">
        <f t="shared" si="35"/>
        <v>0</v>
      </c>
      <c r="Y135" s="1">
        <v>0</v>
      </c>
      <c r="Z135" s="1">
        <v>0</v>
      </c>
      <c r="AB135" s="3">
        <f t="shared" si="36"/>
        <v>608</v>
      </c>
      <c r="AC135" s="3">
        <f t="shared" si="37"/>
        <v>1247.5999999999999</v>
      </c>
      <c r="BF135">
        <v>0</v>
      </c>
    </row>
    <row r="136" spans="2:58" hidden="1" outlineLevel="1" x14ac:dyDescent="0.25">
      <c r="B136">
        <f t="shared" ref="B136:B199" si="38">+B135+1</f>
        <v>131</v>
      </c>
      <c r="C136">
        <v>2018</v>
      </c>
      <c r="D136">
        <v>11</v>
      </c>
      <c r="E136" s="1">
        <v>582</v>
      </c>
      <c r="F136" s="15">
        <v>1692.1</v>
      </c>
      <c r="G136" s="16">
        <f t="shared" si="31"/>
        <v>2.9074</v>
      </c>
      <c r="I136" s="1">
        <v>22</v>
      </c>
      <c r="J136" s="17">
        <v>33.1</v>
      </c>
      <c r="K136" s="16">
        <f t="shared" si="32"/>
        <v>1.5044999999999999</v>
      </c>
      <c r="M136" s="1">
        <v>0</v>
      </c>
      <c r="N136" s="1">
        <v>0</v>
      </c>
      <c r="O136" s="16">
        <f t="shared" si="33"/>
        <v>0</v>
      </c>
      <c r="Q136" s="1">
        <v>0</v>
      </c>
      <c r="R136" s="1">
        <v>1</v>
      </c>
      <c r="S136" s="16">
        <f t="shared" si="34"/>
        <v>0</v>
      </c>
      <c r="U136" s="1">
        <v>0</v>
      </c>
      <c r="V136" s="1">
        <v>0</v>
      </c>
      <c r="W136" s="16">
        <f t="shared" si="35"/>
        <v>0</v>
      </c>
      <c r="Y136" s="1">
        <v>0</v>
      </c>
      <c r="Z136" s="1">
        <v>0</v>
      </c>
      <c r="AB136" s="3">
        <f t="shared" si="36"/>
        <v>604</v>
      </c>
      <c r="AC136" s="3">
        <f t="shared" si="37"/>
        <v>1726.1999999999998</v>
      </c>
      <c r="BF136">
        <v>1</v>
      </c>
    </row>
    <row r="137" spans="2:58" hidden="1" outlineLevel="1" x14ac:dyDescent="0.25">
      <c r="B137">
        <f t="shared" si="38"/>
        <v>132</v>
      </c>
      <c r="C137">
        <v>2018</v>
      </c>
      <c r="D137">
        <v>12</v>
      </c>
      <c r="E137" s="1">
        <v>578</v>
      </c>
      <c r="F137" s="15">
        <v>707.7</v>
      </c>
      <c r="G137" s="16">
        <f t="shared" si="31"/>
        <v>1.2243999999999999</v>
      </c>
      <c r="I137" s="1">
        <v>22</v>
      </c>
      <c r="J137" s="17">
        <v>8.5</v>
      </c>
      <c r="K137" s="16">
        <f t="shared" si="32"/>
        <v>0.38640000000000002</v>
      </c>
      <c r="M137" s="1">
        <v>0</v>
      </c>
      <c r="N137" s="1">
        <v>0</v>
      </c>
      <c r="O137" s="16">
        <f t="shared" si="33"/>
        <v>0</v>
      </c>
      <c r="Q137" s="1">
        <v>0</v>
      </c>
      <c r="R137" s="1">
        <v>1</v>
      </c>
      <c r="S137" s="16">
        <f t="shared" si="34"/>
        <v>0</v>
      </c>
      <c r="U137" s="1">
        <v>0</v>
      </c>
      <c r="V137" s="1">
        <v>0</v>
      </c>
      <c r="W137" s="16">
        <f t="shared" si="35"/>
        <v>0</v>
      </c>
      <c r="Y137" s="1">
        <v>0</v>
      </c>
      <c r="Z137" s="1">
        <v>0</v>
      </c>
      <c r="AB137" s="3">
        <f t="shared" si="36"/>
        <v>600</v>
      </c>
      <c r="AC137" s="3">
        <f t="shared" si="37"/>
        <v>717.2</v>
      </c>
      <c r="BF137">
        <v>1</v>
      </c>
    </row>
    <row r="138" spans="2:58" hidden="1" outlineLevel="1" x14ac:dyDescent="0.25">
      <c r="B138">
        <f t="shared" si="38"/>
        <v>133</v>
      </c>
      <c r="C138">
        <v>2019</v>
      </c>
      <c r="D138">
        <v>1</v>
      </c>
      <c r="E138" s="1">
        <v>578</v>
      </c>
      <c r="F138" s="15">
        <v>2464.1</v>
      </c>
      <c r="G138" s="16">
        <f t="shared" si="31"/>
        <v>4.2630999999999997</v>
      </c>
      <c r="I138" s="1">
        <v>22</v>
      </c>
      <c r="J138" s="15">
        <v>74.2</v>
      </c>
      <c r="K138" s="16">
        <f t="shared" si="32"/>
        <v>3.3727</v>
      </c>
      <c r="M138" s="1">
        <v>0</v>
      </c>
      <c r="N138" s="1">
        <v>0</v>
      </c>
      <c r="O138" s="16">
        <f t="shared" si="33"/>
        <v>0</v>
      </c>
      <c r="Q138" s="1">
        <v>0</v>
      </c>
      <c r="R138" s="1">
        <v>0</v>
      </c>
      <c r="S138" s="16">
        <f t="shared" si="34"/>
        <v>0</v>
      </c>
      <c r="U138" s="1">
        <v>0</v>
      </c>
      <c r="V138" s="1">
        <v>0</v>
      </c>
      <c r="W138" s="16">
        <f t="shared" si="35"/>
        <v>0</v>
      </c>
      <c r="Y138" s="1">
        <v>0</v>
      </c>
      <c r="Z138" s="1">
        <v>0</v>
      </c>
      <c r="AB138" s="3">
        <f t="shared" si="36"/>
        <v>600</v>
      </c>
      <c r="AC138" s="3">
        <f t="shared" si="37"/>
        <v>2538.2999999999997</v>
      </c>
      <c r="BF138">
        <v>0</v>
      </c>
    </row>
    <row r="139" spans="2:58" hidden="1" outlineLevel="1" x14ac:dyDescent="0.25">
      <c r="B139">
        <f t="shared" si="38"/>
        <v>134</v>
      </c>
      <c r="C139">
        <v>2019</v>
      </c>
      <c r="D139">
        <v>2</v>
      </c>
      <c r="E139" s="1">
        <v>580</v>
      </c>
      <c r="F139" s="15">
        <v>827.9</v>
      </c>
      <c r="G139" s="16">
        <f t="shared" si="31"/>
        <v>1.4274</v>
      </c>
      <c r="I139" s="1">
        <v>22</v>
      </c>
      <c r="J139" s="15">
        <v>16.399999999999999</v>
      </c>
      <c r="K139" s="16">
        <f t="shared" si="32"/>
        <v>0.74550000000000005</v>
      </c>
      <c r="M139" s="1">
        <v>0</v>
      </c>
      <c r="N139" s="1">
        <v>0</v>
      </c>
      <c r="O139" s="16">
        <f t="shared" si="33"/>
        <v>0</v>
      </c>
      <c r="Q139" s="1">
        <v>0</v>
      </c>
      <c r="R139" s="1">
        <v>1</v>
      </c>
      <c r="S139" s="16">
        <f t="shared" si="34"/>
        <v>0</v>
      </c>
      <c r="U139" s="1">
        <v>0</v>
      </c>
      <c r="V139" s="1">
        <v>0</v>
      </c>
      <c r="W139" s="16">
        <f t="shared" si="35"/>
        <v>0</v>
      </c>
      <c r="Y139" s="1">
        <v>0</v>
      </c>
      <c r="Z139" s="1">
        <v>0</v>
      </c>
      <c r="AB139" s="3">
        <f t="shared" si="36"/>
        <v>602</v>
      </c>
      <c r="AC139" s="3">
        <f t="shared" si="37"/>
        <v>845.3</v>
      </c>
      <c r="BF139">
        <v>1</v>
      </c>
    </row>
    <row r="140" spans="2:58" hidden="1" outlineLevel="1" x14ac:dyDescent="0.25">
      <c r="B140">
        <f t="shared" si="38"/>
        <v>135</v>
      </c>
      <c r="C140">
        <v>2019</v>
      </c>
      <c r="D140">
        <v>3</v>
      </c>
      <c r="E140" s="1">
        <v>584</v>
      </c>
      <c r="F140" s="15">
        <v>2359.8000000000002</v>
      </c>
      <c r="G140" s="16">
        <f t="shared" si="31"/>
        <v>4.0407999999999999</v>
      </c>
      <c r="I140" s="1">
        <v>22</v>
      </c>
      <c r="J140" s="15">
        <v>32.700000000000003</v>
      </c>
      <c r="K140" s="16">
        <f t="shared" si="32"/>
        <v>1.4863999999999999</v>
      </c>
      <c r="M140" s="1">
        <v>0</v>
      </c>
      <c r="N140" s="1">
        <v>0</v>
      </c>
      <c r="O140" s="16">
        <f t="shared" si="33"/>
        <v>0</v>
      </c>
      <c r="Q140" s="1">
        <v>0</v>
      </c>
      <c r="R140" s="1">
        <v>0</v>
      </c>
      <c r="S140" s="16">
        <f t="shared" si="34"/>
        <v>0</v>
      </c>
      <c r="U140" s="1">
        <v>0</v>
      </c>
      <c r="V140" s="1">
        <v>0</v>
      </c>
      <c r="W140" s="16">
        <f t="shared" si="35"/>
        <v>0</v>
      </c>
      <c r="Y140" s="1">
        <v>0</v>
      </c>
      <c r="Z140" s="1">
        <v>0</v>
      </c>
      <c r="AB140" s="3">
        <f t="shared" si="36"/>
        <v>606</v>
      </c>
      <c r="AC140" s="3">
        <f t="shared" si="37"/>
        <v>2392.5</v>
      </c>
      <c r="BF140">
        <v>0</v>
      </c>
    </row>
    <row r="141" spans="2:58" hidden="1" outlineLevel="1" x14ac:dyDescent="0.25">
      <c r="B141">
        <f t="shared" si="38"/>
        <v>136</v>
      </c>
      <c r="C141">
        <v>2019</v>
      </c>
      <c r="D141">
        <v>4</v>
      </c>
      <c r="E141" s="1">
        <v>586</v>
      </c>
      <c r="F141" s="15">
        <v>1540.1000000000001</v>
      </c>
      <c r="G141" s="16">
        <f t="shared" si="31"/>
        <v>2.6282000000000001</v>
      </c>
      <c r="I141" s="1">
        <v>22</v>
      </c>
      <c r="J141" s="15">
        <v>22.5</v>
      </c>
      <c r="K141" s="16">
        <f t="shared" si="32"/>
        <v>1.0226999999999999</v>
      </c>
      <c r="M141" s="1">
        <v>0</v>
      </c>
      <c r="N141" s="1">
        <v>0</v>
      </c>
      <c r="O141" s="16">
        <f t="shared" si="33"/>
        <v>0</v>
      </c>
      <c r="Q141" s="1">
        <v>0</v>
      </c>
      <c r="R141" s="1">
        <v>1</v>
      </c>
      <c r="S141" s="16">
        <f t="shared" si="34"/>
        <v>0</v>
      </c>
      <c r="U141" s="1">
        <v>0</v>
      </c>
      <c r="V141" s="1">
        <v>0</v>
      </c>
      <c r="W141" s="16">
        <f t="shared" si="35"/>
        <v>0</v>
      </c>
      <c r="Y141" s="1">
        <v>0</v>
      </c>
      <c r="Z141" s="1">
        <v>0</v>
      </c>
      <c r="AB141" s="3">
        <f t="shared" si="36"/>
        <v>608</v>
      </c>
      <c r="AC141" s="3">
        <f t="shared" si="37"/>
        <v>1563.6000000000001</v>
      </c>
      <c r="BF141">
        <v>1</v>
      </c>
    </row>
    <row r="142" spans="2:58" hidden="1" outlineLevel="1" x14ac:dyDescent="0.25">
      <c r="B142">
        <f t="shared" si="38"/>
        <v>137</v>
      </c>
      <c r="C142">
        <v>2019</v>
      </c>
      <c r="D142">
        <v>5</v>
      </c>
      <c r="E142" s="1">
        <v>593</v>
      </c>
      <c r="F142" s="15">
        <v>1937.3</v>
      </c>
      <c r="G142" s="16">
        <f t="shared" si="31"/>
        <v>3.2669000000000001</v>
      </c>
      <c r="I142" s="1">
        <v>22</v>
      </c>
      <c r="J142" s="15">
        <v>61.9</v>
      </c>
      <c r="K142" s="16">
        <f t="shared" si="32"/>
        <v>2.8136000000000001</v>
      </c>
      <c r="M142" s="1">
        <v>0</v>
      </c>
      <c r="N142" s="1">
        <v>0</v>
      </c>
      <c r="O142" s="16">
        <f t="shared" si="33"/>
        <v>0</v>
      </c>
      <c r="Q142" s="1">
        <v>0</v>
      </c>
      <c r="R142" s="1">
        <v>1</v>
      </c>
      <c r="S142" s="16">
        <f t="shared" si="34"/>
        <v>0</v>
      </c>
      <c r="U142" s="1">
        <v>0</v>
      </c>
      <c r="V142" s="1">
        <v>0</v>
      </c>
      <c r="W142" s="16">
        <f t="shared" si="35"/>
        <v>0</v>
      </c>
      <c r="Y142" s="1">
        <v>0</v>
      </c>
      <c r="Z142" s="1">
        <v>0</v>
      </c>
      <c r="AB142" s="3">
        <f t="shared" si="36"/>
        <v>615</v>
      </c>
      <c r="AC142" s="3">
        <f t="shared" si="37"/>
        <v>2000.2</v>
      </c>
      <c r="BF142">
        <v>1</v>
      </c>
    </row>
    <row r="143" spans="2:58" hidden="1" outlineLevel="1" x14ac:dyDescent="0.25">
      <c r="B143">
        <f t="shared" si="38"/>
        <v>138</v>
      </c>
      <c r="C143">
        <v>2019</v>
      </c>
      <c r="D143">
        <v>6</v>
      </c>
      <c r="E143" s="1">
        <v>594</v>
      </c>
      <c r="F143" s="15">
        <v>714.2</v>
      </c>
      <c r="G143" s="16">
        <f t="shared" si="31"/>
        <v>1.2023999999999999</v>
      </c>
      <c r="I143" s="1">
        <v>22</v>
      </c>
      <c r="J143" s="15">
        <v>5.0999999999999996</v>
      </c>
      <c r="K143" s="16">
        <f t="shared" si="32"/>
        <v>0.23180000000000001</v>
      </c>
      <c r="M143" s="1">
        <v>0</v>
      </c>
      <c r="N143" s="1">
        <v>0</v>
      </c>
      <c r="O143" s="16">
        <f t="shared" si="33"/>
        <v>0</v>
      </c>
      <c r="Q143" s="1">
        <v>0</v>
      </c>
      <c r="R143" s="1">
        <v>1</v>
      </c>
      <c r="S143" s="16">
        <f t="shared" si="34"/>
        <v>0</v>
      </c>
      <c r="U143" s="1">
        <v>0</v>
      </c>
      <c r="V143" s="1">
        <v>0</v>
      </c>
      <c r="W143" s="16">
        <f t="shared" si="35"/>
        <v>0</v>
      </c>
      <c r="Y143" s="1">
        <v>0</v>
      </c>
      <c r="Z143" s="1">
        <v>0</v>
      </c>
      <c r="AB143" s="3">
        <f t="shared" si="36"/>
        <v>616</v>
      </c>
      <c r="AC143" s="3">
        <f t="shared" si="37"/>
        <v>720.30000000000007</v>
      </c>
      <c r="BF143">
        <v>1</v>
      </c>
    </row>
    <row r="144" spans="2:58" hidden="1" outlineLevel="1" x14ac:dyDescent="0.25">
      <c r="B144">
        <f t="shared" si="38"/>
        <v>139</v>
      </c>
      <c r="C144">
        <v>2019</v>
      </c>
      <c r="D144">
        <v>7</v>
      </c>
      <c r="E144" s="1">
        <v>595</v>
      </c>
      <c r="F144" s="15">
        <v>2621.1</v>
      </c>
      <c r="G144" s="16">
        <f t="shared" si="31"/>
        <v>4.4051999999999998</v>
      </c>
      <c r="I144" s="1">
        <v>22</v>
      </c>
      <c r="J144" s="15">
        <v>52.1</v>
      </c>
      <c r="K144" s="16">
        <f t="shared" si="32"/>
        <v>2.3681999999999999</v>
      </c>
      <c r="M144" s="1">
        <v>0</v>
      </c>
      <c r="N144" s="1">
        <v>0</v>
      </c>
      <c r="O144" s="16">
        <f t="shared" si="33"/>
        <v>0</v>
      </c>
      <c r="Q144" s="1">
        <v>0</v>
      </c>
      <c r="R144" s="1">
        <v>0</v>
      </c>
      <c r="S144" s="16">
        <f t="shared" si="34"/>
        <v>0</v>
      </c>
      <c r="U144" s="1">
        <v>0</v>
      </c>
      <c r="V144" s="1">
        <v>0</v>
      </c>
      <c r="W144" s="16">
        <f t="shared" si="35"/>
        <v>0</v>
      </c>
      <c r="Y144" s="1">
        <v>0</v>
      </c>
      <c r="Z144" s="1">
        <v>0</v>
      </c>
      <c r="AB144" s="3">
        <f t="shared" si="36"/>
        <v>617</v>
      </c>
      <c r="AC144" s="3">
        <f t="shared" si="37"/>
        <v>2673.2</v>
      </c>
      <c r="BF144">
        <v>0</v>
      </c>
    </row>
    <row r="145" spans="2:58" hidden="1" outlineLevel="1" x14ac:dyDescent="0.25">
      <c r="B145">
        <f t="shared" si="38"/>
        <v>140</v>
      </c>
      <c r="C145">
        <v>2019</v>
      </c>
      <c r="D145">
        <v>8</v>
      </c>
      <c r="E145" s="1">
        <v>597</v>
      </c>
      <c r="F145" s="15">
        <v>1920.6</v>
      </c>
      <c r="G145" s="16">
        <f t="shared" si="31"/>
        <v>3.2170999999999998</v>
      </c>
      <c r="I145" s="1">
        <v>22</v>
      </c>
      <c r="J145" s="15">
        <v>91.8</v>
      </c>
      <c r="K145" s="16">
        <f t="shared" si="32"/>
        <v>4.1726999999999999</v>
      </c>
      <c r="M145" s="1">
        <v>0</v>
      </c>
      <c r="N145" s="1">
        <v>0</v>
      </c>
      <c r="O145" s="16">
        <f t="shared" si="33"/>
        <v>0</v>
      </c>
      <c r="Q145" s="1">
        <v>0</v>
      </c>
      <c r="R145" s="1">
        <v>2</v>
      </c>
      <c r="S145" s="16">
        <f t="shared" si="34"/>
        <v>0</v>
      </c>
      <c r="U145" s="1">
        <v>0</v>
      </c>
      <c r="V145" s="1">
        <v>0</v>
      </c>
      <c r="W145" s="16">
        <f t="shared" si="35"/>
        <v>0</v>
      </c>
      <c r="Y145" s="1">
        <v>0</v>
      </c>
      <c r="Z145" s="1">
        <v>0</v>
      </c>
      <c r="AB145" s="3">
        <f t="shared" si="36"/>
        <v>619</v>
      </c>
      <c r="AC145" s="3">
        <f t="shared" si="37"/>
        <v>2014.3999999999999</v>
      </c>
      <c r="BF145">
        <v>2</v>
      </c>
    </row>
    <row r="146" spans="2:58" hidden="1" outlineLevel="1" x14ac:dyDescent="0.25">
      <c r="B146">
        <f t="shared" si="38"/>
        <v>141</v>
      </c>
      <c r="C146">
        <v>2019</v>
      </c>
      <c r="D146">
        <v>9</v>
      </c>
      <c r="E146" s="1">
        <v>600</v>
      </c>
      <c r="F146" s="15">
        <v>1779.1</v>
      </c>
      <c r="G146" s="16">
        <f t="shared" si="31"/>
        <v>2.9651999999999998</v>
      </c>
      <c r="I146" s="1">
        <v>22</v>
      </c>
      <c r="J146" s="15">
        <v>65.2</v>
      </c>
      <c r="K146" s="16">
        <f t="shared" si="32"/>
        <v>2.9636</v>
      </c>
      <c r="M146" s="1">
        <v>0</v>
      </c>
      <c r="N146" s="1">
        <v>0</v>
      </c>
      <c r="O146" s="16">
        <f t="shared" si="33"/>
        <v>0</v>
      </c>
      <c r="Q146" s="1">
        <v>0</v>
      </c>
      <c r="R146" s="1">
        <v>0</v>
      </c>
      <c r="S146" s="16">
        <f t="shared" si="34"/>
        <v>0</v>
      </c>
      <c r="U146" s="1">
        <v>0</v>
      </c>
      <c r="V146" s="1">
        <v>0</v>
      </c>
      <c r="W146" s="16">
        <f t="shared" si="35"/>
        <v>0</v>
      </c>
      <c r="Y146" s="1">
        <v>0</v>
      </c>
      <c r="Z146" s="1">
        <v>0</v>
      </c>
      <c r="AB146" s="3">
        <f t="shared" si="36"/>
        <v>622</v>
      </c>
      <c r="AC146" s="3">
        <f t="shared" si="37"/>
        <v>1844.3</v>
      </c>
      <c r="BF146">
        <v>0</v>
      </c>
    </row>
    <row r="147" spans="2:58" hidden="1" outlineLevel="1" x14ac:dyDescent="0.25">
      <c r="B147">
        <f t="shared" si="38"/>
        <v>142</v>
      </c>
      <c r="C147">
        <v>2019</v>
      </c>
      <c r="D147">
        <v>10</v>
      </c>
      <c r="E147" s="1">
        <v>593</v>
      </c>
      <c r="F147" s="15">
        <v>1533.8000000000002</v>
      </c>
      <c r="G147" s="16">
        <f t="shared" si="31"/>
        <v>2.5865</v>
      </c>
      <c r="I147" s="1">
        <v>22</v>
      </c>
      <c r="J147" s="15">
        <v>40.1</v>
      </c>
      <c r="K147" s="16">
        <f t="shared" si="32"/>
        <v>1.8227</v>
      </c>
      <c r="M147" s="1">
        <v>0</v>
      </c>
      <c r="N147" s="1">
        <v>0</v>
      </c>
      <c r="O147" s="16">
        <f t="shared" si="33"/>
        <v>0</v>
      </c>
      <c r="Q147" s="1">
        <v>0</v>
      </c>
      <c r="R147" s="1">
        <v>0.8</v>
      </c>
      <c r="S147" s="16">
        <f t="shared" si="34"/>
        <v>0</v>
      </c>
      <c r="U147" s="1">
        <v>0</v>
      </c>
      <c r="V147" s="1">
        <v>0</v>
      </c>
      <c r="W147" s="16">
        <f t="shared" si="35"/>
        <v>0</v>
      </c>
      <c r="Y147" s="1">
        <v>0</v>
      </c>
      <c r="Z147" s="1">
        <v>0</v>
      </c>
      <c r="AB147" s="3">
        <f t="shared" si="36"/>
        <v>615</v>
      </c>
      <c r="AC147" s="3">
        <f t="shared" si="37"/>
        <v>1574.7</v>
      </c>
      <c r="BF147">
        <v>0.8</v>
      </c>
    </row>
    <row r="148" spans="2:58" hidden="1" outlineLevel="1" x14ac:dyDescent="0.25">
      <c r="B148">
        <f t="shared" si="38"/>
        <v>143</v>
      </c>
      <c r="C148">
        <v>2019</v>
      </c>
      <c r="D148">
        <v>11</v>
      </c>
      <c r="E148" s="1">
        <v>593</v>
      </c>
      <c r="F148" s="15">
        <v>1618.2</v>
      </c>
      <c r="G148" s="16">
        <f t="shared" si="31"/>
        <v>2.7288000000000001</v>
      </c>
      <c r="I148" s="1">
        <v>22</v>
      </c>
      <c r="J148" s="15">
        <v>26.6</v>
      </c>
      <c r="K148" s="16">
        <f t="shared" si="32"/>
        <v>1.2091000000000001</v>
      </c>
      <c r="M148" s="1">
        <v>0</v>
      </c>
      <c r="N148" s="1">
        <v>0</v>
      </c>
      <c r="O148" s="16">
        <f t="shared" si="33"/>
        <v>0</v>
      </c>
      <c r="Q148" s="1">
        <v>0</v>
      </c>
      <c r="R148" s="1">
        <v>0.8</v>
      </c>
      <c r="S148" s="16">
        <f t="shared" si="34"/>
        <v>0</v>
      </c>
      <c r="U148" s="1">
        <v>0</v>
      </c>
      <c r="V148" s="1">
        <v>0</v>
      </c>
      <c r="W148" s="16">
        <f t="shared" si="35"/>
        <v>0</v>
      </c>
      <c r="Y148" s="1">
        <v>0</v>
      </c>
      <c r="Z148" s="1">
        <v>0</v>
      </c>
      <c r="AB148" s="3">
        <f t="shared" si="36"/>
        <v>615</v>
      </c>
      <c r="AC148" s="3">
        <f t="shared" si="37"/>
        <v>1645.6</v>
      </c>
      <c r="BF148">
        <v>0.8</v>
      </c>
    </row>
    <row r="149" spans="2:58" hidden="1" outlineLevel="1" x14ac:dyDescent="0.25">
      <c r="B149">
        <f t="shared" si="38"/>
        <v>144</v>
      </c>
      <c r="C149">
        <v>2019</v>
      </c>
      <c r="D149">
        <v>12</v>
      </c>
      <c r="E149" s="1">
        <v>592</v>
      </c>
      <c r="F149" s="15">
        <v>1797.1</v>
      </c>
      <c r="G149" s="16">
        <f t="shared" si="31"/>
        <v>3.0356000000000001</v>
      </c>
      <c r="I149" s="1">
        <v>22</v>
      </c>
      <c r="J149" s="15">
        <v>14.4</v>
      </c>
      <c r="K149" s="16">
        <f t="shared" si="32"/>
        <v>0.65449999999999997</v>
      </c>
      <c r="M149" s="1">
        <v>0</v>
      </c>
      <c r="N149" s="1">
        <v>0</v>
      </c>
      <c r="O149" s="16">
        <f t="shared" si="33"/>
        <v>0</v>
      </c>
      <c r="Q149" s="1">
        <v>0</v>
      </c>
      <c r="R149" s="1">
        <v>0.3</v>
      </c>
      <c r="S149" s="16">
        <f t="shared" si="34"/>
        <v>0</v>
      </c>
      <c r="U149" s="1">
        <v>0</v>
      </c>
      <c r="V149" s="1">
        <v>0</v>
      </c>
      <c r="W149" s="16">
        <f t="shared" si="35"/>
        <v>0</v>
      </c>
      <c r="Y149" s="1">
        <v>0</v>
      </c>
      <c r="Z149" s="1">
        <v>0</v>
      </c>
      <c r="AB149" s="3">
        <f t="shared" si="36"/>
        <v>614</v>
      </c>
      <c r="AC149" s="3">
        <f t="shared" si="37"/>
        <v>1811.8</v>
      </c>
      <c r="BF149">
        <v>0.3</v>
      </c>
    </row>
    <row r="150" spans="2:58" hidden="1" outlineLevel="1" x14ac:dyDescent="0.25">
      <c r="B150">
        <f t="shared" si="38"/>
        <v>145</v>
      </c>
      <c r="C150">
        <v>2020</v>
      </c>
      <c r="D150">
        <v>1</v>
      </c>
      <c r="E150" s="1">
        <v>591</v>
      </c>
      <c r="F150" s="15">
        <v>1700.1</v>
      </c>
      <c r="G150" s="16">
        <f t="shared" si="31"/>
        <v>2.8765999999999998</v>
      </c>
      <c r="I150" s="1">
        <v>22</v>
      </c>
      <c r="J150" s="15">
        <v>9.1</v>
      </c>
      <c r="K150" s="16">
        <f t="shared" si="32"/>
        <v>0.41360000000000002</v>
      </c>
      <c r="M150" s="1">
        <v>0</v>
      </c>
      <c r="N150" s="1">
        <v>0</v>
      </c>
      <c r="O150" s="16">
        <f t="shared" si="33"/>
        <v>0</v>
      </c>
      <c r="Q150" s="1">
        <v>0</v>
      </c>
      <c r="R150" s="1">
        <v>0.2</v>
      </c>
      <c r="S150" s="16">
        <f t="shared" si="34"/>
        <v>0</v>
      </c>
      <c r="U150" s="1">
        <v>0</v>
      </c>
      <c r="V150" s="1">
        <v>0</v>
      </c>
      <c r="W150" s="16">
        <f t="shared" si="35"/>
        <v>0</v>
      </c>
      <c r="Y150" s="1">
        <v>0</v>
      </c>
      <c r="Z150" s="1">
        <v>0</v>
      </c>
      <c r="AB150" s="3">
        <f t="shared" si="36"/>
        <v>613</v>
      </c>
      <c r="AC150" s="3">
        <f t="shared" si="37"/>
        <v>1709.3999999999999</v>
      </c>
      <c r="BF150">
        <v>0.2</v>
      </c>
    </row>
    <row r="151" spans="2:58" hidden="1" outlineLevel="1" x14ac:dyDescent="0.25">
      <c r="B151">
        <f t="shared" si="38"/>
        <v>146</v>
      </c>
      <c r="C151">
        <v>2020</v>
      </c>
      <c r="D151">
        <v>2</v>
      </c>
      <c r="E151" s="1">
        <v>591</v>
      </c>
      <c r="F151" s="15">
        <v>1006.8</v>
      </c>
      <c r="G151" s="16">
        <f t="shared" si="31"/>
        <v>1.7036</v>
      </c>
      <c r="I151" s="1">
        <v>22</v>
      </c>
      <c r="J151" s="15">
        <v>10.7</v>
      </c>
      <c r="K151" s="16">
        <f t="shared" si="32"/>
        <v>0.4864</v>
      </c>
      <c r="M151" s="1">
        <v>0</v>
      </c>
      <c r="N151" s="1">
        <v>0</v>
      </c>
      <c r="O151" s="16">
        <f t="shared" si="33"/>
        <v>0</v>
      </c>
      <c r="Q151" s="1">
        <v>0</v>
      </c>
      <c r="R151" s="1">
        <v>1</v>
      </c>
      <c r="S151" s="16">
        <f t="shared" si="34"/>
        <v>0</v>
      </c>
      <c r="U151" s="1">
        <v>0</v>
      </c>
      <c r="V151" s="1">
        <v>0</v>
      </c>
      <c r="W151" s="16">
        <f t="shared" si="35"/>
        <v>0</v>
      </c>
      <c r="Y151" s="1">
        <v>0</v>
      </c>
      <c r="Z151" s="1">
        <v>0</v>
      </c>
      <c r="AB151" s="3">
        <f t="shared" si="36"/>
        <v>613</v>
      </c>
      <c r="AC151" s="3">
        <f t="shared" si="37"/>
        <v>1018.5</v>
      </c>
      <c r="BF151">
        <v>1</v>
      </c>
    </row>
    <row r="152" spans="2:58" hidden="1" outlineLevel="1" x14ac:dyDescent="0.25">
      <c r="B152">
        <f t="shared" si="38"/>
        <v>147</v>
      </c>
      <c r="C152">
        <v>2020</v>
      </c>
      <c r="D152">
        <v>3</v>
      </c>
      <c r="E152" s="1">
        <v>592</v>
      </c>
      <c r="F152" s="15">
        <v>1413.7</v>
      </c>
      <c r="G152" s="16">
        <f t="shared" si="31"/>
        <v>2.3879999999999999</v>
      </c>
      <c r="I152" s="1">
        <v>22</v>
      </c>
      <c r="J152" s="15">
        <v>16.8</v>
      </c>
      <c r="K152" s="16">
        <f t="shared" si="32"/>
        <v>0.76359999999999995</v>
      </c>
      <c r="M152" s="1">
        <v>0</v>
      </c>
      <c r="N152" s="1">
        <v>0</v>
      </c>
      <c r="O152" s="16">
        <f t="shared" si="33"/>
        <v>0</v>
      </c>
      <c r="Q152" s="1">
        <v>0</v>
      </c>
      <c r="R152" s="1">
        <v>0</v>
      </c>
      <c r="S152" s="16">
        <f t="shared" si="34"/>
        <v>0</v>
      </c>
      <c r="U152" s="1">
        <v>0</v>
      </c>
      <c r="V152" s="1">
        <v>0</v>
      </c>
      <c r="W152" s="16">
        <f t="shared" si="35"/>
        <v>0</v>
      </c>
      <c r="Y152" s="1">
        <v>0</v>
      </c>
      <c r="Z152" s="1">
        <v>0</v>
      </c>
      <c r="AB152" s="3">
        <f t="shared" si="36"/>
        <v>614</v>
      </c>
      <c r="AC152" s="3">
        <f t="shared" si="37"/>
        <v>1430.5</v>
      </c>
      <c r="BF152">
        <v>0</v>
      </c>
    </row>
    <row r="153" spans="2:58" hidden="1" outlineLevel="1" x14ac:dyDescent="0.25">
      <c r="B153">
        <f t="shared" si="38"/>
        <v>148</v>
      </c>
      <c r="C153">
        <v>2020</v>
      </c>
      <c r="D153">
        <v>4</v>
      </c>
      <c r="E153" s="1">
        <v>596</v>
      </c>
      <c r="F153" s="15">
        <v>1546.2</v>
      </c>
      <c r="G153" s="16">
        <f t="shared" si="31"/>
        <v>2.5943000000000001</v>
      </c>
      <c r="I153" s="1">
        <v>22</v>
      </c>
      <c r="J153" s="15">
        <v>20.8</v>
      </c>
      <c r="K153" s="16">
        <f t="shared" si="32"/>
        <v>0.94550000000000001</v>
      </c>
      <c r="M153" s="1">
        <v>0</v>
      </c>
      <c r="N153" s="1">
        <v>0</v>
      </c>
      <c r="O153" s="16">
        <f t="shared" si="33"/>
        <v>0</v>
      </c>
      <c r="Q153" s="1">
        <v>0</v>
      </c>
      <c r="R153" s="1">
        <v>0</v>
      </c>
      <c r="S153" s="16">
        <f t="shared" si="34"/>
        <v>0</v>
      </c>
      <c r="U153" s="1">
        <v>0</v>
      </c>
      <c r="V153" s="1">
        <v>0</v>
      </c>
      <c r="W153" s="16">
        <f t="shared" si="35"/>
        <v>0</v>
      </c>
      <c r="Y153" s="1">
        <v>0</v>
      </c>
      <c r="Z153" s="1">
        <v>0</v>
      </c>
      <c r="AB153" s="3">
        <f t="shared" si="36"/>
        <v>618</v>
      </c>
      <c r="AC153" s="3">
        <f t="shared" si="37"/>
        <v>1567</v>
      </c>
      <c r="BF153">
        <v>0</v>
      </c>
    </row>
    <row r="154" spans="2:58" hidden="1" outlineLevel="1" x14ac:dyDescent="0.25">
      <c r="B154">
        <f t="shared" si="38"/>
        <v>149</v>
      </c>
      <c r="C154">
        <v>2020</v>
      </c>
      <c r="D154">
        <v>5</v>
      </c>
      <c r="E154" s="1">
        <v>599</v>
      </c>
      <c r="F154" s="15">
        <v>1484.2</v>
      </c>
      <c r="G154" s="16">
        <f t="shared" si="31"/>
        <v>2.4777999999999998</v>
      </c>
      <c r="I154" s="1">
        <v>22</v>
      </c>
      <c r="J154" s="15">
        <v>26.2</v>
      </c>
      <c r="K154" s="16">
        <f t="shared" si="32"/>
        <v>1.1909000000000001</v>
      </c>
      <c r="M154" s="1">
        <v>0</v>
      </c>
      <c r="N154" s="1">
        <v>0</v>
      </c>
      <c r="O154" s="16">
        <f t="shared" si="33"/>
        <v>0</v>
      </c>
      <c r="Q154" s="1">
        <v>0</v>
      </c>
      <c r="R154" s="1">
        <v>0</v>
      </c>
      <c r="S154" s="16">
        <f t="shared" si="34"/>
        <v>0</v>
      </c>
      <c r="U154" s="1">
        <v>0</v>
      </c>
      <c r="V154" s="1">
        <v>0</v>
      </c>
      <c r="W154" s="16">
        <f t="shared" si="35"/>
        <v>0</v>
      </c>
      <c r="Y154" s="1">
        <v>0</v>
      </c>
      <c r="Z154" s="1">
        <v>0</v>
      </c>
      <c r="AB154" s="3">
        <f t="shared" si="36"/>
        <v>621</v>
      </c>
      <c r="AC154" s="3">
        <f t="shared" si="37"/>
        <v>1510.4</v>
      </c>
      <c r="BF154">
        <v>0</v>
      </c>
    </row>
    <row r="155" spans="2:58" hidden="1" outlineLevel="1" x14ac:dyDescent="0.25">
      <c r="B155">
        <f t="shared" si="38"/>
        <v>150</v>
      </c>
      <c r="C155">
        <v>2020</v>
      </c>
      <c r="D155">
        <v>6</v>
      </c>
      <c r="E155" s="1">
        <v>599</v>
      </c>
      <c r="F155" s="15">
        <v>2090.4</v>
      </c>
      <c r="G155" s="16">
        <f t="shared" si="31"/>
        <v>3.4897999999999998</v>
      </c>
      <c r="I155" s="1">
        <v>22</v>
      </c>
      <c r="J155" s="15">
        <v>52.1</v>
      </c>
      <c r="K155" s="16">
        <f t="shared" si="32"/>
        <v>2.3681999999999999</v>
      </c>
      <c r="M155" s="1">
        <v>0</v>
      </c>
      <c r="N155" s="1">
        <v>0</v>
      </c>
      <c r="O155" s="16">
        <f t="shared" si="33"/>
        <v>0</v>
      </c>
      <c r="Q155" s="1">
        <v>0</v>
      </c>
      <c r="R155" s="1">
        <v>0</v>
      </c>
      <c r="S155" s="16">
        <f t="shared" si="34"/>
        <v>0</v>
      </c>
      <c r="U155" s="1">
        <v>0</v>
      </c>
      <c r="V155" s="1">
        <v>0</v>
      </c>
      <c r="W155" s="16">
        <f t="shared" si="35"/>
        <v>0</v>
      </c>
      <c r="Y155" s="1">
        <v>0</v>
      </c>
      <c r="Z155" s="1">
        <v>0</v>
      </c>
      <c r="AB155" s="3">
        <f t="shared" si="36"/>
        <v>621</v>
      </c>
      <c r="AC155" s="3">
        <f t="shared" si="37"/>
        <v>2142.5</v>
      </c>
      <c r="BF155">
        <v>0</v>
      </c>
    </row>
    <row r="156" spans="2:58" hidden="1" outlineLevel="1" x14ac:dyDescent="0.25">
      <c r="B156">
        <f t="shared" si="38"/>
        <v>151</v>
      </c>
      <c r="C156">
        <v>2020</v>
      </c>
      <c r="D156">
        <v>7</v>
      </c>
      <c r="E156" s="1">
        <v>600</v>
      </c>
      <c r="F156" s="15">
        <v>1818.7</v>
      </c>
      <c r="G156" s="16">
        <f t="shared" si="31"/>
        <v>3.0312000000000001</v>
      </c>
      <c r="I156" s="1">
        <v>22</v>
      </c>
      <c r="J156" s="15">
        <v>38.6</v>
      </c>
      <c r="K156" s="16">
        <f t="shared" si="32"/>
        <v>1.7544999999999999</v>
      </c>
      <c r="M156" s="1">
        <v>0</v>
      </c>
      <c r="N156" s="1">
        <v>0</v>
      </c>
      <c r="O156" s="16">
        <f t="shared" si="33"/>
        <v>0</v>
      </c>
      <c r="Q156" s="1">
        <v>0</v>
      </c>
      <c r="R156" s="1">
        <v>0</v>
      </c>
      <c r="S156" s="16">
        <f t="shared" si="34"/>
        <v>0</v>
      </c>
      <c r="U156" s="1">
        <v>0</v>
      </c>
      <c r="V156" s="1">
        <v>0</v>
      </c>
      <c r="W156" s="16">
        <f t="shared" si="35"/>
        <v>0</v>
      </c>
      <c r="Y156" s="1">
        <v>0</v>
      </c>
      <c r="Z156" s="1">
        <v>0</v>
      </c>
      <c r="AB156" s="3">
        <f t="shared" si="36"/>
        <v>622</v>
      </c>
      <c r="AC156" s="3">
        <f t="shared" si="37"/>
        <v>1857.3</v>
      </c>
      <c r="BF156">
        <v>0</v>
      </c>
    </row>
    <row r="157" spans="2:58" hidden="1" outlineLevel="1" x14ac:dyDescent="0.25">
      <c r="B157">
        <f t="shared" si="38"/>
        <v>152</v>
      </c>
      <c r="C157">
        <v>2020</v>
      </c>
      <c r="D157">
        <v>8</v>
      </c>
      <c r="E157" s="1">
        <v>604</v>
      </c>
      <c r="F157" s="15">
        <v>1106.3</v>
      </c>
      <c r="G157" s="16">
        <f t="shared" si="31"/>
        <v>1.8315999999999999</v>
      </c>
      <c r="I157" s="1">
        <v>22</v>
      </c>
      <c r="J157" s="15">
        <v>35.799999999999997</v>
      </c>
      <c r="K157" s="16">
        <f t="shared" si="32"/>
        <v>1.6273</v>
      </c>
      <c r="M157" s="1">
        <v>0</v>
      </c>
      <c r="N157" s="1">
        <v>0</v>
      </c>
      <c r="O157" s="16">
        <f t="shared" si="33"/>
        <v>0</v>
      </c>
      <c r="Q157" s="1">
        <v>0</v>
      </c>
      <c r="R157" s="1">
        <v>0</v>
      </c>
      <c r="S157" s="16">
        <f t="shared" si="34"/>
        <v>0</v>
      </c>
      <c r="U157" s="1">
        <v>0</v>
      </c>
      <c r="V157" s="1">
        <v>0</v>
      </c>
      <c r="W157" s="16">
        <f t="shared" si="35"/>
        <v>0</v>
      </c>
      <c r="Y157" s="1">
        <v>0</v>
      </c>
      <c r="Z157" s="1">
        <v>0</v>
      </c>
      <c r="AB157" s="3">
        <f t="shared" si="36"/>
        <v>626</v>
      </c>
      <c r="AC157" s="3">
        <f t="shared" si="37"/>
        <v>1142.0999999999999</v>
      </c>
      <c r="BF157">
        <v>0</v>
      </c>
    </row>
    <row r="158" spans="2:58" hidden="1" outlineLevel="1" x14ac:dyDescent="0.25">
      <c r="B158">
        <f t="shared" si="38"/>
        <v>153</v>
      </c>
      <c r="C158">
        <v>2020</v>
      </c>
      <c r="D158">
        <v>9</v>
      </c>
      <c r="E158" s="1">
        <v>606</v>
      </c>
      <c r="F158" s="15">
        <v>2005.3</v>
      </c>
      <c r="G158" s="16">
        <f t="shared" si="31"/>
        <v>3.3090999999999999</v>
      </c>
      <c r="I158" s="1">
        <v>22</v>
      </c>
      <c r="J158" s="15">
        <v>35.5</v>
      </c>
      <c r="K158" s="16">
        <f t="shared" si="32"/>
        <v>1.6135999999999999</v>
      </c>
      <c r="M158" s="1">
        <v>0</v>
      </c>
      <c r="N158" s="1">
        <v>0</v>
      </c>
      <c r="O158" s="16">
        <f t="shared" si="33"/>
        <v>0</v>
      </c>
      <c r="Q158" s="1">
        <v>0</v>
      </c>
      <c r="R158" s="1">
        <v>0</v>
      </c>
      <c r="S158" s="16">
        <f t="shared" si="34"/>
        <v>0</v>
      </c>
      <c r="U158" s="1">
        <v>0</v>
      </c>
      <c r="V158" s="1">
        <v>0</v>
      </c>
      <c r="W158" s="16">
        <f t="shared" si="35"/>
        <v>0</v>
      </c>
      <c r="Y158" s="1">
        <v>0</v>
      </c>
      <c r="Z158" s="1">
        <v>0</v>
      </c>
      <c r="AB158" s="3">
        <f t="shared" si="36"/>
        <v>628</v>
      </c>
      <c r="AC158" s="3">
        <f t="shared" si="37"/>
        <v>2040.8</v>
      </c>
      <c r="BF158">
        <v>0</v>
      </c>
    </row>
    <row r="159" spans="2:58" hidden="1" outlineLevel="1" x14ac:dyDescent="0.25">
      <c r="B159">
        <f t="shared" si="38"/>
        <v>154</v>
      </c>
      <c r="C159">
        <v>2020</v>
      </c>
      <c r="D159">
        <v>10</v>
      </c>
      <c r="E159" s="1">
        <v>606</v>
      </c>
      <c r="F159" s="15">
        <v>1624.9</v>
      </c>
      <c r="G159" s="16">
        <f t="shared" si="31"/>
        <v>2.6814</v>
      </c>
      <c r="I159" s="1">
        <v>22</v>
      </c>
      <c r="J159" s="15">
        <v>58.8</v>
      </c>
      <c r="K159" s="16">
        <f t="shared" si="32"/>
        <v>2.6726999999999999</v>
      </c>
      <c r="M159" s="1">
        <v>0</v>
      </c>
      <c r="N159" s="1">
        <v>0</v>
      </c>
      <c r="O159" s="16">
        <f t="shared" si="33"/>
        <v>0</v>
      </c>
      <c r="Q159" s="1">
        <v>0</v>
      </c>
      <c r="R159" s="1">
        <v>0</v>
      </c>
      <c r="S159" s="16">
        <f t="shared" si="34"/>
        <v>0</v>
      </c>
      <c r="U159" s="1">
        <v>0</v>
      </c>
      <c r="V159" s="1">
        <v>0</v>
      </c>
      <c r="W159" s="16">
        <f t="shared" si="35"/>
        <v>0</v>
      </c>
      <c r="Y159" s="1">
        <v>0</v>
      </c>
      <c r="Z159" s="1">
        <v>0</v>
      </c>
      <c r="AB159" s="3">
        <f t="shared" si="36"/>
        <v>628</v>
      </c>
      <c r="AC159" s="3">
        <f t="shared" si="37"/>
        <v>1683.7</v>
      </c>
      <c r="BF159">
        <v>0</v>
      </c>
    </row>
    <row r="160" spans="2:58" hidden="1" outlineLevel="1" x14ac:dyDescent="0.25">
      <c r="B160">
        <f t="shared" si="38"/>
        <v>155</v>
      </c>
      <c r="C160">
        <v>2020</v>
      </c>
      <c r="D160">
        <v>11</v>
      </c>
      <c r="E160" s="1">
        <v>606</v>
      </c>
      <c r="F160" s="15">
        <v>1884.8</v>
      </c>
      <c r="G160" s="16">
        <f t="shared" si="31"/>
        <v>3.1101999999999999</v>
      </c>
      <c r="I160" s="1">
        <v>22</v>
      </c>
      <c r="J160" s="15">
        <v>52.7</v>
      </c>
      <c r="K160" s="16">
        <f t="shared" si="32"/>
        <v>2.3955000000000002</v>
      </c>
      <c r="M160" s="1">
        <v>0</v>
      </c>
      <c r="N160" s="1">
        <v>0</v>
      </c>
      <c r="O160" s="16">
        <f t="shared" si="33"/>
        <v>0</v>
      </c>
      <c r="Q160" s="1">
        <v>0</v>
      </c>
      <c r="R160" s="1">
        <v>0</v>
      </c>
      <c r="S160" s="16">
        <f t="shared" si="34"/>
        <v>0</v>
      </c>
      <c r="U160" s="1">
        <v>0</v>
      </c>
      <c r="V160" s="1">
        <v>0</v>
      </c>
      <c r="W160" s="16">
        <f t="shared" si="35"/>
        <v>0</v>
      </c>
      <c r="Y160" s="1">
        <v>0</v>
      </c>
      <c r="Z160" s="1">
        <v>0</v>
      </c>
      <c r="AB160" s="3">
        <f t="shared" si="36"/>
        <v>628</v>
      </c>
      <c r="AC160" s="3">
        <f t="shared" si="37"/>
        <v>1937.5</v>
      </c>
      <c r="BF160">
        <v>0</v>
      </c>
    </row>
    <row r="161" spans="2:58" hidden="1" outlineLevel="1" x14ac:dyDescent="0.25">
      <c r="B161">
        <f t="shared" si="38"/>
        <v>156</v>
      </c>
      <c r="C161">
        <v>2020</v>
      </c>
      <c r="D161">
        <v>12</v>
      </c>
      <c r="E161" s="1">
        <v>605</v>
      </c>
      <c r="F161" s="15">
        <v>1971.7</v>
      </c>
      <c r="G161" s="16">
        <f t="shared" si="31"/>
        <v>3.2589999999999999</v>
      </c>
      <c r="I161" s="1">
        <v>22</v>
      </c>
      <c r="J161" s="15">
        <v>22.1</v>
      </c>
      <c r="K161" s="16">
        <f t="shared" si="32"/>
        <v>1.0044999999999999</v>
      </c>
      <c r="M161" s="1">
        <v>0</v>
      </c>
      <c r="N161" s="1">
        <v>0</v>
      </c>
      <c r="O161" s="16">
        <f t="shared" si="33"/>
        <v>0</v>
      </c>
      <c r="Q161" s="1">
        <v>0</v>
      </c>
      <c r="R161" s="1">
        <v>0</v>
      </c>
      <c r="S161" s="16">
        <f t="shared" si="34"/>
        <v>0</v>
      </c>
      <c r="U161" s="1">
        <v>0</v>
      </c>
      <c r="V161" s="1">
        <v>0</v>
      </c>
      <c r="W161" s="16">
        <f t="shared" si="35"/>
        <v>0</v>
      </c>
      <c r="Y161" s="1">
        <v>0</v>
      </c>
      <c r="Z161" s="1">
        <v>0</v>
      </c>
      <c r="AB161" s="3">
        <f t="shared" si="36"/>
        <v>627</v>
      </c>
      <c r="AC161" s="3">
        <f t="shared" si="37"/>
        <v>1993.8</v>
      </c>
      <c r="BF161">
        <v>0</v>
      </c>
    </row>
    <row r="162" spans="2:58" hidden="1" outlineLevel="1" x14ac:dyDescent="0.25">
      <c r="B162">
        <f t="shared" si="38"/>
        <v>157</v>
      </c>
      <c r="C162">
        <f>C150+1</f>
        <v>2021</v>
      </c>
      <c r="D162">
        <f>D150</f>
        <v>1</v>
      </c>
      <c r="E162" s="1">
        <v>608</v>
      </c>
      <c r="F162" s="21">
        <v>2759.3</v>
      </c>
      <c r="G162" s="16">
        <f t="shared" si="31"/>
        <v>4.5382999999999996</v>
      </c>
      <c r="I162" s="1">
        <v>22</v>
      </c>
      <c r="J162" s="21">
        <v>20.5</v>
      </c>
      <c r="K162" s="16">
        <f t="shared" si="32"/>
        <v>0.93179999999999996</v>
      </c>
      <c r="M162" s="1">
        <v>0</v>
      </c>
      <c r="N162" s="1">
        <v>0</v>
      </c>
      <c r="O162" s="16">
        <f t="shared" si="33"/>
        <v>0</v>
      </c>
      <c r="Q162" s="1">
        <v>0</v>
      </c>
      <c r="R162" s="1">
        <v>0</v>
      </c>
      <c r="S162" s="16">
        <f t="shared" si="34"/>
        <v>0</v>
      </c>
      <c r="U162" s="1">
        <v>0</v>
      </c>
      <c r="V162" s="1">
        <v>0</v>
      </c>
      <c r="W162" s="16">
        <f t="shared" si="35"/>
        <v>0</v>
      </c>
      <c r="Y162" s="1">
        <v>0</v>
      </c>
      <c r="Z162" s="1">
        <v>0</v>
      </c>
      <c r="AB162" s="3">
        <f t="shared" si="36"/>
        <v>630</v>
      </c>
      <c r="AC162" s="3">
        <f t="shared" si="37"/>
        <v>2779.8</v>
      </c>
      <c r="BF162">
        <v>0</v>
      </c>
    </row>
    <row r="163" spans="2:58" hidden="1" outlineLevel="1" x14ac:dyDescent="0.25">
      <c r="B163">
        <f t="shared" si="38"/>
        <v>158</v>
      </c>
      <c r="C163">
        <f>C151+1</f>
        <v>2021</v>
      </c>
      <c r="D163">
        <f>D151</f>
        <v>2</v>
      </c>
      <c r="E163" s="1">
        <v>607</v>
      </c>
      <c r="F163" s="21">
        <v>1558.713</v>
      </c>
      <c r="G163" s="16">
        <f t="shared" si="31"/>
        <v>2.5678999999999998</v>
      </c>
      <c r="I163" s="1">
        <v>22</v>
      </c>
      <c r="J163" s="21">
        <v>14.2</v>
      </c>
      <c r="K163" s="16">
        <f t="shared" si="32"/>
        <v>0.64549999999999996</v>
      </c>
      <c r="M163" s="1">
        <v>0</v>
      </c>
      <c r="N163" s="1">
        <v>0</v>
      </c>
      <c r="O163" s="16">
        <f t="shared" si="33"/>
        <v>0</v>
      </c>
      <c r="Q163" s="1">
        <v>0</v>
      </c>
      <c r="R163" s="1">
        <v>0</v>
      </c>
      <c r="S163" s="16">
        <f t="shared" si="34"/>
        <v>0</v>
      </c>
      <c r="U163" s="1">
        <v>0</v>
      </c>
      <c r="V163" s="1">
        <v>0</v>
      </c>
      <c r="W163" s="16">
        <f t="shared" si="35"/>
        <v>0</v>
      </c>
      <c r="Y163" s="1">
        <v>0</v>
      </c>
      <c r="Z163" s="1">
        <v>0</v>
      </c>
      <c r="AB163" s="3">
        <f t="shared" si="36"/>
        <v>629</v>
      </c>
      <c r="AC163" s="3">
        <f t="shared" si="37"/>
        <v>1572.913</v>
      </c>
      <c r="BF163">
        <v>0</v>
      </c>
    </row>
    <row r="164" spans="2:58" hidden="1" outlineLevel="1" x14ac:dyDescent="0.25">
      <c r="B164">
        <f t="shared" si="38"/>
        <v>159</v>
      </c>
      <c r="C164">
        <f>C152+1</f>
        <v>2021</v>
      </c>
      <c r="D164">
        <f>D152</f>
        <v>3</v>
      </c>
      <c r="E164" s="1">
        <v>606</v>
      </c>
      <c r="F164" s="21">
        <v>669.6</v>
      </c>
      <c r="G164" s="16">
        <f t="shared" si="31"/>
        <v>1.105</v>
      </c>
      <c r="I164" s="1">
        <v>22</v>
      </c>
      <c r="J164" s="21">
        <v>23</v>
      </c>
      <c r="K164" s="16">
        <f t="shared" si="32"/>
        <v>1.0455000000000001</v>
      </c>
      <c r="M164" s="1">
        <v>0</v>
      </c>
      <c r="N164" s="1">
        <v>0</v>
      </c>
      <c r="O164" s="16">
        <f t="shared" si="33"/>
        <v>0</v>
      </c>
      <c r="Q164" s="1">
        <v>0</v>
      </c>
      <c r="R164" s="1">
        <v>0</v>
      </c>
      <c r="S164" s="16">
        <f t="shared" si="34"/>
        <v>0</v>
      </c>
      <c r="U164" s="1">
        <v>0</v>
      </c>
      <c r="V164" s="1">
        <v>0</v>
      </c>
      <c r="W164" s="16">
        <f t="shared" si="35"/>
        <v>0</v>
      </c>
      <c r="Y164" s="1">
        <v>0</v>
      </c>
      <c r="Z164" s="1">
        <v>0</v>
      </c>
      <c r="AB164" s="3">
        <f t="shared" si="36"/>
        <v>628</v>
      </c>
      <c r="AC164" s="3">
        <f t="shared" si="37"/>
        <v>692.6</v>
      </c>
      <c r="BF164">
        <v>0</v>
      </c>
    </row>
    <row r="165" spans="2:58" hidden="1" outlineLevel="1" x14ac:dyDescent="0.25">
      <c r="B165">
        <f t="shared" si="38"/>
        <v>160</v>
      </c>
      <c r="C165">
        <f t="shared" ref="C165:C185" si="39">C153+1</f>
        <v>2021</v>
      </c>
      <c r="D165">
        <f t="shared" ref="D165:D228" si="40">D153</f>
        <v>4</v>
      </c>
      <c r="E165" s="1">
        <v>610</v>
      </c>
      <c r="F165" s="21">
        <v>1602.7</v>
      </c>
      <c r="G165" s="16">
        <f t="shared" si="31"/>
        <v>2.6274000000000002</v>
      </c>
      <c r="I165" s="1">
        <v>22</v>
      </c>
      <c r="J165" s="21">
        <v>46.7</v>
      </c>
      <c r="K165" s="16">
        <f t="shared" si="32"/>
        <v>2.1227</v>
      </c>
      <c r="M165" s="1">
        <v>0</v>
      </c>
      <c r="N165" s="1">
        <v>0</v>
      </c>
      <c r="O165" s="16">
        <f t="shared" si="33"/>
        <v>0</v>
      </c>
      <c r="Q165" s="1">
        <v>0</v>
      </c>
      <c r="R165" s="1">
        <v>0</v>
      </c>
      <c r="S165" s="16">
        <f t="shared" si="34"/>
        <v>0</v>
      </c>
      <c r="U165" s="1">
        <v>0</v>
      </c>
      <c r="V165" s="1">
        <v>0</v>
      </c>
      <c r="W165" s="16">
        <f t="shared" si="35"/>
        <v>0</v>
      </c>
      <c r="Y165" s="1">
        <v>0</v>
      </c>
      <c r="Z165" s="1">
        <v>0</v>
      </c>
      <c r="AB165" s="3">
        <f t="shared" si="36"/>
        <v>632</v>
      </c>
      <c r="AC165" s="3">
        <f t="shared" si="37"/>
        <v>1649.4</v>
      </c>
      <c r="BF165">
        <v>0</v>
      </c>
    </row>
    <row r="166" spans="2:58" hidden="1" outlineLevel="1" x14ac:dyDescent="0.25">
      <c r="B166">
        <f t="shared" si="38"/>
        <v>161</v>
      </c>
      <c r="C166">
        <f t="shared" si="39"/>
        <v>2021</v>
      </c>
      <c r="D166">
        <f t="shared" si="40"/>
        <v>5</v>
      </c>
      <c r="E166" s="1">
        <v>610</v>
      </c>
      <c r="F166" s="21">
        <v>1615.3</v>
      </c>
      <c r="G166" s="16">
        <f t="shared" si="31"/>
        <v>2.6480000000000001</v>
      </c>
      <c r="I166" s="1">
        <v>22</v>
      </c>
      <c r="J166" s="21">
        <v>27.5</v>
      </c>
      <c r="K166" s="16">
        <f t="shared" si="32"/>
        <v>1.25</v>
      </c>
      <c r="M166" s="1">
        <v>0</v>
      </c>
      <c r="N166" s="1">
        <v>0</v>
      </c>
      <c r="O166" s="16">
        <f t="shared" si="33"/>
        <v>0</v>
      </c>
      <c r="Q166" s="1">
        <v>0</v>
      </c>
      <c r="R166" s="1">
        <v>0</v>
      </c>
      <c r="S166" s="16">
        <f t="shared" si="34"/>
        <v>0</v>
      </c>
      <c r="U166" s="1">
        <v>0</v>
      </c>
      <c r="V166" s="1">
        <v>0</v>
      </c>
      <c r="W166" s="16">
        <f t="shared" si="35"/>
        <v>0</v>
      </c>
      <c r="Y166" s="1">
        <v>0</v>
      </c>
      <c r="Z166" s="1">
        <v>0</v>
      </c>
      <c r="AB166" s="3">
        <f t="shared" si="36"/>
        <v>632</v>
      </c>
      <c r="AC166" s="3">
        <f t="shared" si="37"/>
        <v>1642.8</v>
      </c>
      <c r="BF166">
        <v>0</v>
      </c>
    </row>
    <row r="167" spans="2:58" hidden="1" outlineLevel="1" x14ac:dyDescent="0.25">
      <c r="B167">
        <f t="shared" si="38"/>
        <v>162</v>
      </c>
      <c r="C167">
        <f t="shared" si="39"/>
        <v>2021</v>
      </c>
      <c r="D167">
        <f t="shared" si="40"/>
        <v>6</v>
      </c>
      <c r="E167" s="1">
        <v>613</v>
      </c>
      <c r="F167" s="21">
        <v>2251.9690000000001</v>
      </c>
      <c r="G167" s="16">
        <f t="shared" si="31"/>
        <v>3.6737000000000002</v>
      </c>
      <c r="I167" s="1">
        <v>21</v>
      </c>
      <c r="J167" s="21">
        <v>47.2</v>
      </c>
      <c r="K167" s="16">
        <f t="shared" si="32"/>
        <v>2.2475999999999998</v>
      </c>
      <c r="M167" s="1">
        <v>0</v>
      </c>
      <c r="N167" s="1">
        <v>0</v>
      </c>
      <c r="O167" s="16">
        <f t="shared" si="33"/>
        <v>0</v>
      </c>
      <c r="Q167" s="1">
        <v>0</v>
      </c>
      <c r="R167" s="1">
        <v>0</v>
      </c>
      <c r="S167" s="16">
        <f t="shared" si="34"/>
        <v>0</v>
      </c>
      <c r="U167" s="1">
        <v>0</v>
      </c>
      <c r="V167" s="1">
        <v>0</v>
      </c>
      <c r="W167" s="16">
        <f t="shared" si="35"/>
        <v>0</v>
      </c>
      <c r="Y167" s="1">
        <v>0</v>
      </c>
      <c r="Z167" s="1">
        <v>0</v>
      </c>
      <c r="AB167" s="3">
        <f t="shared" si="36"/>
        <v>634</v>
      </c>
      <c r="AC167" s="3">
        <f t="shared" si="37"/>
        <v>2299.1689999999999</v>
      </c>
      <c r="BF167">
        <v>0</v>
      </c>
    </row>
    <row r="168" spans="2:58" hidden="1" outlineLevel="1" x14ac:dyDescent="0.25">
      <c r="B168">
        <f t="shared" si="38"/>
        <v>163</v>
      </c>
      <c r="C168">
        <f t="shared" si="39"/>
        <v>2021</v>
      </c>
      <c r="D168">
        <f t="shared" si="40"/>
        <v>7</v>
      </c>
      <c r="E168" s="1">
        <v>616</v>
      </c>
      <c r="F168" s="21">
        <v>2025.8779999999999</v>
      </c>
      <c r="G168" s="16">
        <f t="shared" si="31"/>
        <v>3.2888000000000002</v>
      </c>
      <c r="I168" s="1">
        <v>21</v>
      </c>
      <c r="J168" s="21">
        <v>43.4</v>
      </c>
      <c r="K168" s="16">
        <f t="shared" si="32"/>
        <v>2.0667</v>
      </c>
      <c r="M168" s="1">
        <v>0</v>
      </c>
      <c r="N168" s="1">
        <v>0</v>
      </c>
      <c r="O168" s="16">
        <f t="shared" si="33"/>
        <v>0</v>
      </c>
      <c r="Q168" s="1">
        <v>0</v>
      </c>
      <c r="R168" s="1">
        <v>0</v>
      </c>
      <c r="S168" s="16">
        <f t="shared" si="34"/>
        <v>0</v>
      </c>
      <c r="U168" s="1">
        <v>0</v>
      </c>
      <c r="V168" s="1">
        <v>0</v>
      </c>
      <c r="W168" s="16">
        <f t="shared" si="35"/>
        <v>0</v>
      </c>
      <c r="Y168" s="1">
        <v>0</v>
      </c>
      <c r="Z168" s="1">
        <v>0</v>
      </c>
      <c r="AB168" s="3">
        <f t="shared" si="36"/>
        <v>637</v>
      </c>
      <c r="AC168" s="3">
        <f t="shared" si="37"/>
        <v>2069.2779999999998</v>
      </c>
      <c r="BF168">
        <v>0</v>
      </c>
    </row>
    <row r="169" spans="2:58" hidden="1" outlineLevel="1" x14ac:dyDescent="0.25">
      <c r="B169">
        <f t="shared" si="38"/>
        <v>164</v>
      </c>
      <c r="C169">
        <f t="shared" si="39"/>
        <v>2021</v>
      </c>
      <c r="D169">
        <f t="shared" si="40"/>
        <v>8</v>
      </c>
      <c r="E169" s="1">
        <v>613</v>
      </c>
      <c r="F169" s="21">
        <v>2328.9920000000002</v>
      </c>
      <c r="G169" s="16">
        <f t="shared" si="31"/>
        <v>3.7993000000000001</v>
      </c>
      <c r="I169" s="1">
        <v>21</v>
      </c>
      <c r="J169" s="21">
        <v>51.6</v>
      </c>
      <c r="K169" s="16">
        <f t="shared" si="32"/>
        <v>2.4571000000000001</v>
      </c>
      <c r="M169" s="1">
        <v>0</v>
      </c>
      <c r="N169" s="1">
        <v>0</v>
      </c>
      <c r="O169" s="16">
        <f t="shared" si="33"/>
        <v>0</v>
      </c>
      <c r="Q169" s="1">
        <v>0</v>
      </c>
      <c r="R169" s="1">
        <v>0</v>
      </c>
      <c r="S169" s="16">
        <f t="shared" si="34"/>
        <v>0</v>
      </c>
      <c r="U169" s="1">
        <v>0</v>
      </c>
      <c r="V169" s="1">
        <v>0</v>
      </c>
      <c r="W169" s="16">
        <f t="shared" si="35"/>
        <v>0</v>
      </c>
      <c r="Y169" s="1">
        <v>0</v>
      </c>
      <c r="Z169" s="1">
        <v>0</v>
      </c>
      <c r="AB169" s="3">
        <f t="shared" si="36"/>
        <v>634</v>
      </c>
      <c r="AC169" s="3">
        <f t="shared" si="37"/>
        <v>2380.5920000000001</v>
      </c>
      <c r="BF169">
        <v>0</v>
      </c>
    </row>
    <row r="170" spans="2:58" hidden="1" outlineLevel="1" x14ac:dyDescent="0.25">
      <c r="B170">
        <f t="shared" si="38"/>
        <v>165</v>
      </c>
      <c r="C170">
        <f t="shared" si="39"/>
        <v>2021</v>
      </c>
      <c r="D170">
        <f t="shared" si="40"/>
        <v>9</v>
      </c>
      <c r="E170" s="1">
        <v>611</v>
      </c>
      <c r="F170" s="21">
        <v>1808.4</v>
      </c>
      <c r="G170" s="16">
        <f t="shared" si="31"/>
        <v>2.9597000000000002</v>
      </c>
      <c r="I170" s="1">
        <v>21</v>
      </c>
      <c r="J170" s="21">
        <v>38.9</v>
      </c>
      <c r="K170" s="16">
        <f t="shared" si="32"/>
        <v>1.8524</v>
      </c>
      <c r="M170" s="1">
        <v>0</v>
      </c>
      <c r="N170" s="1">
        <v>0</v>
      </c>
      <c r="O170" s="16">
        <f t="shared" si="33"/>
        <v>0</v>
      </c>
      <c r="Q170" s="1">
        <v>0</v>
      </c>
      <c r="R170" s="1">
        <v>0</v>
      </c>
      <c r="S170" s="16">
        <f t="shared" si="34"/>
        <v>0</v>
      </c>
      <c r="U170" s="1">
        <v>0</v>
      </c>
      <c r="V170" s="1">
        <v>0</v>
      </c>
      <c r="W170" s="16">
        <f t="shared" si="35"/>
        <v>0</v>
      </c>
      <c r="Y170" s="1">
        <v>0</v>
      </c>
      <c r="Z170" s="1">
        <v>0</v>
      </c>
      <c r="AB170" s="3">
        <f t="shared" si="36"/>
        <v>632</v>
      </c>
      <c r="AC170" s="3">
        <f t="shared" si="37"/>
        <v>1847.3000000000002</v>
      </c>
      <c r="BF170">
        <v>0</v>
      </c>
    </row>
    <row r="171" spans="2:58" hidden="1" outlineLevel="1" x14ac:dyDescent="0.25">
      <c r="B171">
        <f t="shared" si="38"/>
        <v>166</v>
      </c>
      <c r="C171">
        <f t="shared" si="39"/>
        <v>2021</v>
      </c>
      <c r="D171">
        <f t="shared" si="40"/>
        <v>10</v>
      </c>
      <c r="E171" s="1">
        <v>613</v>
      </c>
      <c r="F171" s="21">
        <v>1645.9</v>
      </c>
      <c r="G171" s="16">
        <f t="shared" si="31"/>
        <v>2.6850000000000001</v>
      </c>
      <c r="I171" s="1">
        <v>21</v>
      </c>
      <c r="J171" s="21">
        <v>54.6</v>
      </c>
      <c r="K171" s="16">
        <f t="shared" si="32"/>
        <v>2.6</v>
      </c>
      <c r="M171" s="1">
        <v>0</v>
      </c>
      <c r="N171" s="1">
        <v>0</v>
      </c>
      <c r="O171" s="16">
        <f t="shared" si="33"/>
        <v>0</v>
      </c>
      <c r="Q171" s="1">
        <v>0</v>
      </c>
      <c r="R171" s="1">
        <v>0</v>
      </c>
      <c r="S171" s="16">
        <f t="shared" si="34"/>
        <v>0</v>
      </c>
      <c r="U171" s="1">
        <v>0</v>
      </c>
      <c r="V171" s="1">
        <v>0</v>
      </c>
      <c r="W171" s="16">
        <f t="shared" si="35"/>
        <v>0</v>
      </c>
      <c r="Y171" s="1">
        <v>0</v>
      </c>
      <c r="Z171" s="1">
        <v>0</v>
      </c>
      <c r="AB171" s="3">
        <f t="shared" si="36"/>
        <v>634</v>
      </c>
      <c r="AC171" s="3">
        <f t="shared" si="37"/>
        <v>1700.5</v>
      </c>
      <c r="BF171">
        <v>0</v>
      </c>
    </row>
    <row r="172" spans="2:58" hidden="1" outlineLevel="1" x14ac:dyDescent="0.25">
      <c r="B172">
        <f t="shared" si="38"/>
        <v>167</v>
      </c>
      <c r="C172">
        <f t="shared" si="39"/>
        <v>2021</v>
      </c>
      <c r="D172">
        <f t="shared" si="40"/>
        <v>11</v>
      </c>
      <c r="E172" s="1">
        <v>612</v>
      </c>
      <c r="F172" s="21">
        <v>1916.3</v>
      </c>
      <c r="G172" s="16">
        <f t="shared" si="31"/>
        <v>3.1312000000000002</v>
      </c>
      <c r="I172" s="1">
        <v>21</v>
      </c>
      <c r="J172" s="21">
        <v>51</v>
      </c>
      <c r="K172" s="16">
        <f t="shared" si="32"/>
        <v>2.4285999999999999</v>
      </c>
      <c r="M172" s="1">
        <v>0</v>
      </c>
      <c r="N172" s="1">
        <v>0</v>
      </c>
      <c r="O172" s="16">
        <f t="shared" si="33"/>
        <v>0</v>
      </c>
      <c r="Q172" s="1">
        <v>0</v>
      </c>
      <c r="R172" s="1">
        <v>0</v>
      </c>
      <c r="S172" s="16">
        <f t="shared" si="34"/>
        <v>0</v>
      </c>
      <c r="U172" s="1">
        <v>0</v>
      </c>
      <c r="V172" s="1">
        <v>0</v>
      </c>
      <c r="W172" s="16">
        <f t="shared" si="35"/>
        <v>0</v>
      </c>
      <c r="Y172" s="1">
        <v>0</v>
      </c>
      <c r="Z172" s="1">
        <v>0</v>
      </c>
      <c r="AB172" s="3">
        <f t="shared" si="36"/>
        <v>633</v>
      </c>
      <c r="AC172" s="3">
        <f t="shared" si="37"/>
        <v>1967.3</v>
      </c>
      <c r="BF172">
        <v>0</v>
      </c>
    </row>
    <row r="173" spans="2:58" hidden="1" outlineLevel="1" x14ac:dyDescent="0.25">
      <c r="B173">
        <f t="shared" si="38"/>
        <v>168</v>
      </c>
      <c r="C173">
        <f t="shared" si="39"/>
        <v>2021</v>
      </c>
      <c r="D173">
        <f t="shared" si="40"/>
        <v>12</v>
      </c>
      <c r="E173" s="1">
        <v>613</v>
      </c>
      <c r="F173" s="21">
        <v>1975.5</v>
      </c>
      <c r="G173" s="16">
        <f t="shared" si="31"/>
        <v>3.2227000000000001</v>
      </c>
      <c r="I173" s="1">
        <v>21</v>
      </c>
      <c r="J173" s="21">
        <v>14.6</v>
      </c>
      <c r="K173" s="16">
        <f t="shared" si="32"/>
        <v>0.69520000000000004</v>
      </c>
      <c r="M173" s="1">
        <v>0</v>
      </c>
      <c r="N173" s="1">
        <v>0</v>
      </c>
      <c r="O173" s="16">
        <f t="shared" si="33"/>
        <v>0</v>
      </c>
      <c r="Q173" s="1">
        <v>0</v>
      </c>
      <c r="R173" s="1">
        <v>0</v>
      </c>
      <c r="S173" s="16">
        <f t="shared" si="34"/>
        <v>0</v>
      </c>
      <c r="U173" s="1">
        <v>0</v>
      </c>
      <c r="V173" s="1">
        <v>0</v>
      </c>
      <c r="W173" s="16">
        <f t="shared" si="35"/>
        <v>0</v>
      </c>
      <c r="Y173" s="1">
        <v>0</v>
      </c>
      <c r="Z173" s="1">
        <v>0</v>
      </c>
      <c r="AB173" s="3">
        <f t="shared" si="36"/>
        <v>634</v>
      </c>
      <c r="AC173" s="3">
        <f t="shared" si="37"/>
        <v>1990.1</v>
      </c>
      <c r="BF173">
        <v>0</v>
      </c>
    </row>
    <row r="174" spans="2:58" collapsed="1" x14ac:dyDescent="0.25">
      <c r="B174">
        <f t="shared" si="38"/>
        <v>169</v>
      </c>
      <c r="C174">
        <f t="shared" si="39"/>
        <v>2022</v>
      </c>
      <c r="D174">
        <f t="shared" si="40"/>
        <v>1</v>
      </c>
      <c r="E174" s="1">
        <v>615</v>
      </c>
      <c r="F174" s="21">
        <v>1674.9</v>
      </c>
      <c r="G174" s="16">
        <f t="shared" si="31"/>
        <v>2.7233999999999998</v>
      </c>
      <c r="I174" s="1">
        <v>21</v>
      </c>
      <c r="J174" s="15">
        <v>17.3</v>
      </c>
      <c r="K174" s="16">
        <f t="shared" si="32"/>
        <v>0.82379999999999998</v>
      </c>
      <c r="M174" s="1">
        <v>0</v>
      </c>
      <c r="N174" s="1">
        <v>0</v>
      </c>
      <c r="O174" s="16">
        <f t="shared" si="33"/>
        <v>0</v>
      </c>
      <c r="Q174" s="1">
        <v>0</v>
      </c>
      <c r="R174" s="1">
        <v>0</v>
      </c>
      <c r="S174" s="16">
        <f t="shared" si="34"/>
        <v>0</v>
      </c>
      <c r="U174" s="1">
        <v>0</v>
      </c>
      <c r="V174" s="1">
        <v>0</v>
      </c>
      <c r="W174" s="16">
        <f t="shared" si="35"/>
        <v>0</v>
      </c>
      <c r="Y174" s="1">
        <v>0</v>
      </c>
      <c r="Z174" s="1">
        <v>0</v>
      </c>
      <c r="AB174" s="3">
        <f t="shared" si="36"/>
        <v>636</v>
      </c>
      <c r="AC174" s="3">
        <f t="shared" si="37"/>
        <v>1692.2</v>
      </c>
      <c r="BF174">
        <v>0</v>
      </c>
    </row>
    <row r="175" spans="2:58" x14ac:dyDescent="0.25">
      <c r="B175">
        <f t="shared" si="38"/>
        <v>170</v>
      </c>
      <c r="C175">
        <f t="shared" si="39"/>
        <v>2022</v>
      </c>
      <c r="D175">
        <f t="shared" si="40"/>
        <v>2</v>
      </c>
      <c r="E175" s="1">
        <v>613</v>
      </c>
      <c r="F175" s="21">
        <v>1551.1</v>
      </c>
      <c r="G175" s="16">
        <f t="shared" si="31"/>
        <v>2.5303</v>
      </c>
      <c r="I175" s="1">
        <v>21</v>
      </c>
      <c r="J175" s="15">
        <v>20.9</v>
      </c>
      <c r="K175" s="16">
        <f t="shared" si="32"/>
        <v>0.99519999999999997</v>
      </c>
      <c r="M175" s="1">
        <v>0</v>
      </c>
      <c r="N175" s="1">
        <v>0</v>
      </c>
      <c r="O175" s="16">
        <f t="shared" si="33"/>
        <v>0</v>
      </c>
      <c r="Q175" s="1">
        <v>0</v>
      </c>
      <c r="R175" s="1">
        <v>0</v>
      </c>
      <c r="S175" s="16">
        <f t="shared" si="34"/>
        <v>0</v>
      </c>
      <c r="U175" s="1">
        <v>0</v>
      </c>
      <c r="V175" s="1">
        <v>0</v>
      </c>
      <c r="W175" s="16">
        <f t="shared" si="35"/>
        <v>0</v>
      </c>
      <c r="Y175" s="1">
        <v>0</v>
      </c>
      <c r="Z175" s="1">
        <v>0</v>
      </c>
      <c r="AB175" s="3">
        <f t="shared" si="36"/>
        <v>634</v>
      </c>
      <c r="AC175" s="3">
        <f t="shared" si="37"/>
        <v>1572</v>
      </c>
      <c r="BF175">
        <v>0</v>
      </c>
    </row>
    <row r="176" spans="2:58" x14ac:dyDescent="0.25">
      <c r="B176">
        <f t="shared" si="38"/>
        <v>171</v>
      </c>
      <c r="C176">
        <f t="shared" si="39"/>
        <v>2022</v>
      </c>
      <c r="D176">
        <f t="shared" si="40"/>
        <v>3</v>
      </c>
      <c r="E176" s="1">
        <v>612</v>
      </c>
      <c r="F176" s="21">
        <v>1489.4</v>
      </c>
      <c r="G176" s="16">
        <f t="shared" si="31"/>
        <v>2.4337</v>
      </c>
      <c r="I176" s="1">
        <v>21</v>
      </c>
      <c r="J176" s="21">
        <v>19</v>
      </c>
      <c r="K176" s="16">
        <f t="shared" si="32"/>
        <v>0.90480000000000005</v>
      </c>
      <c r="M176" s="1">
        <v>0</v>
      </c>
      <c r="N176" s="1">
        <v>0</v>
      </c>
      <c r="O176" s="16">
        <f t="shared" si="33"/>
        <v>0</v>
      </c>
      <c r="Q176" s="1">
        <v>0</v>
      </c>
      <c r="R176" s="1">
        <v>0</v>
      </c>
      <c r="S176" s="16">
        <f t="shared" si="34"/>
        <v>0</v>
      </c>
      <c r="U176" s="1">
        <v>0</v>
      </c>
      <c r="V176" s="1">
        <v>0</v>
      </c>
      <c r="W176" s="16">
        <f t="shared" si="35"/>
        <v>0</v>
      </c>
      <c r="Y176" s="1">
        <v>0</v>
      </c>
      <c r="Z176" s="1">
        <v>0</v>
      </c>
      <c r="AB176" s="3">
        <f t="shared" si="36"/>
        <v>633</v>
      </c>
      <c r="AC176" s="3">
        <f t="shared" si="37"/>
        <v>1508.4</v>
      </c>
      <c r="BF176">
        <v>0</v>
      </c>
    </row>
    <row r="177" spans="2:58" x14ac:dyDescent="0.25">
      <c r="B177">
        <f t="shared" si="38"/>
        <v>172</v>
      </c>
      <c r="C177">
        <f t="shared" si="39"/>
        <v>2022</v>
      </c>
      <c r="D177">
        <f t="shared" si="40"/>
        <v>4</v>
      </c>
      <c r="E177" s="1">
        <v>617</v>
      </c>
      <c r="F177" s="21">
        <v>2027.7</v>
      </c>
      <c r="G177" s="16">
        <f t="shared" si="31"/>
        <v>3.2864</v>
      </c>
      <c r="I177" s="1">
        <v>21</v>
      </c>
      <c r="J177" s="21">
        <v>20.100000000000001</v>
      </c>
      <c r="K177" s="16">
        <f t="shared" si="32"/>
        <v>0.95709999999999995</v>
      </c>
      <c r="M177" s="1">
        <v>0</v>
      </c>
      <c r="N177" s="1">
        <v>0</v>
      </c>
      <c r="O177" s="16">
        <f t="shared" si="33"/>
        <v>0</v>
      </c>
      <c r="Q177" s="1">
        <v>0</v>
      </c>
      <c r="R177" s="1">
        <v>0</v>
      </c>
      <c r="S177" s="16">
        <f t="shared" si="34"/>
        <v>0</v>
      </c>
      <c r="U177" s="1">
        <v>0</v>
      </c>
      <c r="V177" s="1">
        <v>0</v>
      </c>
      <c r="W177" s="16">
        <f t="shared" si="35"/>
        <v>0</v>
      </c>
      <c r="Y177" s="1">
        <v>0</v>
      </c>
      <c r="Z177" s="1">
        <v>0</v>
      </c>
      <c r="AB177" s="3">
        <f t="shared" si="36"/>
        <v>638</v>
      </c>
      <c r="AC177" s="3">
        <f t="shared" si="37"/>
        <v>2047.8</v>
      </c>
      <c r="BF177">
        <v>0</v>
      </c>
    </row>
    <row r="178" spans="2:58" x14ac:dyDescent="0.25">
      <c r="B178">
        <f t="shared" si="38"/>
        <v>173</v>
      </c>
      <c r="C178">
        <f t="shared" si="39"/>
        <v>2022</v>
      </c>
      <c r="D178">
        <f t="shared" si="40"/>
        <v>5</v>
      </c>
      <c r="E178" s="1">
        <v>620</v>
      </c>
      <c r="F178" s="21">
        <v>2000.4</v>
      </c>
      <c r="G178" s="16">
        <f t="shared" si="31"/>
        <v>3.2265000000000001</v>
      </c>
      <c r="I178" s="1">
        <v>21</v>
      </c>
      <c r="J178" s="21">
        <v>43.2</v>
      </c>
      <c r="K178" s="16">
        <f t="shared" si="32"/>
        <v>2.0571000000000002</v>
      </c>
      <c r="M178" s="1">
        <v>0</v>
      </c>
      <c r="N178" s="1">
        <v>0</v>
      </c>
      <c r="O178" s="16">
        <f t="shared" si="33"/>
        <v>0</v>
      </c>
      <c r="Q178" s="1">
        <v>0</v>
      </c>
      <c r="R178" s="1">
        <v>0</v>
      </c>
      <c r="S178" s="16">
        <f t="shared" si="34"/>
        <v>0</v>
      </c>
      <c r="U178" s="1">
        <v>0</v>
      </c>
      <c r="V178" s="1">
        <v>0</v>
      </c>
      <c r="W178" s="16">
        <f t="shared" si="35"/>
        <v>0</v>
      </c>
      <c r="Y178" s="1">
        <v>0</v>
      </c>
      <c r="Z178" s="1">
        <v>0</v>
      </c>
      <c r="AB178" s="3">
        <f t="shared" si="36"/>
        <v>641</v>
      </c>
      <c r="AC178" s="3">
        <f t="shared" si="37"/>
        <v>2043.6000000000001</v>
      </c>
      <c r="BF178">
        <v>0</v>
      </c>
    </row>
    <row r="179" spans="2:58" x14ac:dyDescent="0.25">
      <c r="B179">
        <f t="shared" si="38"/>
        <v>174</v>
      </c>
      <c r="C179">
        <f t="shared" si="39"/>
        <v>2022</v>
      </c>
      <c r="D179">
        <f t="shared" si="40"/>
        <v>6</v>
      </c>
      <c r="E179" s="1">
        <v>623</v>
      </c>
      <c r="F179" s="21">
        <v>1837.539</v>
      </c>
      <c r="G179" s="16">
        <f t="shared" si="31"/>
        <v>2.9495</v>
      </c>
      <c r="I179" s="1">
        <v>21</v>
      </c>
      <c r="J179" s="21">
        <v>44.6</v>
      </c>
      <c r="K179" s="16">
        <f t="shared" si="32"/>
        <v>2.1238000000000001</v>
      </c>
      <c r="M179" s="1">
        <v>0</v>
      </c>
      <c r="N179" s="1">
        <v>0</v>
      </c>
      <c r="O179" s="16">
        <f t="shared" si="33"/>
        <v>0</v>
      </c>
      <c r="Q179" s="1">
        <v>0</v>
      </c>
      <c r="R179" s="1">
        <v>0</v>
      </c>
      <c r="S179" s="16">
        <f t="shared" si="34"/>
        <v>0</v>
      </c>
      <c r="U179" s="1">
        <v>0</v>
      </c>
      <c r="V179" s="1">
        <v>0</v>
      </c>
      <c r="W179" s="16">
        <f t="shared" si="35"/>
        <v>0</v>
      </c>
      <c r="Y179" s="1">
        <v>0</v>
      </c>
      <c r="Z179" s="1">
        <v>0</v>
      </c>
      <c r="AB179" s="3">
        <f t="shared" si="36"/>
        <v>644</v>
      </c>
      <c r="AC179" s="3">
        <f t="shared" si="37"/>
        <v>1882.1389999999999</v>
      </c>
      <c r="BF179">
        <v>0</v>
      </c>
    </row>
    <row r="180" spans="2:58" x14ac:dyDescent="0.25">
      <c r="B180">
        <f t="shared" si="38"/>
        <v>175</v>
      </c>
      <c r="C180">
        <f t="shared" si="39"/>
        <v>2022</v>
      </c>
      <c r="D180">
        <f t="shared" si="40"/>
        <v>7</v>
      </c>
      <c r="E180" s="1">
        <v>625</v>
      </c>
      <c r="F180" s="21">
        <v>2372.1999999999998</v>
      </c>
      <c r="G180" s="16">
        <f t="shared" si="31"/>
        <v>3.7955000000000001</v>
      </c>
      <c r="I180" s="1">
        <v>21</v>
      </c>
      <c r="J180" s="21">
        <v>34.200000000000003</v>
      </c>
      <c r="K180" s="16">
        <f t="shared" si="32"/>
        <v>1.6286</v>
      </c>
      <c r="M180" s="1">
        <v>0</v>
      </c>
      <c r="N180" s="1">
        <v>0</v>
      </c>
      <c r="O180" s="16">
        <f t="shared" si="33"/>
        <v>0</v>
      </c>
      <c r="Q180" s="1">
        <v>0</v>
      </c>
      <c r="R180" s="1">
        <v>0</v>
      </c>
      <c r="S180" s="16">
        <f t="shared" si="34"/>
        <v>0</v>
      </c>
      <c r="U180" s="1">
        <v>0</v>
      </c>
      <c r="V180" s="1">
        <v>0</v>
      </c>
      <c r="W180" s="16">
        <f t="shared" si="35"/>
        <v>0</v>
      </c>
      <c r="Y180" s="1">
        <v>0</v>
      </c>
      <c r="Z180" s="1">
        <v>0</v>
      </c>
      <c r="AB180" s="3">
        <f t="shared" si="36"/>
        <v>646</v>
      </c>
      <c r="AC180" s="3">
        <f t="shared" si="37"/>
        <v>2406.3999999999996</v>
      </c>
      <c r="BF180">
        <v>0</v>
      </c>
    </row>
    <row r="181" spans="2:58" x14ac:dyDescent="0.25">
      <c r="B181">
        <f t="shared" si="38"/>
        <v>176</v>
      </c>
      <c r="C181">
        <f t="shared" si="39"/>
        <v>2022</v>
      </c>
      <c r="D181">
        <f t="shared" si="40"/>
        <v>8</v>
      </c>
      <c r="E181" s="1">
        <v>627</v>
      </c>
      <c r="F181" s="21">
        <v>1707.4</v>
      </c>
      <c r="G181" s="16">
        <f t="shared" si="31"/>
        <v>2.7231000000000001</v>
      </c>
      <c r="I181" s="1">
        <v>21</v>
      </c>
      <c r="J181" s="21">
        <v>23.9</v>
      </c>
      <c r="K181" s="16">
        <f t="shared" si="32"/>
        <v>1.1380999999999999</v>
      </c>
      <c r="M181" s="1">
        <v>0</v>
      </c>
      <c r="N181" s="1">
        <v>0</v>
      </c>
      <c r="O181" s="16">
        <f t="shared" si="33"/>
        <v>0</v>
      </c>
      <c r="Q181" s="1">
        <v>0</v>
      </c>
      <c r="R181" s="1">
        <v>0</v>
      </c>
      <c r="S181" s="16">
        <f t="shared" si="34"/>
        <v>0</v>
      </c>
      <c r="U181" s="1">
        <v>0</v>
      </c>
      <c r="V181" s="1">
        <v>0</v>
      </c>
      <c r="W181" s="16">
        <f t="shared" si="35"/>
        <v>0</v>
      </c>
      <c r="Y181" s="1">
        <v>0</v>
      </c>
      <c r="Z181" s="1">
        <v>0</v>
      </c>
      <c r="AB181" s="3">
        <f t="shared" si="36"/>
        <v>648</v>
      </c>
      <c r="AC181" s="3">
        <f t="shared" si="37"/>
        <v>1731.3000000000002</v>
      </c>
      <c r="BF181">
        <v>0</v>
      </c>
    </row>
    <row r="182" spans="2:58" x14ac:dyDescent="0.25">
      <c r="B182">
        <f t="shared" si="38"/>
        <v>177</v>
      </c>
      <c r="C182">
        <f t="shared" si="39"/>
        <v>2022</v>
      </c>
      <c r="D182">
        <f t="shared" si="40"/>
        <v>9</v>
      </c>
      <c r="E182" s="1">
        <v>630</v>
      </c>
      <c r="F182" s="21">
        <v>1950.4</v>
      </c>
      <c r="G182" s="16">
        <f t="shared" si="31"/>
        <v>3.0958999999999999</v>
      </c>
      <c r="I182" s="1">
        <v>21</v>
      </c>
      <c r="J182" s="21">
        <v>31.1</v>
      </c>
      <c r="K182" s="16">
        <f t="shared" si="32"/>
        <v>1.4810000000000001</v>
      </c>
      <c r="M182" s="1">
        <v>0</v>
      </c>
      <c r="N182" s="1">
        <v>0</v>
      </c>
      <c r="O182" s="16">
        <f t="shared" si="33"/>
        <v>0</v>
      </c>
      <c r="Q182" s="1">
        <v>0</v>
      </c>
      <c r="R182" s="1">
        <v>0</v>
      </c>
      <c r="S182" s="16">
        <f t="shared" si="34"/>
        <v>0</v>
      </c>
      <c r="U182" s="1">
        <v>0</v>
      </c>
      <c r="V182" s="1">
        <v>0</v>
      </c>
      <c r="W182" s="16">
        <f t="shared" si="35"/>
        <v>0</v>
      </c>
      <c r="Y182" s="1">
        <v>0</v>
      </c>
      <c r="Z182" s="1">
        <v>0</v>
      </c>
      <c r="AB182" s="3">
        <f t="shared" si="36"/>
        <v>651</v>
      </c>
      <c r="AC182" s="3">
        <f t="shared" si="37"/>
        <v>1981.5</v>
      </c>
      <c r="BF182">
        <v>0</v>
      </c>
    </row>
    <row r="183" spans="2:58" x14ac:dyDescent="0.25">
      <c r="B183">
        <f t="shared" si="38"/>
        <v>178</v>
      </c>
      <c r="C183" s="4">
        <f t="shared" si="39"/>
        <v>2022</v>
      </c>
      <c r="D183" s="4">
        <f t="shared" si="40"/>
        <v>10</v>
      </c>
      <c r="E183" s="1">
        <v>627</v>
      </c>
      <c r="F183" s="21">
        <v>1796.4</v>
      </c>
      <c r="G183" s="22">
        <f t="shared" ref="G183:G207" si="41">ROUND(IF(E183=0,0,F183/E183),4)</f>
        <v>2.8651</v>
      </c>
      <c r="H183" s="4"/>
      <c r="I183" s="1">
        <v>21</v>
      </c>
      <c r="J183" s="21">
        <v>40.1</v>
      </c>
      <c r="K183" s="22">
        <f t="shared" ref="K183:K207" si="42">ROUND(IF(I183=0,0,J183/I183),4)</f>
        <v>1.9095</v>
      </c>
      <c r="L183" s="4"/>
      <c r="M183" s="1">
        <v>0</v>
      </c>
      <c r="N183" s="1">
        <v>0</v>
      </c>
      <c r="O183" s="22">
        <f t="shared" ref="O183:O209" si="43">ROUND(IF(M183=0,0,N183/M183),4)</f>
        <v>0</v>
      </c>
      <c r="P183" s="4"/>
      <c r="Q183" s="1">
        <v>0</v>
      </c>
      <c r="R183" s="1">
        <v>0</v>
      </c>
      <c r="S183" s="22">
        <f t="shared" ref="S183:S209" si="44">ROUND(IF(Q183=0,0,R183/Q183),4)</f>
        <v>0</v>
      </c>
      <c r="T183" s="4"/>
      <c r="U183" s="1">
        <v>0</v>
      </c>
      <c r="V183" s="1">
        <v>0</v>
      </c>
      <c r="W183" s="22">
        <f t="shared" ref="W183:W209" si="45">ROUND(IF(U183=0,0,V183/U183),4)</f>
        <v>0</v>
      </c>
      <c r="X183" s="4"/>
      <c r="Y183" s="1">
        <v>0</v>
      </c>
      <c r="Z183" s="1">
        <v>0</v>
      </c>
      <c r="AA183" s="4"/>
      <c r="AB183" s="3">
        <f t="shared" si="36"/>
        <v>648</v>
      </c>
      <c r="AC183" s="3">
        <f t="shared" si="37"/>
        <v>1836.5</v>
      </c>
      <c r="BF183">
        <v>0</v>
      </c>
    </row>
    <row r="184" spans="2:58" s="4" customFormat="1" x14ac:dyDescent="0.25">
      <c r="B184" s="4">
        <f t="shared" si="38"/>
        <v>179</v>
      </c>
      <c r="C184" s="4">
        <f t="shared" si="39"/>
        <v>2022</v>
      </c>
      <c r="D184" s="4">
        <f t="shared" si="40"/>
        <v>11</v>
      </c>
      <c r="E184" s="3">
        <v>627</v>
      </c>
      <c r="F184" s="3">
        <v>2936.5</v>
      </c>
      <c r="G184" s="22">
        <f t="shared" si="41"/>
        <v>4.6833999999999998</v>
      </c>
      <c r="I184" s="3">
        <v>21</v>
      </c>
      <c r="J184" s="3">
        <v>56.1</v>
      </c>
      <c r="K184" s="22">
        <f t="shared" si="42"/>
        <v>2.6714000000000002</v>
      </c>
      <c r="M184" s="1">
        <v>0</v>
      </c>
      <c r="N184" s="1">
        <v>0</v>
      </c>
      <c r="O184" s="22">
        <f t="shared" si="43"/>
        <v>0</v>
      </c>
      <c r="Q184" s="1">
        <v>0</v>
      </c>
      <c r="R184" s="1">
        <v>0</v>
      </c>
      <c r="S184" s="22">
        <f t="shared" si="44"/>
        <v>0</v>
      </c>
      <c r="U184" s="1">
        <v>0</v>
      </c>
      <c r="V184" s="1">
        <v>0</v>
      </c>
      <c r="W184" s="22">
        <f t="shared" si="45"/>
        <v>0</v>
      </c>
      <c r="Y184" s="1">
        <v>0</v>
      </c>
      <c r="Z184" s="1">
        <v>0</v>
      </c>
      <c r="AB184" s="3">
        <f t="shared" si="36"/>
        <v>648</v>
      </c>
      <c r="AC184" s="3">
        <f t="shared" si="37"/>
        <v>2992.6</v>
      </c>
      <c r="BF184">
        <v>0</v>
      </c>
    </row>
    <row r="185" spans="2:58" s="4" customFormat="1" x14ac:dyDescent="0.25">
      <c r="B185" s="4">
        <f t="shared" si="38"/>
        <v>180</v>
      </c>
      <c r="C185" s="4">
        <f t="shared" si="39"/>
        <v>2022</v>
      </c>
      <c r="D185" s="4">
        <f t="shared" si="40"/>
        <v>12</v>
      </c>
      <c r="E185" s="3">
        <v>627</v>
      </c>
      <c r="F185" s="3">
        <v>1715.9</v>
      </c>
      <c r="G185" s="22">
        <f t="shared" si="41"/>
        <v>2.7366999999999999</v>
      </c>
      <c r="I185" s="3">
        <v>21</v>
      </c>
      <c r="J185" s="3">
        <v>24</v>
      </c>
      <c r="K185" s="22">
        <f t="shared" si="42"/>
        <v>1.1429</v>
      </c>
      <c r="M185" s="1">
        <v>0</v>
      </c>
      <c r="N185" s="1">
        <v>0</v>
      </c>
      <c r="O185" s="22">
        <f t="shared" si="43"/>
        <v>0</v>
      </c>
      <c r="Q185" s="1">
        <v>0</v>
      </c>
      <c r="R185" s="1">
        <v>0</v>
      </c>
      <c r="S185" s="22">
        <f t="shared" si="44"/>
        <v>0</v>
      </c>
      <c r="U185" s="1">
        <v>0</v>
      </c>
      <c r="V185" s="1">
        <v>0</v>
      </c>
      <c r="W185" s="22">
        <f t="shared" si="45"/>
        <v>0</v>
      </c>
      <c r="Y185" s="1">
        <v>0</v>
      </c>
      <c r="Z185" s="1">
        <v>0</v>
      </c>
      <c r="AB185" s="3">
        <f t="shared" si="36"/>
        <v>648</v>
      </c>
      <c r="AC185" s="3">
        <f t="shared" si="37"/>
        <v>1739.9</v>
      </c>
      <c r="BF185">
        <v>0</v>
      </c>
    </row>
    <row r="186" spans="2:58" s="4" customFormat="1" x14ac:dyDescent="0.25">
      <c r="B186" s="4">
        <f t="shared" si="38"/>
        <v>181</v>
      </c>
      <c r="C186" s="4">
        <v>2023</v>
      </c>
      <c r="D186" s="4">
        <f t="shared" si="40"/>
        <v>1</v>
      </c>
      <c r="E186" s="3">
        <v>629</v>
      </c>
      <c r="F186" s="3">
        <v>2445.6</v>
      </c>
      <c r="G186" s="22">
        <f t="shared" si="41"/>
        <v>3.8881000000000001</v>
      </c>
      <c r="I186" s="3">
        <v>21</v>
      </c>
      <c r="J186" s="3">
        <v>15.6</v>
      </c>
      <c r="K186" s="22">
        <f t="shared" si="42"/>
        <v>0.7429</v>
      </c>
      <c r="M186" s="1">
        <v>0</v>
      </c>
      <c r="N186" s="3">
        <v>0</v>
      </c>
      <c r="O186" s="22">
        <f t="shared" si="43"/>
        <v>0</v>
      </c>
      <c r="Q186" s="1">
        <v>0</v>
      </c>
      <c r="R186" s="1">
        <v>0</v>
      </c>
      <c r="S186" s="22">
        <f t="shared" si="44"/>
        <v>0</v>
      </c>
      <c r="U186" s="1">
        <v>0</v>
      </c>
      <c r="V186" s="1">
        <v>0</v>
      </c>
      <c r="W186" s="22">
        <f t="shared" si="45"/>
        <v>0</v>
      </c>
      <c r="Y186" s="1">
        <v>0</v>
      </c>
      <c r="Z186" s="1">
        <v>0</v>
      </c>
      <c r="AB186" s="3">
        <f t="shared" si="36"/>
        <v>650</v>
      </c>
      <c r="AC186" s="3">
        <f t="shared" si="37"/>
        <v>2461.1999999999998</v>
      </c>
      <c r="BF186"/>
    </row>
    <row r="187" spans="2:58" x14ac:dyDescent="0.25">
      <c r="B187" s="4">
        <f t="shared" si="38"/>
        <v>182</v>
      </c>
      <c r="C187" s="4">
        <v>2023</v>
      </c>
      <c r="D187" s="4">
        <f t="shared" si="40"/>
        <v>2</v>
      </c>
      <c r="E187" s="3">
        <v>628</v>
      </c>
      <c r="F187" s="3">
        <v>1852.3</v>
      </c>
      <c r="G187" s="22">
        <f t="shared" si="41"/>
        <v>2.9495</v>
      </c>
      <c r="H187" s="4"/>
      <c r="I187" s="3">
        <v>21</v>
      </c>
      <c r="J187" s="3">
        <v>16.899999999999999</v>
      </c>
      <c r="K187" s="22">
        <f t="shared" si="42"/>
        <v>0.80479999999999996</v>
      </c>
      <c r="L187" s="4"/>
      <c r="M187" s="3">
        <v>0</v>
      </c>
      <c r="N187" s="3">
        <v>0</v>
      </c>
      <c r="O187" s="22">
        <f t="shared" si="43"/>
        <v>0</v>
      </c>
      <c r="P187" s="4"/>
      <c r="Q187" s="3">
        <v>0</v>
      </c>
      <c r="R187" s="3">
        <v>0</v>
      </c>
      <c r="S187" s="22">
        <f t="shared" si="44"/>
        <v>0</v>
      </c>
      <c r="T187" s="4"/>
      <c r="U187" s="3">
        <v>0</v>
      </c>
      <c r="V187" s="3">
        <v>0</v>
      </c>
      <c r="W187" s="22">
        <f t="shared" si="45"/>
        <v>0</v>
      </c>
      <c r="X187" s="4"/>
      <c r="Y187" s="3">
        <v>0</v>
      </c>
      <c r="Z187" s="3">
        <v>0</v>
      </c>
      <c r="AA187" s="4"/>
      <c r="AB187" s="3">
        <f t="shared" si="36"/>
        <v>649</v>
      </c>
      <c r="AC187" s="3">
        <f t="shared" si="37"/>
        <v>1869.2</v>
      </c>
    </row>
    <row r="188" spans="2:58" x14ac:dyDescent="0.25">
      <c r="B188">
        <f t="shared" si="38"/>
        <v>183</v>
      </c>
      <c r="C188" s="4">
        <v>2023</v>
      </c>
      <c r="D188" s="4">
        <f t="shared" si="40"/>
        <v>3</v>
      </c>
      <c r="E188" s="3">
        <v>629</v>
      </c>
      <c r="F188" s="3">
        <v>1861.35</v>
      </c>
      <c r="G188" s="22">
        <f t="shared" si="41"/>
        <v>2.9592000000000001</v>
      </c>
      <c r="H188" s="4"/>
      <c r="I188" s="3">
        <v>21</v>
      </c>
      <c r="J188" s="3">
        <v>22</v>
      </c>
      <c r="K188" s="22">
        <f t="shared" si="42"/>
        <v>1.0476000000000001</v>
      </c>
      <c r="L188" s="4"/>
      <c r="M188" s="3">
        <v>0</v>
      </c>
      <c r="N188" s="3">
        <v>0</v>
      </c>
      <c r="O188" s="22">
        <f t="shared" si="43"/>
        <v>0</v>
      </c>
      <c r="P188" s="4"/>
      <c r="Q188" s="3">
        <v>0</v>
      </c>
      <c r="R188" s="3">
        <v>0</v>
      </c>
      <c r="S188" s="22">
        <f t="shared" si="44"/>
        <v>0</v>
      </c>
      <c r="T188" s="4"/>
      <c r="U188" s="3">
        <v>0</v>
      </c>
      <c r="V188" s="3">
        <v>0</v>
      </c>
      <c r="W188" s="22">
        <f t="shared" si="45"/>
        <v>0</v>
      </c>
      <c r="X188" s="4"/>
      <c r="Y188" s="3">
        <v>0</v>
      </c>
      <c r="Z188" s="3">
        <v>0</v>
      </c>
      <c r="AA188" s="4"/>
      <c r="AB188" s="3">
        <f t="shared" si="36"/>
        <v>650</v>
      </c>
      <c r="AC188" s="3">
        <f t="shared" si="37"/>
        <v>1883.35</v>
      </c>
    </row>
    <row r="189" spans="2:58" s="4" customFormat="1" x14ac:dyDescent="0.25">
      <c r="B189" s="4">
        <f t="shared" si="38"/>
        <v>184</v>
      </c>
      <c r="C189" s="4">
        <v>2023</v>
      </c>
      <c r="D189" s="4">
        <f t="shared" si="40"/>
        <v>4</v>
      </c>
      <c r="E189" s="3">
        <v>628</v>
      </c>
      <c r="F189" s="3">
        <v>1484.8</v>
      </c>
      <c r="G189" s="22">
        <f t="shared" si="41"/>
        <v>2.3643000000000001</v>
      </c>
      <c r="I189" s="3">
        <v>22</v>
      </c>
      <c r="J189" s="3">
        <v>23</v>
      </c>
      <c r="K189" s="22">
        <f t="shared" si="42"/>
        <v>1.0455000000000001</v>
      </c>
      <c r="M189" s="3">
        <v>0</v>
      </c>
      <c r="N189" s="3">
        <v>0</v>
      </c>
      <c r="O189" s="22">
        <f t="shared" si="43"/>
        <v>0</v>
      </c>
      <c r="Q189" s="3">
        <v>0</v>
      </c>
      <c r="R189" s="3">
        <v>0</v>
      </c>
      <c r="S189" s="22">
        <f t="shared" si="44"/>
        <v>0</v>
      </c>
      <c r="U189" s="3">
        <v>0</v>
      </c>
      <c r="V189" s="3">
        <v>0</v>
      </c>
      <c r="W189" s="22">
        <f t="shared" si="45"/>
        <v>0</v>
      </c>
      <c r="Y189" s="3">
        <v>0</v>
      </c>
      <c r="Z189" s="3">
        <v>0</v>
      </c>
      <c r="AB189" s="3">
        <f t="shared" si="36"/>
        <v>650</v>
      </c>
      <c r="AC189" s="3">
        <f t="shared" si="37"/>
        <v>1507.8</v>
      </c>
    </row>
    <row r="190" spans="2:58" s="4" customFormat="1" x14ac:dyDescent="0.25">
      <c r="B190" s="4">
        <f t="shared" si="38"/>
        <v>185</v>
      </c>
      <c r="C190" s="4">
        <v>2023</v>
      </c>
      <c r="D190" s="4">
        <f t="shared" si="40"/>
        <v>5</v>
      </c>
      <c r="E190" s="3">
        <v>632</v>
      </c>
      <c r="F190" s="3">
        <v>1680.6</v>
      </c>
      <c r="G190" s="22">
        <f t="shared" si="41"/>
        <v>2.6591999999999998</v>
      </c>
      <c r="I190" s="3">
        <v>22</v>
      </c>
      <c r="J190" s="3">
        <v>33.1</v>
      </c>
      <c r="K190" s="22">
        <f t="shared" si="42"/>
        <v>1.5044999999999999</v>
      </c>
      <c r="M190" s="3">
        <v>0</v>
      </c>
      <c r="N190" s="3">
        <v>0</v>
      </c>
      <c r="O190" s="22">
        <f t="shared" si="43"/>
        <v>0</v>
      </c>
      <c r="Q190" s="3">
        <v>0</v>
      </c>
      <c r="R190" s="3">
        <v>0</v>
      </c>
      <c r="S190" s="22">
        <f t="shared" si="44"/>
        <v>0</v>
      </c>
      <c r="U190" s="3">
        <v>0</v>
      </c>
      <c r="V190" s="3">
        <v>0</v>
      </c>
      <c r="W190" s="22">
        <f t="shared" si="45"/>
        <v>0</v>
      </c>
      <c r="Y190" s="3">
        <v>0</v>
      </c>
      <c r="Z190" s="3">
        <v>0</v>
      </c>
      <c r="AB190" s="3">
        <f t="shared" si="36"/>
        <v>654</v>
      </c>
      <c r="AC190" s="3">
        <f t="shared" si="37"/>
        <v>1713.6999999999998</v>
      </c>
    </row>
    <row r="191" spans="2:58" s="4" customFormat="1" x14ac:dyDescent="0.25">
      <c r="B191" s="4">
        <f t="shared" si="38"/>
        <v>186</v>
      </c>
      <c r="C191" s="4">
        <v>2023</v>
      </c>
      <c r="D191" s="4">
        <f t="shared" si="40"/>
        <v>6</v>
      </c>
      <c r="E191" s="3">
        <v>632</v>
      </c>
      <c r="F191" s="3">
        <v>1804.8</v>
      </c>
      <c r="G191" s="22">
        <f t="shared" si="41"/>
        <v>2.8557000000000001</v>
      </c>
      <c r="I191" s="3">
        <v>22</v>
      </c>
      <c r="J191" s="3">
        <v>29.4</v>
      </c>
      <c r="K191" s="22">
        <f t="shared" si="42"/>
        <v>1.3364</v>
      </c>
      <c r="M191" s="3">
        <v>0</v>
      </c>
      <c r="N191" s="3">
        <v>0</v>
      </c>
      <c r="O191" s="22">
        <f t="shared" si="43"/>
        <v>0</v>
      </c>
      <c r="Q191" s="3">
        <v>0</v>
      </c>
      <c r="R191" s="3">
        <v>0</v>
      </c>
      <c r="S191" s="22">
        <f t="shared" si="44"/>
        <v>0</v>
      </c>
      <c r="U191" s="3">
        <v>0</v>
      </c>
      <c r="V191" s="3">
        <v>0</v>
      </c>
      <c r="W191" s="22">
        <f t="shared" si="45"/>
        <v>0</v>
      </c>
      <c r="Y191" s="3">
        <v>0</v>
      </c>
      <c r="Z191" s="3">
        <v>0</v>
      </c>
      <c r="AB191" s="3">
        <f t="shared" si="36"/>
        <v>654</v>
      </c>
      <c r="AC191" s="3">
        <f t="shared" si="37"/>
        <v>1834.2</v>
      </c>
    </row>
    <row r="192" spans="2:58" s="4" customFormat="1" x14ac:dyDescent="0.25">
      <c r="B192" s="4">
        <f t="shared" si="38"/>
        <v>187</v>
      </c>
      <c r="C192" s="4">
        <v>2023</v>
      </c>
      <c r="D192" s="4">
        <f t="shared" si="40"/>
        <v>7</v>
      </c>
      <c r="E192" s="3">
        <v>630</v>
      </c>
      <c r="F192" s="3">
        <v>1858.1</v>
      </c>
      <c r="G192" s="22">
        <f t="shared" si="41"/>
        <v>2.9493999999999998</v>
      </c>
      <c r="I192" s="3">
        <v>22</v>
      </c>
      <c r="J192" s="3">
        <v>35.299999999999997</v>
      </c>
      <c r="K192" s="22">
        <f t="shared" si="42"/>
        <v>1.6045</v>
      </c>
      <c r="M192" s="3">
        <v>0</v>
      </c>
      <c r="N192" s="3">
        <v>0</v>
      </c>
      <c r="O192" s="22">
        <f t="shared" si="43"/>
        <v>0</v>
      </c>
      <c r="Q192" s="3">
        <v>0</v>
      </c>
      <c r="R192" s="3">
        <v>0</v>
      </c>
      <c r="S192" s="22">
        <f t="shared" si="44"/>
        <v>0</v>
      </c>
      <c r="U192" s="3">
        <v>0</v>
      </c>
      <c r="V192" s="3">
        <v>0</v>
      </c>
      <c r="W192" s="22">
        <f t="shared" si="45"/>
        <v>0</v>
      </c>
      <c r="Y192" s="3">
        <v>0</v>
      </c>
      <c r="Z192" s="3">
        <v>0</v>
      </c>
      <c r="AB192" s="3">
        <f t="shared" si="36"/>
        <v>652</v>
      </c>
      <c r="AC192" s="3">
        <f t="shared" si="37"/>
        <v>1893.3999999999999</v>
      </c>
    </row>
    <row r="193" spans="2:29" s="4" customFormat="1" x14ac:dyDescent="0.25">
      <c r="B193" s="4">
        <f t="shared" si="38"/>
        <v>188</v>
      </c>
      <c r="C193" s="4">
        <v>2023</v>
      </c>
      <c r="D193" s="4">
        <f t="shared" si="40"/>
        <v>8</v>
      </c>
      <c r="E193" s="3">
        <v>629</v>
      </c>
      <c r="F193" s="3">
        <v>1960.38</v>
      </c>
      <c r="G193" s="22">
        <f t="shared" si="41"/>
        <v>3.1166999999999998</v>
      </c>
      <c r="I193" s="3">
        <v>22</v>
      </c>
      <c r="J193" s="3">
        <v>29.8</v>
      </c>
      <c r="K193" s="22">
        <f t="shared" si="42"/>
        <v>1.3545</v>
      </c>
      <c r="M193" s="3">
        <v>0</v>
      </c>
      <c r="N193" s="3">
        <v>0</v>
      </c>
      <c r="O193" s="22">
        <f t="shared" si="43"/>
        <v>0</v>
      </c>
      <c r="Q193" s="3">
        <v>0</v>
      </c>
      <c r="R193" s="3">
        <v>0</v>
      </c>
      <c r="S193" s="22">
        <f t="shared" si="44"/>
        <v>0</v>
      </c>
      <c r="U193" s="3">
        <v>0</v>
      </c>
      <c r="V193" s="3">
        <v>0</v>
      </c>
      <c r="W193" s="22">
        <f t="shared" si="45"/>
        <v>0</v>
      </c>
      <c r="Y193" s="3">
        <v>0</v>
      </c>
      <c r="Z193" s="3">
        <v>0</v>
      </c>
      <c r="AB193" s="3">
        <f t="shared" si="36"/>
        <v>651</v>
      </c>
      <c r="AC193" s="3">
        <f t="shared" si="37"/>
        <v>1990.18</v>
      </c>
    </row>
    <row r="194" spans="2:29" s="4" customFormat="1" x14ac:dyDescent="0.25">
      <c r="B194" s="4">
        <f t="shared" si="38"/>
        <v>189</v>
      </c>
      <c r="C194" s="4">
        <v>2023</v>
      </c>
      <c r="D194" s="4">
        <f t="shared" si="40"/>
        <v>9</v>
      </c>
      <c r="E194" s="3">
        <v>632</v>
      </c>
      <c r="F194" s="3">
        <v>1854.2</v>
      </c>
      <c r="G194" s="22">
        <f t="shared" si="41"/>
        <v>2.9339</v>
      </c>
      <c r="I194" s="3">
        <v>22</v>
      </c>
      <c r="J194" s="3">
        <v>33.700000000000003</v>
      </c>
      <c r="K194" s="22">
        <f t="shared" si="42"/>
        <v>1.5318000000000001</v>
      </c>
      <c r="M194" s="3">
        <v>0</v>
      </c>
      <c r="N194" s="3">
        <v>0</v>
      </c>
      <c r="O194" s="22">
        <f t="shared" si="43"/>
        <v>0</v>
      </c>
      <c r="Q194" s="3">
        <v>0</v>
      </c>
      <c r="R194" s="3">
        <v>0</v>
      </c>
      <c r="S194" s="22">
        <f t="shared" si="44"/>
        <v>0</v>
      </c>
      <c r="U194" s="3">
        <v>0</v>
      </c>
      <c r="V194" s="3">
        <v>0</v>
      </c>
      <c r="W194" s="22">
        <f t="shared" si="45"/>
        <v>0</v>
      </c>
      <c r="Y194" s="3">
        <v>0</v>
      </c>
      <c r="Z194" s="3">
        <v>0</v>
      </c>
      <c r="AB194" s="3">
        <f t="shared" si="36"/>
        <v>654</v>
      </c>
      <c r="AC194" s="3">
        <f t="shared" si="37"/>
        <v>1887.9</v>
      </c>
    </row>
    <row r="195" spans="2:29" s="4" customFormat="1" x14ac:dyDescent="0.25">
      <c r="B195" s="4">
        <f t="shared" si="38"/>
        <v>190</v>
      </c>
      <c r="C195" s="4">
        <v>2023</v>
      </c>
      <c r="D195" s="4">
        <f t="shared" si="40"/>
        <v>10</v>
      </c>
      <c r="E195" s="3">
        <v>635</v>
      </c>
      <c r="F195" s="3">
        <v>1930.2</v>
      </c>
      <c r="G195" s="22">
        <f t="shared" si="41"/>
        <v>3.0396999999999998</v>
      </c>
      <c r="I195" s="3">
        <v>22</v>
      </c>
      <c r="J195" s="3">
        <v>51.3</v>
      </c>
      <c r="K195" s="22">
        <f t="shared" si="42"/>
        <v>2.3317999999999999</v>
      </c>
      <c r="M195" s="3">
        <v>0</v>
      </c>
      <c r="N195" s="3">
        <v>0</v>
      </c>
      <c r="O195" s="22">
        <f t="shared" si="43"/>
        <v>0</v>
      </c>
      <c r="Q195" s="3">
        <v>0</v>
      </c>
      <c r="R195" s="3">
        <v>0</v>
      </c>
      <c r="S195" s="22">
        <f t="shared" si="44"/>
        <v>0</v>
      </c>
      <c r="U195" s="3">
        <v>0</v>
      </c>
      <c r="V195" s="3">
        <v>0</v>
      </c>
      <c r="W195" s="22">
        <f t="shared" si="45"/>
        <v>0</v>
      </c>
      <c r="Y195" s="3">
        <v>0</v>
      </c>
      <c r="Z195" s="3">
        <v>0</v>
      </c>
      <c r="AB195" s="3">
        <f t="shared" si="36"/>
        <v>657</v>
      </c>
      <c r="AC195" s="3">
        <f t="shared" si="37"/>
        <v>1981.5</v>
      </c>
    </row>
    <row r="196" spans="2:29" s="4" customFormat="1" x14ac:dyDescent="0.25">
      <c r="B196" s="4">
        <f t="shared" si="38"/>
        <v>191</v>
      </c>
      <c r="C196" s="4">
        <v>2023</v>
      </c>
      <c r="D196" s="4">
        <f t="shared" si="40"/>
        <v>11</v>
      </c>
      <c r="E196" s="3">
        <v>634</v>
      </c>
      <c r="F196" s="3">
        <v>1780.7</v>
      </c>
      <c r="G196" s="22">
        <f t="shared" si="41"/>
        <v>2.8087</v>
      </c>
      <c r="I196" s="3">
        <v>22</v>
      </c>
      <c r="J196" s="3">
        <v>41.2</v>
      </c>
      <c r="K196" s="22">
        <f t="shared" si="42"/>
        <v>1.8727</v>
      </c>
      <c r="M196" s="3">
        <v>0</v>
      </c>
      <c r="N196" s="3">
        <v>0</v>
      </c>
      <c r="O196" s="22">
        <f t="shared" si="43"/>
        <v>0</v>
      </c>
      <c r="Q196" s="3">
        <v>0</v>
      </c>
      <c r="R196" s="3">
        <v>0</v>
      </c>
      <c r="S196" s="22">
        <f t="shared" si="44"/>
        <v>0</v>
      </c>
      <c r="U196" s="3">
        <v>0</v>
      </c>
      <c r="V196" s="3">
        <v>0</v>
      </c>
      <c r="W196" s="22">
        <f t="shared" si="45"/>
        <v>0</v>
      </c>
      <c r="Y196" s="3">
        <v>0</v>
      </c>
      <c r="Z196" s="3">
        <v>0</v>
      </c>
      <c r="AB196" s="3">
        <f t="shared" si="36"/>
        <v>656</v>
      </c>
      <c r="AC196" s="3">
        <f t="shared" si="37"/>
        <v>1821.9</v>
      </c>
    </row>
    <row r="197" spans="2:29" s="4" customFormat="1" x14ac:dyDescent="0.25">
      <c r="B197" s="4">
        <f t="shared" si="38"/>
        <v>192</v>
      </c>
      <c r="C197" s="4">
        <v>2023</v>
      </c>
      <c r="D197" s="4">
        <f t="shared" si="40"/>
        <v>12</v>
      </c>
      <c r="E197" s="3">
        <v>633</v>
      </c>
      <c r="F197" s="3">
        <v>2033.5</v>
      </c>
      <c r="G197" s="22">
        <f t="shared" si="41"/>
        <v>3.2124999999999999</v>
      </c>
      <c r="I197" s="3">
        <v>22</v>
      </c>
      <c r="J197" s="3">
        <v>32.1</v>
      </c>
      <c r="K197" s="22">
        <f t="shared" si="42"/>
        <v>1.4591000000000001</v>
      </c>
      <c r="M197" s="3">
        <v>0</v>
      </c>
      <c r="N197" s="3">
        <v>0</v>
      </c>
      <c r="O197" s="22">
        <f t="shared" si="43"/>
        <v>0</v>
      </c>
      <c r="Q197" s="3">
        <v>0</v>
      </c>
      <c r="R197" s="3">
        <v>0</v>
      </c>
      <c r="S197" s="22">
        <f t="shared" si="44"/>
        <v>0</v>
      </c>
      <c r="U197" s="3">
        <v>0</v>
      </c>
      <c r="V197" s="3">
        <v>0</v>
      </c>
      <c r="W197" s="22">
        <f t="shared" si="45"/>
        <v>0</v>
      </c>
      <c r="Y197" s="3">
        <v>0</v>
      </c>
      <c r="Z197" s="3">
        <v>0</v>
      </c>
      <c r="AB197" s="3">
        <f t="shared" si="36"/>
        <v>655</v>
      </c>
      <c r="AC197" s="3">
        <f t="shared" si="37"/>
        <v>2065.6</v>
      </c>
    </row>
    <row r="198" spans="2:29" s="4" customFormat="1" x14ac:dyDescent="0.25">
      <c r="B198" s="4">
        <f t="shared" si="38"/>
        <v>193</v>
      </c>
      <c r="C198" s="4">
        <v>2024</v>
      </c>
      <c r="D198" s="4">
        <f t="shared" si="40"/>
        <v>1</v>
      </c>
      <c r="E198" s="3">
        <v>634</v>
      </c>
      <c r="F198" s="3">
        <v>1474.2</v>
      </c>
      <c r="G198" s="22">
        <f t="shared" si="41"/>
        <v>2.3252000000000002</v>
      </c>
      <c r="I198" s="3">
        <v>22</v>
      </c>
      <c r="J198" s="3">
        <v>17.600000000000001</v>
      </c>
      <c r="K198" s="22">
        <f t="shared" si="42"/>
        <v>0.8</v>
      </c>
      <c r="M198" s="3">
        <v>0</v>
      </c>
      <c r="N198" s="3">
        <v>0</v>
      </c>
      <c r="O198" s="22">
        <f t="shared" si="43"/>
        <v>0</v>
      </c>
      <c r="Q198" s="3">
        <v>0</v>
      </c>
      <c r="R198" s="3">
        <v>0</v>
      </c>
      <c r="S198" s="22">
        <f t="shared" si="44"/>
        <v>0</v>
      </c>
      <c r="U198" s="3">
        <v>0</v>
      </c>
      <c r="V198" s="3">
        <v>0</v>
      </c>
      <c r="W198" s="22">
        <f t="shared" si="45"/>
        <v>0</v>
      </c>
      <c r="Y198" s="3">
        <v>0</v>
      </c>
      <c r="Z198" s="3">
        <v>0</v>
      </c>
      <c r="AB198" s="3">
        <f t="shared" ref="AB198:AB221" si="46">+E198+I198+M198+Q198+U198+Y198</f>
        <v>656</v>
      </c>
      <c r="AC198" s="3">
        <f t="shared" ref="AC198:AC221" si="47">+F198+J198+N198+R198+V198+Z198</f>
        <v>1491.8</v>
      </c>
    </row>
    <row r="199" spans="2:29" s="4" customFormat="1" x14ac:dyDescent="0.25">
      <c r="B199" s="4">
        <f t="shared" si="38"/>
        <v>194</v>
      </c>
      <c r="C199" s="4">
        <v>2024</v>
      </c>
      <c r="D199" s="4">
        <f t="shared" si="40"/>
        <v>2</v>
      </c>
      <c r="E199" s="3">
        <v>633</v>
      </c>
      <c r="F199" s="3">
        <v>2200.8339999999998</v>
      </c>
      <c r="G199" s="22">
        <f t="shared" si="41"/>
        <v>3.4767999999999999</v>
      </c>
      <c r="I199" s="3">
        <v>22</v>
      </c>
      <c r="J199" s="3">
        <v>27.7</v>
      </c>
      <c r="K199" s="22">
        <f t="shared" si="42"/>
        <v>1.2591000000000001</v>
      </c>
      <c r="M199" s="3">
        <v>0</v>
      </c>
      <c r="N199" s="3">
        <v>0</v>
      </c>
      <c r="O199" s="22">
        <f t="shared" si="43"/>
        <v>0</v>
      </c>
      <c r="Q199" s="3">
        <v>0</v>
      </c>
      <c r="R199" s="3">
        <v>0</v>
      </c>
      <c r="S199" s="22">
        <f t="shared" si="44"/>
        <v>0</v>
      </c>
      <c r="U199" s="3">
        <v>0</v>
      </c>
      <c r="V199" s="3">
        <v>0</v>
      </c>
      <c r="W199" s="22">
        <f t="shared" si="45"/>
        <v>0</v>
      </c>
      <c r="Y199" s="3">
        <v>0</v>
      </c>
      <c r="Z199" s="3">
        <v>0</v>
      </c>
      <c r="AB199" s="3">
        <f t="shared" si="46"/>
        <v>655</v>
      </c>
      <c r="AC199" s="3">
        <f t="shared" si="47"/>
        <v>2228.5339999999997</v>
      </c>
    </row>
    <row r="200" spans="2:29" s="4" customFormat="1" x14ac:dyDescent="0.25">
      <c r="B200" s="4">
        <f t="shared" ref="B200:B263" si="48">+B199+1</f>
        <v>195</v>
      </c>
      <c r="C200" s="4">
        <v>2024</v>
      </c>
      <c r="D200" s="4">
        <f t="shared" si="40"/>
        <v>3</v>
      </c>
      <c r="E200" s="3">
        <v>633</v>
      </c>
      <c r="F200" s="3">
        <v>1351.3530000000001</v>
      </c>
      <c r="G200" s="22">
        <f t="shared" si="41"/>
        <v>2.1347999999999998</v>
      </c>
      <c r="I200" s="3">
        <v>22</v>
      </c>
      <c r="J200" s="3">
        <v>13.4</v>
      </c>
      <c r="K200" s="22">
        <f t="shared" si="42"/>
        <v>0.60909999999999997</v>
      </c>
      <c r="M200" s="3">
        <v>0</v>
      </c>
      <c r="N200" s="3">
        <v>0</v>
      </c>
      <c r="O200" s="22">
        <f t="shared" si="43"/>
        <v>0</v>
      </c>
      <c r="Q200" s="3">
        <v>0</v>
      </c>
      <c r="R200" s="3">
        <v>0</v>
      </c>
      <c r="S200" s="22">
        <f t="shared" si="44"/>
        <v>0</v>
      </c>
      <c r="U200" s="3">
        <v>0</v>
      </c>
      <c r="V200" s="3">
        <v>0</v>
      </c>
      <c r="W200" s="22">
        <f t="shared" si="45"/>
        <v>0</v>
      </c>
      <c r="Y200" s="3">
        <v>0</v>
      </c>
      <c r="Z200" s="3">
        <v>0</v>
      </c>
      <c r="AB200" s="3">
        <f t="shared" si="46"/>
        <v>655</v>
      </c>
      <c r="AC200" s="3">
        <f t="shared" si="47"/>
        <v>1364.7530000000002</v>
      </c>
    </row>
    <row r="201" spans="2:29" s="4" customFormat="1" x14ac:dyDescent="0.25">
      <c r="B201" s="4">
        <f t="shared" si="48"/>
        <v>196</v>
      </c>
      <c r="C201" s="4">
        <v>2024</v>
      </c>
      <c r="D201" s="4">
        <f t="shared" si="40"/>
        <v>4</v>
      </c>
      <c r="E201" s="3">
        <v>634</v>
      </c>
      <c r="F201" s="3">
        <v>1553.4</v>
      </c>
      <c r="G201" s="22">
        <f t="shared" si="41"/>
        <v>2.4502000000000002</v>
      </c>
      <c r="I201" s="3">
        <v>22</v>
      </c>
      <c r="J201" s="3">
        <v>25.1</v>
      </c>
      <c r="K201" s="22">
        <f t="shared" si="42"/>
        <v>1.1409</v>
      </c>
      <c r="M201" s="3">
        <v>0</v>
      </c>
      <c r="N201" s="3">
        <v>0</v>
      </c>
      <c r="O201" s="22">
        <f t="shared" si="43"/>
        <v>0</v>
      </c>
      <c r="Q201" s="3">
        <v>0</v>
      </c>
      <c r="R201" s="3">
        <v>0</v>
      </c>
      <c r="S201" s="22">
        <f t="shared" si="44"/>
        <v>0</v>
      </c>
      <c r="U201" s="3">
        <v>0</v>
      </c>
      <c r="V201" s="3">
        <v>0</v>
      </c>
      <c r="W201" s="22">
        <f t="shared" si="45"/>
        <v>0</v>
      </c>
      <c r="Y201" s="3">
        <v>0</v>
      </c>
      <c r="Z201" s="3">
        <v>0</v>
      </c>
      <c r="AB201" s="3">
        <f t="shared" si="46"/>
        <v>656</v>
      </c>
      <c r="AC201" s="3">
        <f t="shared" si="47"/>
        <v>1578.5</v>
      </c>
    </row>
    <row r="202" spans="2:29" s="4" customFormat="1" x14ac:dyDescent="0.25">
      <c r="B202" s="4">
        <f t="shared" si="48"/>
        <v>197</v>
      </c>
      <c r="C202" s="4">
        <v>2024</v>
      </c>
      <c r="D202" s="4">
        <f t="shared" si="40"/>
        <v>5</v>
      </c>
      <c r="E202" s="3">
        <v>636</v>
      </c>
      <c r="F202" s="3">
        <v>1958.8</v>
      </c>
      <c r="G202" s="22">
        <f t="shared" si="41"/>
        <v>3.0798999999999999</v>
      </c>
      <c r="I202" s="3">
        <v>22</v>
      </c>
      <c r="J202" s="3">
        <v>77</v>
      </c>
      <c r="K202" s="22">
        <f t="shared" si="42"/>
        <v>3.5</v>
      </c>
      <c r="M202" s="3">
        <v>0</v>
      </c>
      <c r="N202" s="3">
        <v>0</v>
      </c>
      <c r="O202" s="22">
        <f t="shared" si="43"/>
        <v>0</v>
      </c>
      <c r="Q202" s="3">
        <v>0</v>
      </c>
      <c r="R202" s="3">
        <v>0</v>
      </c>
      <c r="S202" s="22">
        <f t="shared" si="44"/>
        <v>0</v>
      </c>
      <c r="U202" s="3">
        <v>0</v>
      </c>
      <c r="V202" s="3">
        <v>0</v>
      </c>
      <c r="W202" s="22">
        <f t="shared" si="45"/>
        <v>0</v>
      </c>
      <c r="Y202" s="3">
        <v>0</v>
      </c>
      <c r="Z202" s="3">
        <v>0</v>
      </c>
      <c r="AB202" s="3">
        <f t="shared" si="46"/>
        <v>658</v>
      </c>
      <c r="AC202" s="3">
        <f t="shared" si="47"/>
        <v>2035.8</v>
      </c>
    </row>
    <row r="203" spans="2:29" s="4" customFormat="1" x14ac:dyDescent="0.25">
      <c r="B203" s="4">
        <f t="shared" si="48"/>
        <v>198</v>
      </c>
      <c r="C203" s="4">
        <v>2024</v>
      </c>
      <c r="D203" s="4">
        <f t="shared" si="40"/>
        <v>6</v>
      </c>
      <c r="E203" s="3">
        <v>635</v>
      </c>
      <c r="F203" s="3">
        <v>1676.2</v>
      </c>
      <c r="G203" s="22">
        <f t="shared" si="41"/>
        <v>2.6396999999999999</v>
      </c>
      <c r="I203" s="3">
        <v>22</v>
      </c>
      <c r="J203" s="3">
        <v>47.6</v>
      </c>
      <c r="K203" s="22">
        <f t="shared" si="42"/>
        <v>2.1636000000000002</v>
      </c>
      <c r="M203" s="3">
        <v>0</v>
      </c>
      <c r="N203" s="3">
        <v>0</v>
      </c>
      <c r="O203" s="22">
        <f t="shared" si="43"/>
        <v>0</v>
      </c>
      <c r="Q203" s="3">
        <v>0</v>
      </c>
      <c r="R203" s="3">
        <v>0</v>
      </c>
      <c r="S203" s="22">
        <f t="shared" si="44"/>
        <v>0</v>
      </c>
      <c r="U203" s="3">
        <v>0</v>
      </c>
      <c r="V203" s="3">
        <v>0</v>
      </c>
      <c r="W203" s="22">
        <f t="shared" si="45"/>
        <v>0</v>
      </c>
      <c r="Y203" s="3">
        <v>0</v>
      </c>
      <c r="Z203" s="3">
        <v>0</v>
      </c>
      <c r="AB203" s="3">
        <f t="shared" si="46"/>
        <v>657</v>
      </c>
      <c r="AC203" s="3">
        <f t="shared" si="47"/>
        <v>1723.8</v>
      </c>
    </row>
    <row r="204" spans="2:29" s="4" customFormat="1" x14ac:dyDescent="0.25">
      <c r="B204" s="4">
        <f t="shared" si="48"/>
        <v>199</v>
      </c>
      <c r="C204" s="4">
        <v>2024</v>
      </c>
      <c r="D204" s="4">
        <f t="shared" si="40"/>
        <v>7</v>
      </c>
      <c r="E204" s="3">
        <v>638</v>
      </c>
      <c r="F204" s="3">
        <v>2051.5</v>
      </c>
      <c r="G204" s="22">
        <f t="shared" si="41"/>
        <v>3.2155</v>
      </c>
      <c r="I204" s="3">
        <v>22</v>
      </c>
      <c r="J204" s="3">
        <v>53.8</v>
      </c>
      <c r="K204" s="22">
        <f t="shared" si="42"/>
        <v>2.4455</v>
      </c>
      <c r="M204" s="3">
        <v>0</v>
      </c>
      <c r="N204" s="3">
        <v>0</v>
      </c>
      <c r="O204" s="22">
        <f t="shared" si="43"/>
        <v>0</v>
      </c>
      <c r="Q204" s="3">
        <v>0</v>
      </c>
      <c r="R204" s="3">
        <v>0</v>
      </c>
      <c r="S204" s="22">
        <f t="shared" si="44"/>
        <v>0</v>
      </c>
      <c r="U204" s="3">
        <v>0</v>
      </c>
      <c r="V204" s="3">
        <v>0</v>
      </c>
      <c r="W204" s="22">
        <f t="shared" si="45"/>
        <v>0</v>
      </c>
      <c r="Y204" s="3">
        <v>0</v>
      </c>
      <c r="Z204" s="3">
        <v>0</v>
      </c>
      <c r="AB204" s="3">
        <f t="shared" si="46"/>
        <v>660</v>
      </c>
      <c r="AC204" s="3">
        <f t="shared" si="47"/>
        <v>2105.3000000000002</v>
      </c>
    </row>
    <row r="205" spans="2:29" s="4" customFormat="1" x14ac:dyDescent="0.25">
      <c r="B205" s="4">
        <f t="shared" si="48"/>
        <v>200</v>
      </c>
      <c r="C205" s="4">
        <v>2024</v>
      </c>
      <c r="D205" s="4">
        <f t="shared" si="40"/>
        <v>8</v>
      </c>
      <c r="E205" s="3">
        <v>638</v>
      </c>
      <c r="F205" s="3">
        <v>2456.6779999999999</v>
      </c>
      <c r="G205" s="22">
        <f t="shared" si="41"/>
        <v>3.8506</v>
      </c>
      <c r="I205" s="3">
        <v>22</v>
      </c>
      <c r="J205" s="3">
        <v>58.8</v>
      </c>
      <c r="K205" s="22">
        <f t="shared" si="42"/>
        <v>2.6726999999999999</v>
      </c>
      <c r="M205" s="3">
        <v>0</v>
      </c>
      <c r="N205" s="3">
        <v>0</v>
      </c>
      <c r="O205" s="22">
        <f t="shared" si="43"/>
        <v>0</v>
      </c>
      <c r="Q205" s="3">
        <v>0</v>
      </c>
      <c r="R205" s="3">
        <v>0</v>
      </c>
      <c r="S205" s="22">
        <f t="shared" si="44"/>
        <v>0</v>
      </c>
      <c r="U205" s="3">
        <v>0</v>
      </c>
      <c r="V205" s="3">
        <v>0</v>
      </c>
      <c r="W205" s="22">
        <f t="shared" si="45"/>
        <v>0</v>
      </c>
      <c r="Y205" s="3">
        <v>0</v>
      </c>
      <c r="Z205" s="3">
        <v>0</v>
      </c>
      <c r="AB205" s="3">
        <f t="shared" si="46"/>
        <v>660</v>
      </c>
      <c r="AC205" s="3">
        <f t="shared" si="47"/>
        <v>2515.4780000000001</v>
      </c>
    </row>
    <row r="206" spans="2:29" x14ac:dyDescent="0.25">
      <c r="B206" s="4">
        <f t="shared" si="48"/>
        <v>201</v>
      </c>
      <c r="C206" s="4">
        <v>2024</v>
      </c>
      <c r="D206" s="4">
        <f t="shared" si="40"/>
        <v>9</v>
      </c>
      <c r="E206" s="3">
        <v>639</v>
      </c>
      <c r="F206" s="3">
        <v>2311.1999999999998</v>
      </c>
      <c r="G206" s="22">
        <f t="shared" si="41"/>
        <v>3.6168999999999998</v>
      </c>
      <c r="H206" s="23"/>
      <c r="I206" s="3">
        <v>22</v>
      </c>
      <c r="J206" s="3">
        <v>60.6</v>
      </c>
      <c r="K206" s="22">
        <f t="shared" si="42"/>
        <v>2.7545000000000002</v>
      </c>
      <c r="L206" s="23"/>
      <c r="M206" s="3">
        <v>0</v>
      </c>
      <c r="N206" s="3">
        <v>0</v>
      </c>
      <c r="O206" s="22">
        <f t="shared" si="43"/>
        <v>0</v>
      </c>
      <c r="P206" s="23"/>
      <c r="Q206" s="3">
        <v>0</v>
      </c>
      <c r="R206" s="3">
        <v>0</v>
      </c>
      <c r="S206" s="22">
        <f t="shared" si="44"/>
        <v>0</v>
      </c>
      <c r="T206" s="23"/>
      <c r="U206" s="3">
        <v>0</v>
      </c>
      <c r="V206" s="3">
        <v>0</v>
      </c>
      <c r="W206" s="22">
        <f t="shared" si="45"/>
        <v>0</v>
      </c>
      <c r="X206" s="23"/>
      <c r="Y206" s="3">
        <v>0</v>
      </c>
      <c r="Z206" s="3">
        <v>0</v>
      </c>
      <c r="AA206" s="23"/>
      <c r="AB206" s="3">
        <f t="shared" ref="AB206:AB209" si="49">+E206+I206+M206+Q206+U206+Y206</f>
        <v>661</v>
      </c>
      <c r="AC206" s="3">
        <f t="shared" ref="AC206:AC209" si="50">+F206+J206+N206+R206+V206+Z206</f>
        <v>2371.7999999999997</v>
      </c>
    </row>
    <row r="207" spans="2:29" x14ac:dyDescent="0.25">
      <c r="B207" s="4">
        <f t="shared" si="48"/>
        <v>202</v>
      </c>
      <c r="C207" s="4">
        <v>2024</v>
      </c>
      <c r="D207" s="4">
        <f t="shared" si="40"/>
        <v>10</v>
      </c>
      <c r="E207" s="3">
        <v>639</v>
      </c>
      <c r="F207" s="3">
        <v>1642.7429999999999</v>
      </c>
      <c r="G207" s="22">
        <f t="shared" si="41"/>
        <v>2.5708000000000002</v>
      </c>
      <c r="H207" s="23"/>
      <c r="I207" s="3">
        <v>22</v>
      </c>
      <c r="J207" s="3">
        <v>62.3</v>
      </c>
      <c r="K207" s="22">
        <f t="shared" si="42"/>
        <v>2.8317999999999999</v>
      </c>
      <c r="L207" s="23"/>
      <c r="M207" s="3">
        <v>0</v>
      </c>
      <c r="N207" s="3">
        <v>0</v>
      </c>
      <c r="O207" s="22">
        <f t="shared" si="43"/>
        <v>0</v>
      </c>
      <c r="P207" s="23"/>
      <c r="Q207" s="3">
        <v>0</v>
      </c>
      <c r="R207" s="3">
        <v>0</v>
      </c>
      <c r="S207" s="22">
        <f t="shared" si="44"/>
        <v>0</v>
      </c>
      <c r="T207" s="23"/>
      <c r="U207" s="3">
        <v>0</v>
      </c>
      <c r="V207" s="3">
        <v>0</v>
      </c>
      <c r="W207" s="22">
        <f t="shared" si="45"/>
        <v>0</v>
      </c>
      <c r="X207" s="23"/>
      <c r="Y207" s="3">
        <v>0</v>
      </c>
      <c r="Z207" s="3">
        <v>0</v>
      </c>
      <c r="AA207" s="23"/>
      <c r="AB207" s="3">
        <f t="shared" si="49"/>
        <v>661</v>
      </c>
      <c r="AC207" s="3">
        <f t="shared" si="50"/>
        <v>1705.0429999999999</v>
      </c>
    </row>
    <row r="208" spans="2:29" x14ac:dyDescent="0.25">
      <c r="B208" s="4">
        <f t="shared" si="48"/>
        <v>203</v>
      </c>
      <c r="C208" s="4">
        <v>2024</v>
      </c>
      <c r="D208" s="4">
        <f t="shared" si="40"/>
        <v>11</v>
      </c>
      <c r="E208" s="3">
        <v>640</v>
      </c>
      <c r="F208" s="3">
        <v>1488.1030000000001</v>
      </c>
      <c r="G208" s="22">
        <f t="shared" ref="G208:G211" si="51">ROUND(IF(E208=0,0,F208/E208),4)</f>
        <v>2.3252000000000002</v>
      </c>
      <c r="H208" s="23"/>
      <c r="I208" s="3">
        <v>22</v>
      </c>
      <c r="J208" s="3">
        <v>36</v>
      </c>
      <c r="K208" s="22">
        <f t="shared" ref="K208:K211" si="52">ROUND(IF(I208=0,0,J208/I208),4)</f>
        <v>1.6364000000000001</v>
      </c>
      <c r="L208" s="23"/>
      <c r="M208" s="3">
        <v>0</v>
      </c>
      <c r="N208" s="3">
        <v>0</v>
      </c>
      <c r="O208" s="22">
        <f t="shared" si="43"/>
        <v>0</v>
      </c>
      <c r="P208" s="23"/>
      <c r="Q208" s="3">
        <v>0</v>
      </c>
      <c r="R208" s="3">
        <v>0</v>
      </c>
      <c r="S208" s="22">
        <f t="shared" si="44"/>
        <v>0</v>
      </c>
      <c r="T208" s="23"/>
      <c r="U208" s="3">
        <v>0</v>
      </c>
      <c r="V208" s="3">
        <v>0</v>
      </c>
      <c r="W208" s="22">
        <f t="shared" si="45"/>
        <v>0</v>
      </c>
      <c r="X208" s="23"/>
      <c r="Y208" s="3">
        <v>0</v>
      </c>
      <c r="Z208" s="3">
        <v>0</v>
      </c>
      <c r="AA208" s="23"/>
      <c r="AB208" s="3">
        <f t="shared" si="49"/>
        <v>662</v>
      </c>
      <c r="AC208" s="3">
        <f t="shared" si="50"/>
        <v>1524.1030000000001</v>
      </c>
    </row>
    <row r="209" spans="2:29" x14ac:dyDescent="0.25">
      <c r="B209" s="4">
        <f t="shared" si="48"/>
        <v>204</v>
      </c>
      <c r="C209" s="4">
        <v>2024</v>
      </c>
      <c r="D209" s="4">
        <f t="shared" si="40"/>
        <v>12</v>
      </c>
      <c r="E209" s="3">
        <v>638</v>
      </c>
      <c r="F209" s="3">
        <v>1476.7</v>
      </c>
      <c r="G209" s="22">
        <f t="shared" si="51"/>
        <v>2.3146</v>
      </c>
      <c r="H209" s="23"/>
      <c r="I209" s="3">
        <v>22</v>
      </c>
      <c r="J209" s="3">
        <v>26</v>
      </c>
      <c r="K209" s="22">
        <f t="shared" si="52"/>
        <v>1.1818</v>
      </c>
      <c r="L209" s="23"/>
      <c r="M209" s="3">
        <v>0</v>
      </c>
      <c r="N209" s="3">
        <v>0</v>
      </c>
      <c r="O209" s="22">
        <f t="shared" si="43"/>
        <v>0</v>
      </c>
      <c r="P209" s="23"/>
      <c r="Q209" s="3">
        <v>0</v>
      </c>
      <c r="R209" s="3">
        <v>0</v>
      </c>
      <c r="S209" s="22">
        <f t="shared" si="44"/>
        <v>0</v>
      </c>
      <c r="T209" s="23"/>
      <c r="U209" s="3">
        <v>0</v>
      </c>
      <c r="V209" s="3">
        <v>0</v>
      </c>
      <c r="W209" s="22">
        <f t="shared" si="45"/>
        <v>0</v>
      </c>
      <c r="X209" s="23"/>
      <c r="Y209" s="3">
        <v>0</v>
      </c>
      <c r="Z209" s="3">
        <v>0</v>
      </c>
      <c r="AA209" s="23"/>
      <c r="AB209" s="3">
        <f t="shared" si="49"/>
        <v>660</v>
      </c>
      <c r="AC209" s="3">
        <f t="shared" si="50"/>
        <v>1502.7</v>
      </c>
    </row>
    <row r="210" spans="2:29" s="4" customFormat="1" x14ac:dyDescent="0.25">
      <c r="B210" s="4">
        <f t="shared" si="48"/>
        <v>205</v>
      </c>
      <c r="C210" s="4">
        <v>2025</v>
      </c>
      <c r="D210" s="4">
        <f t="shared" si="40"/>
        <v>1</v>
      </c>
      <c r="E210" s="3">
        <v>635</v>
      </c>
      <c r="F210" s="3">
        <v>1852.3</v>
      </c>
      <c r="G210" s="22">
        <f t="shared" si="51"/>
        <v>2.9169999999999998</v>
      </c>
      <c r="I210" s="3">
        <v>22</v>
      </c>
      <c r="J210" s="3">
        <v>33</v>
      </c>
      <c r="K210" s="22">
        <f t="shared" si="52"/>
        <v>1.5</v>
      </c>
      <c r="M210" s="3">
        <v>0</v>
      </c>
      <c r="N210" s="3">
        <v>0</v>
      </c>
      <c r="O210" s="22">
        <f t="shared" ref="O210:O211" si="53">ROUND(IF(M210=0,0,N210/M210),4)</f>
        <v>0</v>
      </c>
      <c r="Q210" s="3">
        <v>0</v>
      </c>
      <c r="R210" s="3">
        <v>0</v>
      </c>
      <c r="S210" s="22">
        <f t="shared" ref="S210:S211" si="54">ROUND(IF(Q210=0,0,R210/Q210),4)</f>
        <v>0</v>
      </c>
      <c r="U210" s="3">
        <v>0</v>
      </c>
      <c r="V210" s="3">
        <v>0</v>
      </c>
      <c r="W210" s="22">
        <f t="shared" ref="W210:W211" si="55">ROUND(IF(U210=0,0,V210/U210),4)</f>
        <v>0</v>
      </c>
      <c r="Y210" s="3">
        <v>0</v>
      </c>
      <c r="Z210" s="3">
        <v>0</v>
      </c>
      <c r="AB210" s="3">
        <f t="shared" ref="AB210:AB211" si="56">+E210+I210+M210+Q210+U210+Y210</f>
        <v>657</v>
      </c>
      <c r="AC210" s="3">
        <f t="shared" ref="AC210:AC211" si="57">+F210+J210+N210+R210+V210+Z210</f>
        <v>1885.3</v>
      </c>
    </row>
    <row r="211" spans="2:29" s="4" customFormat="1" x14ac:dyDescent="0.25">
      <c r="B211" s="4">
        <f t="shared" si="48"/>
        <v>206</v>
      </c>
      <c r="C211" s="4">
        <v>2025</v>
      </c>
      <c r="D211" s="4">
        <f t="shared" si="40"/>
        <v>2</v>
      </c>
      <c r="E211" s="3">
        <v>635</v>
      </c>
      <c r="F211" s="3">
        <v>2090.6999999999998</v>
      </c>
      <c r="G211" s="22">
        <f t="shared" si="51"/>
        <v>3.2924000000000002</v>
      </c>
      <c r="I211" s="3">
        <v>22</v>
      </c>
      <c r="J211" s="3">
        <v>22.3</v>
      </c>
      <c r="K211" s="22">
        <f t="shared" si="52"/>
        <v>1.0136000000000001</v>
      </c>
      <c r="M211" s="3">
        <v>0</v>
      </c>
      <c r="N211" s="3">
        <v>0</v>
      </c>
      <c r="O211" s="22">
        <f t="shared" si="53"/>
        <v>0</v>
      </c>
      <c r="Q211" s="3">
        <v>0</v>
      </c>
      <c r="R211" s="3">
        <v>0</v>
      </c>
      <c r="S211" s="22">
        <f t="shared" si="54"/>
        <v>0</v>
      </c>
      <c r="U211" s="3">
        <v>0</v>
      </c>
      <c r="V211" s="3">
        <v>0</v>
      </c>
      <c r="W211" s="22">
        <f t="shared" si="55"/>
        <v>0</v>
      </c>
      <c r="Y211" s="3">
        <v>0</v>
      </c>
      <c r="Z211" s="3">
        <v>0</v>
      </c>
      <c r="AB211" s="3">
        <f t="shared" si="56"/>
        <v>657</v>
      </c>
      <c r="AC211" s="3">
        <f t="shared" si="57"/>
        <v>2113</v>
      </c>
    </row>
    <row r="212" spans="2:29" x14ac:dyDescent="0.25">
      <c r="B212">
        <f t="shared" si="48"/>
        <v>207</v>
      </c>
      <c r="C212" s="23">
        <v>2025</v>
      </c>
      <c r="D212" s="23">
        <f t="shared" si="40"/>
        <v>3</v>
      </c>
      <c r="E212" s="24">
        <f t="shared" ref="E212:E221" si="58">+E211+AVERAGE(E176-E175,E188-E187,E200-E199)</f>
        <v>635</v>
      </c>
      <c r="F212" s="24"/>
      <c r="G212" s="25">
        <f t="shared" ref="G212:G233" si="59">ROUND(IF(E212=0,0,F212/E212),4)</f>
        <v>0</v>
      </c>
      <c r="H212" s="23"/>
      <c r="I212" s="24">
        <f t="shared" ref="I212:I252" si="60">+I211</f>
        <v>22</v>
      </c>
      <c r="J212" s="24"/>
      <c r="K212" s="25">
        <f t="shared" ref="K212:K233" si="61">ROUND(IF(I212=0,0,J212/I212),4)</f>
        <v>0</v>
      </c>
      <c r="L212" s="23"/>
      <c r="M212" s="1"/>
      <c r="N212" s="1"/>
      <c r="O212" s="25">
        <f t="shared" ref="O212:O233" si="62">ROUND(IF(M212=0,0,N212/M212),4)</f>
        <v>0</v>
      </c>
      <c r="P212" s="23"/>
      <c r="Q212" s="24"/>
      <c r="R212" s="23"/>
      <c r="S212" s="25">
        <f t="shared" ref="S212:S233" si="63">ROUND(IF(Q212=0,0,R212/Q212),4)</f>
        <v>0</v>
      </c>
      <c r="T212" s="23"/>
      <c r="U212" s="26"/>
      <c r="V212" s="23"/>
      <c r="W212" s="25">
        <f t="shared" ref="W212:W233" si="64">ROUND(IF(U212=0,0,V212/U212),4)</f>
        <v>0</v>
      </c>
      <c r="X212" s="23"/>
      <c r="Y212" s="23"/>
      <c r="Z212" s="23"/>
      <c r="AA212" s="23"/>
      <c r="AB212" s="24">
        <f t="shared" si="46"/>
        <v>657</v>
      </c>
      <c r="AC212" s="24">
        <f t="shared" si="47"/>
        <v>0</v>
      </c>
    </row>
    <row r="213" spans="2:29" x14ac:dyDescent="0.25">
      <c r="B213">
        <f t="shared" si="48"/>
        <v>208</v>
      </c>
      <c r="C213" s="23">
        <v>2025</v>
      </c>
      <c r="D213" s="23">
        <f t="shared" si="40"/>
        <v>4</v>
      </c>
      <c r="E213" s="24">
        <f t="shared" si="58"/>
        <v>636.66666666666663</v>
      </c>
      <c r="F213" s="24"/>
      <c r="G213" s="25">
        <f t="shared" si="59"/>
        <v>0</v>
      </c>
      <c r="H213" s="23"/>
      <c r="I213" s="24">
        <f t="shared" si="60"/>
        <v>22</v>
      </c>
      <c r="J213" s="24"/>
      <c r="K213" s="25">
        <f t="shared" si="61"/>
        <v>0</v>
      </c>
      <c r="L213" s="23"/>
      <c r="M213" s="1"/>
      <c r="N213" s="1"/>
      <c r="O213" s="25">
        <f t="shared" si="62"/>
        <v>0</v>
      </c>
      <c r="P213" s="23"/>
      <c r="Q213" s="24"/>
      <c r="R213" s="23"/>
      <c r="S213" s="25">
        <f t="shared" si="63"/>
        <v>0</v>
      </c>
      <c r="T213" s="23"/>
      <c r="U213" s="26"/>
      <c r="V213" s="23"/>
      <c r="W213" s="25">
        <f t="shared" si="64"/>
        <v>0</v>
      </c>
      <c r="X213" s="23"/>
      <c r="Y213" s="23"/>
      <c r="Z213" s="23"/>
      <c r="AA213" s="23"/>
      <c r="AB213" s="24">
        <f t="shared" si="46"/>
        <v>658.66666666666663</v>
      </c>
      <c r="AC213" s="24">
        <f t="shared" si="47"/>
        <v>0</v>
      </c>
    </row>
    <row r="214" spans="2:29" x14ac:dyDescent="0.25">
      <c r="B214">
        <f t="shared" si="48"/>
        <v>209</v>
      </c>
      <c r="C214" s="23">
        <v>2025</v>
      </c>
      <c r="D214" s="23">
        <f t="shared" si="40"/>
        <v>5</v>
      </c>
      <c r="E214" s="24">
        <f t="shared" si="58"/>
        <v>639.66666666666663</v>
      </c>
      <c r="F214" s="24"/>
      <c r="G214" s="25">
        <f t="shared" si="59"/>
        <v>0</v>
      </c>
      <c r="H214" s="23"/>
      <c r="I214" s="24">
        <f t="shared" si="60"/>
        <v>22</v>
      </c>
      <c r="J214" s="24"/>
      <c r="K214" s="25">
        <f t="shared" si="61"/>
        <v>0</v>
      </c>
      <c r="L214" s="23"/>
      <c r="M214" s="1"/>
      <c r="N214" s="1"/>
      <c r="O214" s="25">
        <f t="shared" si="62"/>
        <v>0</v>
      </c>
      <c r="P214" s="23"/>
      <c r="Q214" s="24"/>
      <c r="R214" s="23"/>
      <c r="S214" s="25">
        <f t="shared" si="63"/>
        <v>0</v>
      </c>
      <c r="T214" s="23"/>
      <c r="U214" s="26"/>
      <c r="V214" s="23"/>
      <c r="W214" s="25">
        <f t="shared" si="64"/>
        <v>0</v>
      </c>
      <c r="X214" s="23"/>
      <c r="Y214" s="23"/>
      <c r="Z214" s="23"/>
      <c r="AA214" s="23"/>
      <c r="AB214" s="24">
        <f t="shared" si="46"/>
        <v>661.66666666666663</v>
      </c>
      <c r="AC214" s="24">
        <f t="shared" si="47"/>
        <v>0</v>
      </c>
    </row>
    <row r="215" spans="2:29" x14ac:dyDescent="0.25">
      <c r="B215">
        <f t="shared" si="48"/>
        <v>210</v>
      </c>
      <c r="C215" s="23">
        <v>2025</v>
      </c>
      <c r="D215" s="23">
        <f t="shared" si="40"/>
        <v>6</v>
      </c>
      <c r="E215" s="24">
        <f t="shared" si="58"/>
        <v>640.33333333333326</v>
      </c>
      <c r="F215" s="24"/>
      <c r="G215" s="25">
        <f t="shared" si="59"/>
        <v>0</v>
      </c>
      <c r="H215" s="23"/>
      <c r="I215" s="24">
        <f t="shared" si="60"/>
        <v>22</v>
      </c>
      <c r="J215" s="24"/>
      <c r="K215" s="25">
        <f t="shared" si="61"/>
        <v>0</v>
      </c>
      <c r="L215" s="23"/>
      <c r="M215" s="1"/>
      <c r="N215" s="1"/>
      <c r="O215" s="25">
        <f t="shared" si="62"/>
        <v>0</v>
      </c>
      <c r="P215" s="23"/>
      <c r="Q215" s="24"/>
      <c r="R215" s="23"/>
      <c r="S215" s="25">
        <f t="shared" si="63"/>
        <v>0</v>
      </c>
      <c r="T215" s="23"/>
      <c r="U215" s="26"/>
      <c r="V215" s="23"/>
      <c r="W215" s="25">
        <f t="shared" si="64"/>
        <v>0</v>
      </c>
      <c r="X215" s="23"/>
      <c r="Y215" s="23"/>
      <c r="Z215" s="23"/>
      <c r="AA215" s="23"/>
      <c r="AB215" s="24">
        <f t="shared" si="46"/>
        <v>662.33333333333326</v>
      </c>
      <c r="AC215" s="24">
        <f t="shared" si="47"/>
        <v>0</v>
      </c>
    </row>
    <row r="216" spans="2:29" x14ac:dyDescent="0.25">
      <c r="B216">
        <f t="shared" si="48"/>
        <v>211</v>
      </c>
      <c r="C216" s="23">
        <v>2025</v>
      </c>
      <c r="D216" s="23">
        <f t="shared" si="40"/>
        <v>7</v>
      </c>
      <c r="E216" s="24">
        <f t="shared" si="58"/>
        <v>641.33333333333326</v>
      </c>
      <c r="F216" s="24"/>
      <c r="G216" s="25">
        <f t="shared" si="59"/>
        <v>0</v>
      </c>
      <c r="H216" s="23"/>
      <c r="I216" s="24">
        <f t="shared" si="60"/>
        <v>22</v>
      </c>
      <c r="J216" s="24"/>
      <c r="K216" s="25">
        <f t="shared" si="61"/>
        <v>0</v>
      </c>
      <c r="L216" s="23"/>
      <c r="M216" s="1"/>
      <c r="N216" s="1"/>
      <c r="O216" s="25">
        <f t="shared" si="62"/>
        <v>0</v>
      </c>
      <c r="P216" s="23"/>
      <c r="Q216" s="24"/>
      <c r="R216" s="23"/>
      <c r="S216" s="25">
        <f t="shared" si="63"/>
        <v>0</v>
      </c>
      <c r="T216" s="23"/>
      <c r="U216" s="26"/>
      <c r="V216" s="23"/>
      <c r="W216" s="25">
        <f t="shared" si="64"/>
        <v>0</v>
      </c>
      <c r="X216" s="23"/>
      <c r="Y216" s="23"/>
      <c r="Z216" s="23"/>
      <c r="AA216" s="23"/>
      <c r="AB216" s="24">
        <f t="shared" si="46"/>
        <v>663.33333333333326</v>
      </c>
      <c r="AC216" s="24">
        <f t="shared" si="47"/>
        <v>0</v>
      </c>
    </row>
    <row r="217" spans="2:29" x14ac:dyDescent="0.25">
      <c r="B217">
        <f t="shared" si="48"/>
        <v>212</v>
      </c>
      <c r="C217" s="23">
        <v>2025</v>
      </c>
      <c r="D217" s="23">
        <f t="shared" si="40"/>
        <v>8</v>
      </c>
      <c r="E217" s="24">
        <f t="shared" si="58"/>
        <v>641.66666666666663</v>
      </c>
      <c r="F217" s="24"/>
      <c r="G217" s="25">
        <f t="shared" si="59"/>
        <v>0</v>
      </c>
      <c r="H217" s="23"/>
      <c r="I217" s="24">
        <f t="shared" si="60"/>
        <v>22</v>
      </c>
      <c r="J217" s="24"/>
      <c r="K217" s="25">
        <f t="shared" si="61"/>
        <v>0</v>
      </c>
      <c r="L217" s="23"/>
      <c r="M217" s="1"/>
      <c r="N217" s="1"/>
      <c r="O217" s="25">
        <f t="shared" si="62"/>
        <v>0</v>
      </c>
      <c r="P217" s="23"/>
      <c r="Q217" s="24"/>
      <c r="R217" s="23"/>
      <c r="S217" s="25">
        <f t="shared" si="63"/>
        <v>0</v>
      </c>
      <c r="T217" s="23"/>
      <c r="U217" s="26"/>
      <c r="V217" s="23"/>
      <c r="W217" s="25">
        <f t="shared" si="64"/>
        <v>0</v>
      </c>
      <c r="X217" s="23"/>
      <c r="Y217" s="23"/>
      <c r="Z217" s="23"/>
      <c r="AA217" s="23"/>
      <c r="AB217" s="24">
        <f t="shared" si="46"/>
        <v>663.66666666666663</v>
      </c>
      <c r="AC217" s="24">
        <f t="shared" si="47"/>
        <v>0</v>
      </c>
    </row>
    <row r="218" spans="2:29" x14ac:dyDescent="0.25">
      <c r="B218">
        <f t="shared" si="48"/>
        <v>213</v>
      </c>
      <c r="C218" s="23">
        <v>2025</v>
      </c>
      <c r="D218" s="23">
        <f t="shared" si="40"/>
        <v>9</v>
      </c>
      <c r="E218" s="24">
        <f t="shared" si="58"/>
        <v>644</v>
      </c>
      <c r="F218" s="24"/>
      <c r="G218" s="25">
        <f t="shared" si="59"/>
        <v>0</v>
      </c>
      <c r="H218" s="23"/>
      <c r="I218" s="24">
        <f t="shared" si="60"/>
        <v>22</v>
      </c>
      <c r="J218" s="24"/>
      <c r="K218" s="25">
        <f t="shared" si="61"/>
        <v>0</v>
      </c>
      <c r="L218" s="23"/>
      <c r="M218" s="1"/>
      <c r="N218" s="1"/>
      <c r="O218" s="25">
        <f t="shared" si="62"/>
        <v>0</v>
      </c>
      <c r="P218" s="23"/>
      <c r="Q218" s="24"/>
      <c r="R218" s="23"/>
      <c r="S218" s="25">
        <f t="shared" si="63"/>
        <v>0</v>
      </c>
      <c r="T218" s="23"/>
      <c r="U218" s="26"/>
      <c r="V218" s="23"/>
      <c r="W218" s="25">
        <f t="shared" si="64"/>
        <v>0</v>
      </c>
      <c r="X218" s="23"/>
      <c r="Y218" s="23"/>
      <c r="Z218" s="23"/>
      <c r="AA218" s="23"/>
      <c r="AB218" s="24">
        <f t="shared" si="46"/>
        <v>666</v>
      </c>
      <c r="AC218" s="24">
        <f t="shared" si="47"/>
        <v>0</v>
      </c>
    </row>
    <row r="219" spans="2:29" x14ac:dyDescent="0.25">
      <c r="B219">
        <f t="shared" si="48"/>
        <v>214</v>
      </c>
      <c r="C219" s="23">
        <v>2025</v>
      </c>
      <c r="D219" s="23">
        <f t="shared" si="40"/>
        <v>10</v>
      </c>
      <c r="E219" s="24">
        <f t="shared" si="58"/>
        <v>644</v>
      </c>
      <c r="F219" s="24"/>
      <c r="G219" s="25">
        <f t="shared" si="59"/>
        <v>0</v>
      </c>
      <c r="H219" s="23"/>
      <c r="I219" s="24">
        <f t="shared" si="60"/>
        <v>22</v>
      </c>
      <c r="J219" s="24"/>
      <c r="K219" s="25">
        <f t="shared" si="61"/>
        <v>0</v>
      </c>
      <c r="L219" s="23"/>
      <c r="M219" s="1"/>
      <c r="N219" s="1"/>
      <c r="O219" s="25">
        <f t="shared" si="62"/>
        <v>0</v>
      </c>
      <c r="P219" s="23"/>
      <c r="Q219" s="24"/>
      <c r="R219" s="23"/>
      <c r="S219" s="25">
        <f t="shared" si="63"/>
        <v>0</v>
      </c>
      <c r="T219" s="23"/>
      <c r="U219" s="26"/>
      <c r="V219" s="23"/>
      <c r="W219" s="25">
        <f t="shared" si="64"/>
        <v>0</v>
      </c>
      <c r="X219" s="23"/>
      <c r="Y219" s="23"/>
      <c r="Z219" s="23"/>
      <c r="AA219" s="23"/>
      <c r="AB219" s="24">
        <f t="shared" si="46"/>
        <v>666</v>
      </c>
      <c r="AC219" s="24">
        <f t="shared" si="47"/>
        <v>0</v>
      </c>
    </row>
    <row r="220" spans="2:29" x14ac:dyDescent="0.25">
      <c r="B220">
        <f t="shared" si="48"/>
        <v>215</v>
      </c>
      <c r="C220" s="23">
        <v>2025</v>
      </c>
      <c r="D220" s="23">
        <f t="shared" si="40"/>
        <v>11</v>
      </c>
      <c r="E220" s="24">
        <f t="shared" si="58"/>
        <v>644</v>
      </c>
      <c r="F220" s="24"/>
      <c r="G220" s="25">
        <f t="shared" si="59"/>
        <v>0</v>
      </c>
      <c r="H220" s="23"/>
      <c r="I220" s="24">
        <f t="shared" si="60"/>
        <v>22</v>
      </c>
      <c r="J220" s="24"/>
      <c r="K220" s="25">
        <f t="shared" si="61"/>
        <v>0</v>
      </c>
      <c r="L220" s="23"/>
      <c r="M220" s="1"/>
      <c r="N220" s="1"/>
      <c r="O220" s="25">
        <f t="shared" si="62"/>
        <v>0</v>
      </c>
      <c r="P220" s="23"/>
      <c r="Q220" s="24"/>
      <c r="R220" s="23"/>
      <c r="S220" s="25">
        <f t="shared" si="63"/>
        <v>0</v>
      </c>
      <c r="T220" s="23"/>
      <c r="U220" s="26"/>
      <c r="V220" s="23"/>
      <c r="W220" s="25">
        <f t="shared" si="64"/>
        <v>0</v>
      </c>
      <c r="X220" s="23"/>
      <c r="Y220" s="23"/>
      <c r="Z220" s="23"/>
      <c r="AA220" s="23"/>
      <c r="AB220" s="24">
        <f t="shared" si="46"/>
        <v>666</v>
      </c>
      <c r="AC220" s="24">
        <f t="shared" si="47"/>
        <v>0</v>
      </c>
    </row>
    <row r="221" spans="2:29" x14ac:dyDescent="0.25">
      <c r="B221">
        <f t="shared" si="48"/>
        <v>216</v>
      </c>
      <c r="C221" s="23">
        <v>2025</v>
      </c>
      <c r="D221" s="23">
        <f t="shared" si="40"/>
        <v>12</v>
      </c>
      <c r="E221" s="24">
        <f t="shared" si="58"/>
        <v>643</v>
      </c>
      <c r="F221" s="24"/>
      <c r="G221" s="25">
        <f t="shared" si="59"/>
        <v>0</v>
      </c>
      <c r="H221" s="23"/>
      <c r="I221" s="24">
        <f t="shared" si="60"/>
        <v>22</v>
      </c>
      <c r="J221" s="24"/>
      <c r="K221" s="25">
        <f t="shared" si="61"/>
        <v>0</v>
      </c>
      <c r="L221" s="23"/>
      <c r="M221" s="1"/>
      <c r="N221" s="1"/>
      <c r="O221" s="25">
        <f t="shared" si="62"/>
        <v>0</v>
      </c>
      <c r="P221" s="23"/>
      <c r="Q221" s="24"/>
      <c r="R221" s="23"/>
      <c r="S221" s="25">
        <f t="shared" si="63"/>
        <v>0</v>
      </c>
      <c r="T221" s="23"/>
      <c r="U221" s="26"/>
      <c r="V221" s="23"/>
      <c r="W221" s="25">
        <f t="shared" si="64"/>
        <v>0</v>
      </c>
      <c r="X221" s="23"/>
      <c r="Y221" s="23"/>
      <c r="Z221" s="23"/>
      <c r="AA221" s="23"/>
      <c r="AB221" s="24">
        <f t="shared" si="46"/>
        <v>665</v>
      </c>
      <c r="AC221" s="24">
        <f t="shared" si="47"/>
        <v>0</v>
      </c>
    </row>
    <row r="222" spans="2:29" x14ac:dyDescent="0.25">
      <c r="B222">
        <f t="shared" si="48"/>
        <v>217</v>
      </c>
      <c r="C222" s="23">
        <v>2026</v>
      </c>
      <c r="D222" s="23">
        <f t="shared" si="40"/>
        <v>1</v>
      </c>
      <c r="E222" s="24">
        <f>+E221+AVERAGE(E186-E185,E198-E197,E174-E173)</f>
        <v>644.66666666666663</v>
      </c>
      <c r="F222" s="24"/>
      <c r="G222" s="25">
        <f t="shared" si="59"/>
        <v>0</v>
      </c>
      <c r="H222" s="23"/>
      <c r="I222" s="24">
        <f t="shared" si="60"/>
        <v>22</v>
      </c>
      <c r="J222" s="24"/>
      <c r="K222" s="25">
        <f t="shared" si="61"/>
        <v>0</v>
      </c>
      <c r="L222" s="23"/>
      <c r="M222" s="1"/>
      <c r="N222" s="1"/>
      <c r="O222" s="25">
        <f t="shared" si="62"/>
        <v>0</v>
      </c>
      <c r="P222" s="23"/>
      <c r="Q222" s="24"/>
      <c r="R222" s="23"/>
      <c r="S222" s="25">
        <f t="shared" si="63"/>
        <v>0</v>
      </c>
      <c r="T222" s="23"/>
      <c r="U222" s="26"/>
      <c r="V222" s="23"/>
      <c r="W222" s="25">
        <f t="shared" si="64"/>
        <v>0</v>
      </c>
      <c r="X222" s="23"/>
      <c r="Y222" s="23"/>
      <c r="Z222" s="23"/>
      <c r="AA222" s="23"/>
      <c r="AB222" s="24">
        <f t="shared" ref="AB222:AB233" si="65">+E222+I222+M222+Q222+U222+Y222</f>
        <v>666.66666666666663</v>
      </c>
      <c r="AC222" s="24">
        <f t="shared" ref="AC222:AC233" si="66">+F222+J222+N222+R222+V222+Z222</f>
        <v>0</v>
      </c>
    </row>
    <row r="223" spans="2:29" x14ac:dyDescent="0.25">
      <c r="B223">
        <f t="shared" si="48"/>
        <v>218</v>
      </c>
      <c r="C223" s="23">
        <v>2026</v>
      </c>
      <c r="D223" s="23">
        <f t="shared" si="40"/>
        <v>2</v>
      </c>
      <c r="E223" s="24">
        <f t="shared" ref="E223:E233" si="67">+E222+AVERAGE(E187-E186,E199-E198,E175-E174)</f>
        <v>643.33333333333326</v>
      </c>
      <c r="F223" s="24"/>
      <c r="G223" s="25">
        <f t="shared" si="59"/>
        <v>0</v>
      </c>
      <c r="H223" s="23"/>
      <c r="I223" s="24">
        <f t="shared" si="60"/>
        <v>22</v>
      </c>
      <c r="J223" s="24"/>
      <c r="K223" s="25">
        <f t="shared" si="61"/>
        <v>0</v>
      </c>
      <c r="L223" s="23"/>
      <c r="M223" s="1"/>
      <c r="N223" s="1"/>
      <c r="O223" s="25">
        <f t="shared" si="62"/>
        <v>0</v>
      </c>
      <c r="P223" s="23"/>
      <c r="Q223" s="24"/>
      <c r="R223" s="23"/>
      <c r="S223" s="25">
        <f t="shared" si="63"/>
        <v>0</v>
      </c>
      <c r="T223" s="23"/>
      <c r="U223" s="26"/>
      <c r="V223" s="23"/>
      <c r="W223" s="25">
        <f t="shared" si="64"/>
        <v>0</v>
      </c>
      <c r="X223" s="23"/>
      <c r="Y223" s="23"/>
      <c r="Z223" s="23"/>
      <c r="AA223" s="23"/>
      <c r="AB223" s="24">
        <f t="shared" si="65"/>
        <v>665.33333333333326</v>
      </c>
      <c r="AC223" s="24">
        <f t="shared" si="66"/>
        <v>0</v>
      </c>
    </row>
    <row r="224" spans="2:29" x14ac:dyDescent="0.25">
      <c r="B224">
        <f t="shared" si="48"/>
        <v>219</v>
      </c>
      <c r="C224" s="23">
        <v>2026</v>
      </c>
      <c r="D224" s="23">
        <f t="shared" si="40"/>
        <v>3</v>
      </c>
      <c r="E224" s="24">
        <f t="shared" si="67"/>
        <v>643.33333333333326</v>
      </c>
      <c r="F224" s="24"/>
      <c r="G224" s="25">
        <f t="shared" si="59"/>
        <v>0</v>
      </c>
      <c r="H224" s="23"/>
      <c r="I224" s="24">
        <f t="shared" si="60"/>
        <v>22</v>
      </c>
      <c r="J224" s="24"/>
      <c r="K224" s="25">
        <f t="shared" si="61"/>
        <v>0</v>
      </c>
      <c r="L224" s="23"/>
      <c r="M224" s="1"/>
      <c r="N224" s="1"/>
      <c r="O224" s="25">
        <f t="shared" si="62"/>
        <v>0</v>
      </c>
      <c r="P224" s="23"/>
      <c r="Q224" s="24"/>
      <c r="R224" s="23"/>
      <c r="S224" s="25">
        <f t="shared" si="63"/>
        <v>0</v>
      </c>
      <c r="T224" s="23"/>
      <c r="U224" s="26"/>
      <c r="V224" s="23"/>
      <c r="W224" s="25">
        <f t="shared" si="64"/>
        <v>0</v>
      </c>
      <c r="X224" s="23"/>
      <c r="Y224" s="23"/>
      <c r="Z224" s="23"/>
      <c r="AA224" s="23"/>
      <c r="AB224" s="24">
        <f t="shared" si="65"/>
        <v>665.33333333333326</v>
      </c>
      <c r="AC224" s="24">
        <f t="shared" si="66"/>
        <v>0</v>
      </c>
    </row>
    <row r="225" spans="2:29" x14ac:dyDescent="0.25">
      <c r="B225">
        <f t="shared" si="48"/>
        <v>220</v>
      </c>
      <c r="C225" s="23">
        <v>2026</v>
      </c>
      <c r="D225" s="23">
        <f t="shared" si="40"/>
        <v>4</v>
      </c>
      <c r="E225" s="24">
        <f t="shared" si="67"/>
        <v>644.99999999999989</v>
      </c>
      <c r="F225" s="24"/>
      <c r="G225" s="25">
        <f t="shared" si="59"/>
        <v>0</v>
      </c>
      <c r="H225" s="23"/>
      <c r="I225" s="24">
        <f t="shared" si="60"/>
        <v>22</v>
      </c>
      <c r="J225" s="24"/>
      <c r="K225" s="25">
        <f t="shared" si="61"/>
        <v>0</v>
      </c>
      <c r="L225" s="23"/>
      <c r="M225" s="1"/>
      <c r="N225" s="1"/>
      <c r="O225" s="25">
        <f t="shared" si="62"/>
        <v>0</v>
      </c>
      <c r="P225" s="23"/>
      <c r="Q225" s="24"/>
      <c r="R225" s="23"/>
      <c r="S225" s="25">
        <f t="shared" si="63"/>
        <v>0</v>
      </c>
      <c r="T225" s="23"/>
      <c r="U225" s="26"/>
      <c r="V225" s="23"/>
      <c r="W225" s="25">
        <f t="shared" si="64"/>
        <v>0</v>
      </c>
      <c r="X225" s="23"/>
      <c r="Y225" s="23"/>
      <c r="Z225" s="23"/>
      <c r="AA225" s="23"/>
      <c r="AB225" s="24">
        <f t="shared" si="65"/>
        <v>666.99999999999989</v>
      </c>
      <c r="AC225" s="24">
        <f t="shared" si="66"/>
        <v>0</v>
      </c>
    </row>
    <row r="226" spans="2:29" x14ac:dyDescent="0.25">
      <c r="B226">
        <f t="shared" si="48"/>
        <v>221</v>
      </c>
      <c r="C226" s="23">
        <v>2026</v>
      </c>
      <c r="D226" s="23">
        <f t="shared" si="40"/>
        <v>5</v>
      </c>
      <c r="E226" s="24">
        <f t="shared" si="67"/>
        <v>647.99999999999989</v>
      </c>
      <c r="F226" s="24"/>
      <c r="G226" s="25">
        <f t="shared" si="59"/>
        <v>0</v>
      </c>
      <c r="H226" s="23"/>
      <c r="I226" s="24">
        <f t="shared" si="60"/>
        <v>22</v>
      </c>
      <c r="J226" s="24"/>
      <c r="K226" s="25">
        <f t="shared" si="61"/>
        <v>0</v>
      </c>
      <c r="L226" s="23"/>
      <c r="M226" s="1"/>
      <c r="N226" s="1"/>
      <c r="O226" s="25">
        <f t="shared" si="62"/>
        <v>0</v>
      </c>
      <c r="P226" s="23"/>
      <c r="Q226" s="24"/>
      <c r="R226" s="23"/>
      <c r="S226" s="25">
        <f t="shared" si="63"/>
        <v>0</v>
      </c>
      <c r="T226" s="23"/>
      <c r="U226" s="26"/>
      <c r="V226" s="23"/>
      <c r="W226" s="25">
        <f t="shared" si="64"/>
        <v>0</v>
      </c>
      <c r="X226" s="23"/>
      <c r="Y226" s="23"/>
      <c r="Z226" s="23"/>
      <c r="AA226" s="23"/>
      <c r="AB226" s="24">
        <f t="shared" si="65"/>
        <v>669.99999999999989</v>
      </c>
      <c r="AC226" s="24">
        <f t="shared" si="66"/>
        <v>0</v>
      </c>
    </row>
    <row r="227" spans="2:29" x14ac:dyDescent="0.25">
      <c r="B227">
        <f t="shared" si="48"/>
        <v>222</v>
      </c>
      <c r="C227" s="23">
        <v>2026</v>
      </c>
      <c r="D227" s="23">
        <f t="shared" si="40"/>
        <v>6</v>
      </c>
      <c r="E227" s="24">
        <f t="shared" si="67"/>
        <v>648.66666666666652</v>
      </c>
      <c r="F227" s="24"/>
      <c r="G227" s="25">
        <f t="shared" si="59"/>
        <v>0</v>
      </c>
      <c r="H227" s="23"/>
      <c r="I227" s="24">
        <f t="shared" si="60"/>
        <v>22</v>
      </c>
      <c r="J227" s="24"/>
      <c r="K227" s="25">
        <f t="shared" si="61"/>
        <v>0</v>
      </c>
      <c r="L227" s="23"/>
      <c r="M227" s="1"/>
      <c r="N227" s="1"/>
      <c r="O227" s="25">
        <f t="shared" si="62"/>
        <v>0</v>
      </c>
      <c r="P227" s="23"/>
      <c r="Q227" s="24"/>
      <c r="R227" s="23"/>
      <c r="S227" s="25">
        <f t="shared" si="63"/>
        <v>0</v>
      </c>
      <c r="T227" s="23"/>
      <c r="U227" s="26"/>
      <c r="V227" s="23"/>
      <c r="W227" s="25">
        <f t="shared" si="64"/>
        <v>0</v>
      </c>
      <c r="X227" s="23"/>
      <c r="Y227" s="23"/>
      <c r="Z227" s="23"/>
      <c r="AA227" s="23"/>
      <c r="AB227" s="24">
        <f t="shared" si="65"/>
        <v>670.66666666666652</v>
      </c>
      <c r="AC227" s="24">
        <f t="shared" si="66"/>
        <v>0</v>
      </c>
    </row>
    <row r="228" spans="2:29" x14ac:dyDescent="0.25">
      <c r="B228">
        <f t="shared" si="48"/>
        <v>223</v>
      </c>
      <c r="C228" s="23">
        <v>2026</v>
      </c>
      <c r="D228" s="23">
        <f t="shared" si="40"/>
        <v>7</v>
      </c>
      <c r="E228" s="24">
        <f t="shared" si="67"/>
        <v>649.66666666666652</v>
      </c>
      <c r="F228" s="24"/>
      <c r="G228" s="25">
        <f t="shared" si="59"/>
        <v>0</v>
      </c>
      <c r="H228" s="23"/>
      <c r="I228" s="24">
        <f t="shared" si="60"/>
        <v>22</v>
      </c>
      <c r="J228" s="24"/>
      <c r="K228" s="25">
        <f t="shared" si="61"/>
        <v>0</v>
      </c>
      <c r="L228" s="23"/>
      <c r="M228" s="1"/>
      <c r="N228" s="1"/>
      <c r="O228" s="25">
        <f t="shared" si="62"/>
        <v>0</v>
      </c>
      <c r="P228" s="23"/>
      <c r="Q228" s="24"/>
      <c r="R228" s="23"/>
      <c r="S228" s="25">
        <f t="shared" si="63"/>
        <v>0</v>
      </c>
      <c r="T228" s="23"/>
      <c r="U228" s="26"/>
      <c r="V228" s="23"/>
      <c r="W228" s="25">
        <f t="shared" si="64"/>
        <v>0</v>
      </c>
      <c r="X228" s="23"/>
      <c r="Y228" s="23"/>
      <c r="Z228" s="23"/>
      <c r="AA228" s="23"/>
      <c r="AB228" s="24">
        <f t="shared" si="65"/>
        <v>671.66666666666652</v>
      </c>
      <c r="AC228" s="24">
        <f t="shared" si="66"/>
        <v>0</v>
      </c>
    </row>
    <row r="229" spans="2:29" x14ac:dyDescent="0.25">
      <c r="B229">
        <f t="shared" si="48"/>
        <v>224</v>
      </c>
      <c r="C229" s="23">
        <v>2026</v>
      </c>
      <c r="D229" s="23">
        <f t="shared" ref="D229:D269" si="68">D217</f>
        <v>8</v>
      </c>
      <c r="E229" s="24">
        <f t="shared" si="67"/>
        <v>649.99999999999989</v>
      </c>
      <c r="F229" s="24"/>
      <c r="G229" s="25">
        <f t="shared" si="59"/>
        <v>0</v>
      </c>
      <c r="H229" s="23"/>
      <c r="I229" s="24">
        <f t="shared" si="60"/>
        <v>22</v>
      </c>
      <c r="J229" s="24"/>
      <c r="K229" s="25">
        <f t="shared" si="61"/>
        <v>0</v>
      </c>
      <c r="L229" s="23"/>
      <c r="M229" s="1"/>
      <c r="N229" s="1"/>
      <c r="O229" s="25">
        <f t="shared" si="62"/>
        <v>0</v>
      </c>
      <c r="P229" s="23"/>
      <c r="Q229" s="24"/>
      <c r="R229" s="23"/>
      <c r="S229" s="25">
        <f t="shared" si="63"/>
        <v>0</v>
      </c>
      <c r="T229" s="23"/>
      <c r="U229" s="26"/>
      <c r="V229" s="23"/>
      <c r="W229" s="25">
        <f t="shared" si="64"/>
        <v>0</v>
      </c>
      <c r="X229" s="23"/>
      <c r="Y229" s="23"/>
      <c r="Z229" s="23"/>
      <c r="AA229" s="23"/>
      <c r="AB229" s="24">
        <f t="shared" si="65"/>
        <v>671.99999999999989</v>
      </c>
      <c r="AC229" s="24">
        <f t="shared" si="66"/>
        <v>0</v>
      </c>
    </row>
    <row r="230" spans="2:29" x14ac:dyDescent="0.25">
      <c r="B230">
        <f t="shared" si="48"/>
        <v>225</v>
      </c>
      <c r="C230" s="23">
        <v>2026</v>
      </c>
      <c r="D230" s="23">
        <f t="shared" si="68"/>
        <v>9</v>
      </c>
      <c r="E230" s="24">
        <f t="shared" si="67"/>
        <v>652.33333333333326</v>
      </c>
      <c r="F230" s="24"/>
      <c r="G230" s="25">
        <f t="shared" si="59"/>
        <v>0</v>
      </c>
      <c r="H230" s="23"/>
      <c r="I230" s="24">
        <f t="shared" si="60"/>
        <v>22</v>
      </c>
      <c r="J230" s="24"/>
      <c r="K230" s="25">
        <f t="shared" si="61"/>
        <v>0</v>
      </c>
      <c r="L230" s="23"/>
      <c r="M230" s="1"/>
      <c r="N230" s="1"/>
      <c r="O230" s="25">
        <f t="shared" si="62"/>
        <v>0</v>
      </c>
      <c r="P230" s="23"/>
      <c r="Q230" s="24"/>
      <c r="R230" s="23"/>
      <c r="S230" s="25">
        <f t="shared" si="63"/>
        <v>0</v>
      </c>
      <c r="T230" s="23"/>
      <c r="U230" s="26"/>
      <c r="V230" s="23"/>
      <c r="W230" s="25">
        <f t="shared" si="64"/>
        <v>0</v>
      </c>
      <c r="X230" s="23"/>
      <c r="Y230" s="23"/>
      <c r="Z230" s="23"/>
      <c r="AA230" s="23"/>
      <c r="AB230" s="24">
        <f t="shared" si="65"/>
        <v>674.33333333333326</v>
      </c>
      <c r="AC230" s="24">
        <f t="shared" si="66"/>
        <v>0</v>
      </c>
    </row>
    <row r="231" spans="2:29" x14ac:dyDescent="0.25">
      <c r="B231">
        <f t="shared" si="48"/>
        <v>226</v>
      </c>
      <c r="C231" s="23">
        <v>2026</v>
      </c>
      <c r="D231" s="23">
        <f t="shared" si="68"/>
        <v>10</v>
      </c>
      <c r="E231" s="24">
        <f t="shared" si="67"/>
        <v>652.33333333333326</v>
      </c>
      <c r="F231" s="24"/>
      <c r="G231" s="25">
        <f t="shared" si="59"/>
        <v>0</v>
      </c>
      <c r="H231" s="23"/>
      <c r="I231" s="24">
        <f t="shared" si="60"/>
        <v>22</v>
      </c>
      <c r="J231" s="24"/>
      <c r="K231" s="25">
        <f t="shared" si="61"/>
        <v>0</v>
      </c>
      <c r="L231" s="23"/>
      <c r="M231" s="1"/>
      <c r="N231" s="1"/>
      <c r="O231" s="25">
        <f t="shared" si="62"/>
        <v>0</v>
      </c>
      <c r="P231" s="23"/>
      <c r="Q231" s="24"/>
      <c r="R231" s="23"/>
      <c r="S231" s="25">
        <f t="shared" si="63"/>
        <v>0</v>
      </c>
      <c r="T231" s="23"/>
      <c r="U231" s="26"/>
      <c r="V231" s="23"/>
      <c r="W231" s="25">
        <f t="shared" si="64"/>
        <v>0</v>
      </c>
      <c r="X231" s="23"/>
      <c r="Y231" s="23"/>
      <c r="Z231" s="23"/>
      <c r="AA231" s="23"/>
      <c r="AB231" s="24">
        <f t="shared" si="65"/>
        <v>674.33333333333326</v>
      </c>
      <c r="AC231" s="24">
        <f t="shared" si="66"/>
        <v>0</v>
      </c>
    </row>
    <row r="232" spans="2:29" x14ac:dyDescent="0.25">
      <c r="B232">
        <f t="shared" si="48"/>
        <v>227</v>
      </c>
      <c r="C232" s="23">
        <v>2026</v>
      </c>
      <c r="D232" s="23">
        <f t="shared" si="68"/>
        <v>11</v>
      </c>
      <c r="E232" s="24">
        <f t="shared" si="67"/>
        <v>652.33333333333326</v>
      </c>
      <c r="F232" s="24"/>
      <c r="G232" s="25">
        <f t="shared" si="59"/>
        <v>0</v>
      </c>
      <c r="H232" s="23"/>
      <c r="I232" s="24">
        <f t="shared" si="60"/>
        <v>22</v>
      </c>
      <c r="J232" s="24"/>
      <c r="K232" s="25">
        <f t="shared" si="61"/>
        <v>0</v>
      </c>
      <c r="L232" s="23"/>
      <c r="M232" s="1"/>
      <c r="N232" s="1"/>
      <c r="O232" s="25">
        <f t="shared" si="62"/>
        <v>0</v>
      </c>
      <c r="P232" s="23"/>
      <c r="Q232" s="24"/>
      <c r="R232" s="23"/>
      <c r="S232" s="25">
        <f t="shared" si="63"/>
        <v>0</v>
      </c>
      <c r="T232" s="23"/>
      <c r="U232" s="26"/>
      <c r="V232" s="23"/>
      <c r="W232" s="25">
        <f t="shared" si="64"/>
        <v>0</v>
      </c>
      <c r="X232" s="23"/>
      <c r="Y232" s="23"/>
      <c r="Z232" s="23"/>
      <c r="AA232" s="23"/>
      <c r="AB232" s="24">
        <f t="shared" si="65"/>
        <v>674.33333333333326</v>
      </c>
      <c r="AC232" s="24">
        <f t="shared" si="66"/>
        <v>0</v>
      </c>
    </row>
    <row r="233" spans="2:29" x14ac:dyDescent="0.25">
      <c r="B233">
        <f t="shared" si="48"/>
        <v>228</v>
      </c>
      <c r="C233" s="23">
        <v>2026</v>
      </c>
      <c r="D233" s="23">
        <f t="shared" si="68"/>
        <v>12</v>
      </c>
      <c r="E233" s="24">
        <f t="shared" si="67"/>
        <v>651.33333333333326</v>
      </c>
      <c r="F233" s="24"/>
      <c r="G233" s="25">
        <f t="shared" si="59"/>
        <v>0</v>
      </c>
      <c r="H233" s="23"/>
      <c r="I233" s="24">
        <f t="shared" si="60"/>
        <v>22</v>
      </c>
      <c r="J233" s="24"/>
      <c r="K233" s="25">
        <f t="shared" si="61"/>
        <v>0</v>
      </c>
      <c r="L233" s="23"/>
      <c r="M233" s="1"/>
      <c r="N233" s="1"/>
      <c r="O233" s="25">
        <f t="shared" si="62"/>
        <v>0</v>
      </c>
      <c r="P233" s="23"/>
      <c r="Q233" s="24"/>
      <c r="R233" s="23"/>
      <c r="S233" s="25">
        <f t="shared" si="63"/>
        <v>0</v>
      </c>
      <c r="T233" s="23"/>
      <c r="U233" s="26"/>
      <c r="V233" s="23"/>
      <c r="W233" s="25">
        <f t="shared" si="64"/>
        <v>0</v>
      </c>
      <c r="X233" s="23"/>
      <c r="Y233" s="23"/>
      <c r="Z233" s="23"/>
      <c r="AA233" s="23"/>
      <c r="AB233" s="24">
        <f t="shared" si="65"/>
        <v>673.33333333333326</v>
      </c>
      <c r="AC233" s="24">
        <f t="shared" si="66"/>
        <v>0</v>
      </c>
    </row>
    <row r="234" spans="2:29" x14ac:dyDescent="0.25">
      <c r="B234">
        <f t="shared" si="48"/>
        <v>229</v>
      </c>
      <c r="C234" s="23">
        <v>2027</v>
      </c>
      <c r="D234" s="23">
        <f t="shared" si="68"/>
        <v>1</v>
      </c>
      <c r="E234" s="24">
        <f>+E233+AVERAGE(E198-E197,E174-E173,E186-E185)</f>
        <v>652.99999999999989</v>
      </c>
      <c r="F234" s="26"/>
      <c r="G234" s="25">
        <f t="shared" ref="G234:G245" si="69">ROUND(IF(E234=0,0,F234/E234),4)</f>
        <v>0</v>
      </c>
      <c r="H234" s="23"/>
      <c r="I234" s="24">
        <f t="shared" si="60"/>
        <v>22</v>
      </c>
      <c r="J234" s="23"/>
      <c r="K234" s="25">
        <f t="shared" ref="K234:K245" si="70">ROUND(IF(I234=0,0,J234/I234),4)</f>
        <v>0</v>
      </c>
      <c r="L234" s="23"/>
      <c r="M234" s="1"/>
      <c r="N234" s="1"/>
      <c r="O234" s="25">
        <f t="shared" ref="O234:O245" si="71">ROUND(IF(M234=0,0,N234/M234),4)</f>
        <v>0</v>
      </c>
      <c r="P234" s="23"/>
      <c r="Q234" s="24"/>
      <c r="R234" s="23"/>
      <c r="S234" s="25">
        <f t="shared" ref="S234:S245" si="72">ROUND(IF(Q234=0,0,R234/Q234),4)</f>
        <v>0</v>
      </c>
      <c r="T234" s="23"/>
      <c r="U234" s="26"/>
      <c r="V234" s="23"/>
      <c r="W234" s="25">
        <f t="shared" ref="W234:W245" si="73">ROUND(IF(U234=0,0,V234/U234),4)</f>
        <v>0</v>
      </c>
      <c r="X234" s="23"/>
      <c r="Y234" s="23"/>
      <c r="Z234" s="23"/>
      <c r="AA234" s="23"/>
      <c r="AB234" s="24">
        <f t="shared" ref="AB234:AB245" si="74">+E234+I234+M234+Q234+U234+Y234</f>
        <v>674.99999999999989</v>
      </c>
      <c r="AC234" s="24">
        <f t="shared" ref="AC234:AC245" si="75">+F234+J234+N234+R234+V234+Z234</f>
        <v>0</v>
      </c>
    </row>
    <row r="235" spans="2:29" x14ac:dyDescent="0.25">
      <c r="B235">
        <f t="shared" si="48"/>
        <v>230</v>
      </c>
      <c r="C235" s="23">
        <v>2027</v>
      </c>
      <c r="D235" s="23">
        <f t="shared" si="68"/>
        <v>2</v>
      </c>
      <c r="E235" s="24">
        <f t="shared" ref="E235:E245" si="76">+E234+AVERAGE(E199-E198,E175-E174,E187-E186)</f>
        <v>651.66666666666652</v>
      </c>
      <c r="F235" s="26"/>
      <c r="G235" s="25">
        <f t="shared" si="69"/>
        <v>0</v>
      </c>
      <c r="H235" s="23"/>
      <c r="I235" s="24">
        <f t="shared" si="60"/>
        <v>22</v>
      </c>
      <c r="J235" s="23"/>
      <c r="K235" s="25">
        <f t="shared" si="70"/>
        <v>0</v>
      </c>
      <c r="L235" s="23"/>
      <c r="M235" s="1"/>
      <c r="N235" s="1"/>
      <c r="O235" s="25">
        <f t="shared" si="71"/>
        <v>0</v>
      </c>
      <c r="P235" s="23"/>
      <c r="Q235" s="24"/>
      <c r="R235" s="23"/>
      <c r="S235" s="25">
        <f t="shared" si="72"/>
        <v>0</v>
      </c>
      <c r="T235" s="23"/>
      <c r="U235" s="26"/>
      <c r="V235" s="23"/>
      <c r="W235" s="25">
        <f t="shared" si="73"/>
        <v>0</v>
      </c>
      <c r="X235" s="23"/>
      <c r="Y235" s="23"/>
      <c r="Z235" s="23"/>
      <c r="AA235" s="23"/>
      <c r="AB235" s="24">
        <f t="shared" si="74"/>
        <v>673.66666666666652</v>
      </c>
      <c r="AC235" s="24">
        <f t="shared" si="75"/>
        <v>0</v>
      </c>
    </row>
    <row r="236" spans="2:29" x14ac:dyDescent="0.25">
      <c r="B236">
        <f t="shared" si="48"/>
        <v>231</v>
      </c>
      <c r="C236" s="23">
        <v>2027</v>
      </c>
      <c r="D236" s="23">
        <f t="shared" si="68"/>
        <v>3</v>
      </c>
      <c r="E236" s="24">
        <f t="shared" si="76"/>
        <v>651.66666666666652</v>
      </c>
      <c r="F236" s="26"/>
      <c r="G236" s="25">
        <f t="shared" si="69"/>
        <v>0</v>
      </c>
      <c r="H236" s="23"/>
      <c r="I236" s="24">
        <f t="shared" si="60"/>
        <v>22</v>
      </c>
      <c r="J236" s="23"/>
      <c r="K236" s="25">
        <f t="shared" si="70"/>
        <v>0</v>
      </c>
      <c r="L236" s="23"/>
      <c r="M236" s="1"/>
      <c r="N236" s="1"/>
      <c r="O236" s="25">
        <f t="shared" si="71"/>
        <v>0</v>
      </c>
      <c r="P236" s="23"/>
      <c r="Q236" s="24"/>
      <c r="R236" s="23"/>
      <c r="S236" s="25">
        <f t="shared" si="72"/>
        <v>0</v>
      </c>
      <c r="T236" s="23"/>
      <c r="U236" s="26"/>
      <c r="V236" s="23"/>
      <c r="W236" s="25">
        <f t="shared" si="73"/>
        <v>0</v>
      </c>
      <c r="X236" s="23"/>
      <c r="Y236" s="23"/>
      <c r="Z236" s="23"/>
      <c r="AA236" s="23"/>
      <c r="AB236" s="24">
        <f t="shared" si="74"/>
        <v>673.66666666666652</v>
      </c>
      <c r="AC236" s="24">
        <f t="shared" si="75"/>
        <v>0</v>
      </c>
    </row>
    <row r="237" spans="2:29" x14ac:dyDescent="0.25">
      <c r="B237">
        <f t="shared" si="48"/>
        <v>232</v>
      </c>
      <c r="C237" s="23">
        <v>2027</v>
      </c>
      <c r="D237" s="23">
        <f t="shared" si="68"/>
        <v>4</v>
      </c>
      <c r="E237" s="24">
        <f t="shared" si="76"/>
        <v>653.33333333333314</v>
      </c>
      <c r="F237" s="26"/>
      <c r="G237" s="25">
        <f t="shared" si="69"/>
        <v>0</v>
      </c>
      <c r="H237" s="23"/>
      <c r="I237" s="24">
        <f t="shared" si="60"/>
        <v>22</v>
      </c>
      <c r="J237" s="23"/>
      <c r="K237" s="25">
        <f t="shared" si="70"/>
        <v>0</v>
      </c>
      <c r="L237" s="23"/>
      <c r="M237" s="1"/>
      <c r="N237" s="1"/>
      <c r="O237" s="25">
        <f t="shared" si="71"/>
        <v>0</v>
      </c>
      <c r="P237" s="23"/>
      <c r="Q237" s="24"/>
      <c r="R237" s="23"/>
      <c r="S237" s="25">
        <f t="shared" si="72"/>
        <v>0</v>
      </c>
      <c r="T237" s="23"/>
      <c r="U237" s="26"/>
      <c r="V237" s="23"/>
      <c r="W237" s="25">
        <f t="shared" si="73"/>
        <v>0</v>
      </c>
      <c r="X237" s="23"/>
      <c r="Y237" s="23"/>
      <c r="Z237" s="23"/>
      <c r="AA237" s="23"/>
      <c r="AB237" s="24">
        <f t="shared" si="74"/>
        <v>675.33333333333314</v>
      </c>
      <c r="AC237" s="24">
        <f t="shared" si="75"/>
        <v>0</v>
      </c>
    </row>
    <row r="238" spans="2:29" x14ac:dyDescent="0.25">
      <c r="B238">
        <f t="shared" si="48"/>
        <v>233</v>
      </c>
      <c r="C238" s="23">
        <v>2027</v>
      </c>
      <c r="D238" s="23">
        <f t="shared" si="68"/>
        <v>5</v>
      </c>
      <c r="E238" s="24">
        <f t="shared" si="76"/>
        <v>656.33333333333314</v>
      </c>
      <c r="F238" s="26"/>
      <c r="G238" s="25">
        <f t="shared" si="69"/>
        <v>0</v>
      </c>
      <c r="H238" s="23"/>
      <c r="I238" s="24">
        <f t="shared" si="60"/>
        <v>22</v>
      </c>
      <c r="J238" s="23"/>
      <c r="K238" s="25">
        <f t="shared" si="70"/>
        <v>0</v>
      </c>
      <c r="L238" s="23"/>
      <c r="M238" s="1"/>
      <c r="N238" s="1"/>
      <c r="O238" s="25">
        <f t="shared" si="71"/>
        <v>0</v>
      </c>
      <c r="P238" s="23"/>
      <c r="Q238" s="24"/>
      <c r="R238" s="23"/>
      <c r="S238" s="25">
        <f t="shared" si="72"/>
        <v>0</v>
      </c>
      <c r="T238" s="23"/>
      <c r="U238" s="26"/>
      <c r="V238" s="23"/>
      <c r="W238" s="25">
        <f t="shared" si="73"/>
        <v>0</v>
      </c>
      <c r="X238" s="23"/>
      <c r="Y238" s="23"/>
      <c r="Z238" s="23"/>
      <c r="AA238" s="23"/>
      <c r="AB238" s="24">
        <f t="shared" si="74"/>
        <v>678.33333333333314</v>
      </c>
      <c r="AC238" s="24">
        <f t="shared" si="75"/>
        <v>0</v>
      </c>
    </row>
    <row r="239" spans="2:29" x14ac:dyDescent="0.25">
      <c r="B239">
        <f t="shared" si="48"/>
        <v>234</v>
      </c>
      <c r="C239" s="23">
        <v>2027</v>
      </c>
      <c r="D239" s="23">
        <f t="shared" si="68"/>
        <v>6</v>
      </c>
      <c r="E239" s="24">
        <f t="shared" si="76"/>
        <v>656.99999999999977</v>
      </c>
      <c r="F239" s="26"/>
      <c r="G239" s="25">
        <f t="shared" si="69"/>
        <v>0</v>
      </c>
      <c r="H239" s="23"/>
      <c r="I239" s="24">
        <f t="shared" si="60"/>
        <v>22</v>
      </c>
      <c r="J239" s="23"/>
      <c r="K239" s="25">
        <f t="shared" si="70"/>
        <v>0</v>
      </c>
      <c r="L239" s="23"/>
      <c r="M239" s="1"/>
      <c r="N239" s="1"/>
      <c r="O239" s="25">
        <f t="shared" si="71"/>
        <v>0</v>
      </c>
      <c r="P239" s="23"/>
      <c r="Q239" s="24"/>
      <c r="R239" s="23"/>
      <c r="S239" s="25">
        <f t="shared" si="72"/>
        <v>0</v>
      </c>
      <c r="T239" s="23"/>
      <c r="U239" s="26"/>
      <c r="V239" s="23"/>
      <c r="W239" s="25">
        <f t="shared" si="73"/>
        <v>0</v>
      </c>
      <c r="X239" s="23"/>
      <c r="Y239" s="23"/>
      <c r="Z239" s="23"/>
      <c r="AA239" s="23"/>
      <c r="AB239" s="24">
        <f t="shared" si="74"/>
        <v>678.99999999999977</v>
      </c>
      <c r="AC239" s="24">
        <f t="shared" si="75"/>
        <v>0</v>
      </c>
    </row>
    <row r="240" spans="2:29" x14ac:dyDescent="0.25">
      <c r="B240">
        <f t="shared" si="48"/>
        <v>235</v>
      </c>
      <c r="C240" s="23">
        <v>2027</v>
      </c>
      <c r="D240" s="23">
        <f t="shared" si="68"/>
        <v>7</v>
      </c>
      <c r="E240" s="24">
        <f t="shared" si="76"/>
        <v>657.99999999999977</v>
      </c>
      <c r="F240" s="26"/>
      <c r="G240" s="25">
        <f t="shared" si="69"/>
        <v>0</v>
      </c>
      <c r="H240" s="23"/>
      <c r="I240" s="24">
        <f t="shared" si="60"/>
        <v>22</v>
      </c>
      <c r="J240" s="23"/>
      <c r="K240" s="25">
        <f t="shared" si="70"/>
        <v>0</v>
      </c>
      <c r="L240" s="23"/>
      <c r="M240" s="1"/>
      <c r="N240" s="1"/>
      <c r="O240" s="25">
        <f t="shared" si="71"/>
        <v>0</v>
      </c>
      <c r="P240" s="23"/>
      <c r="Q240" s="24"/>
      <c r="R240" s="23"/>
      <c r="S240" s="25">
        <f t="shared" si="72"/>
        <v>0</v>
      </c>
      <c r="T240" s="23"/>
      <c r="U240" s="26"/>
      <c r="V240" s="23"/>
      <c r="W240" s="25">
        <f t="shared" si="73"/>
        <v>0</v>
      </c>
      <c r="X240" s="23"/>
      <c r="Y240" s="23"/>
      <c r="Z240" s="23"/>
      <c r="AA240" s="23"/>
      <c r="AB240" s="24">
        <f t="shared" si="74"/>
        <v>679.99999999999977</v>
      </c>
      <c r="AC240" s="24">
        <f t="shared" si="75"/>
        <v>0</v>
      </c>
    </row>
    <row r="241" spans="2:29" x14ac:dyDescent="0.25">
      <c r="B241">
        <f t="shared" si="48"/>
        <v>236</v>
      </c>
      <c r="C241" s="23">
        <v>2027</v>
      </c>
      <c r="D241" s="23">
        <f t="shared" si="68"/>
        <v>8</v>
      </c>
      <c r="E241" s="24">
        <f t="shared" si="76"/>
        <v>658.33333333333314</v>
      </c>
      <c r="F241" s="26"/>
      <c r="G241" s="25">
        <f t="shared" si="69"/>
        <v>0</v>
      </c>
      <c r="H241" s="23"/>
      <c r="I241" s="24">
        <f t="shared" si="60"/>
        <v>22</v>
      </c>
      <c r="J241" s="23"/>
      <c r="K241" s="25">
        <f t="shared" si="70"/>
        <v>0</v>
      </c>
      <c r="L241" s="23"/>
      <c r="M241" s="1"/>
      <c r="N241" s="1"/>
      <c r="O241" s="25">
        <f t="shared" si="71"/>
        <v>0</v>
      </c>
      <c r="P241" s="23"/>
      <c r="Q241" s="24"/>
      <c r="R241" s="23"/>
      <c r="S241" s="25">
        <f t="shared" si="72"/>
        <v>0</v>
      </c>
      <c r="T241" s="23"/>
      <c r="U241" s="26"/>
      <c r="V241" s="23"/>
      <c r="W241" s="25">
        <f t="shared" si="73"/>
        <v>0</v>
      </c>
      <c r="X241" s="23"/>
      <c r="Y241" s="23"/>
      <c r="Z241" s="23"/>
      <c r="AA241" s="23"/>
      <c r="AB241" s="24">
        <f t="shared" si="74"/>
        <v>680.33333333333314</v>
      </c>
      <c r="AC241" s="24">
        <f t="shared" si="75"/>
        <v>0</v>
      </c>
    </row>
    <row r="242" spans="2:29" x14ac:dyDescent="0.25">
      <c r="B242">
        <f t="shared" si="48"/>
        <v>237</v>
      </c>
      <c r="C242" s="23">
        <v>2027</v>
      </c>
      <c r="D242" s="23">
        <f t="shared" si="68"/>
        <v>9</v>
      </c>
      <c r="E242" s="24">
        <f t="shared" si="76"/>
        <v>660.66666666666652</v>
      </c>
      <c r="F242" s="26"/>
      <c r="G242" s="25">
        <f t="shared" si="69"/>
        <v>0</v>
      </c>
      <c r="H242" s="23"/>
      <c r="I242" s="24">
        <f t="shared" si="60"/>
        <v>22</v>
      </c>
      <c r="J242" s="23"/>
      <c r="K242" s="25">
        <f t="shared" si="70"/>
        <v>0</v>
      </c>
      <c r="L242" s="23"/>
      <c r="M242" s="1"/>
      <c r="N242" s="1"/>
      <c r="O242" s="25">
        <f t="shared" si="71"/>
        <v>0</v>
      </c>
      <c r="P242" s="23"/>
      <c r="Q242" s="24"/>
      <c r="R242" s="23"/>
      <c r="S242" s="25">
        <f t="shared" si="72"/>
        <v>0</v>
      </c>
      <c r="T242" s="23"/>
      <c r="U242" s="26"/>
      <c r="V242" s="23"/>
      <c r="W242" s="25">
        <f t="shared" si="73"/>
        <v>0</v>
      </c>
      <c r="X242" s="23"/>
      <c r="Y242" s="23"/>
      <c r="Z242" s="23"/>
      <c r="AA242" s="23"/>
      <c r="AB242" s="24">
        <f t="shared" si="74"/>
        <v>682.66666666666652</v>
      </c>
      <c r="AC242" s="24">
        <f t="shared" si="75"/>
        <v>0</v>
      </c>
    </row>
    <row r="243" spans="2:29" x14ac:dyDescent="0.25">
      <c r="B243">
        <f t="shared" si="48"/>
        <v>238</v>
      </c>
      <c r="C243" s="23">
        <v>2027</v>
      </c>
      <c r="D243" s="23">
        <f t="shared" si="68"/>
        <v>10</v>
      </c>
      <c r="E243" s="24">
        <f t="shared" si="76"/>
        <v>660.66666666666652</v>
      </c>
      <c r="F243" s="26"/>
      <c r="G243" s="25">
        <f t="shared" si="69"/>
        <v>0</v>
      </c>
      <c r="H243" s="23"/>
      <c r="I243" s="24">
        <f t="shared" si="60"/>
        <v>22</v>
      </c>
      <c r="J243" s="23"/>
      <c r="K243" s="25">
        <f t="shared" si="70"/>
        <v>0</v>
      </c>
      <c r="L243" s="23"/>
      <c r="M243" s="1"/>
      <c r="N243" s="1"/>
      <c r="O243" s="25">
        <f t="shared" si="71"/>
        <v>0</v>
      </c>
      <c r="P243" s="23"/>
      <c r="Q243" s="24"/>
      <c r="R243" s="23"/>
      <c r="S243" s="25">
        <f t="shared" si="72"/>
        <v>0</v>
      </c>
      <c r="T243" s="23"/>
      <c r="U243" s="26"/>
      <c r="V243" s="23"/>
      <c r="W243" s="25">
        <f t="shared" si="73"/>
        <v>0</v>
      </c>
      <c r="X243" s="23"/>
      <c r="Y243" s="23"/>
      <c r="Z243" s="23"/>
      <c r="AA243" s="23"/>
      <c r="AB243" s="24">
        <f t="shared" si="74"/>
        <v>682.66666666666652</v>
      </c>
      <c r="AC243" s="24">
        <f t="shared" si="75"/>
        <v>0</v>
      </c>
    </row>
    <row r="244" spans="2:29" x14ac:dyDescent="0.25">
      <c r="B244">
        <f t="shared" si="48"/>
        <v>239</v>
      </c>
      <c r="C244" s="23">
        <v>2027</v>
      </c>
      <c r="D244" s="23">
        <f t="shared" si="68"/>
        <v>11</v>
      </c>
      <c r="E244" s="24">
        <f t="shared" si="76"/>
        <v>660.66666666666652</v>
      </c>
      <c r="F244" s="26"/>
      <c r="G244" s="25">
        <f t="shared" si="69"/>
        <v>0</v>
      </c>
      <c r="H244" s="23"/>
      <c r="I244" s="24">
        <f t="shared" si="60"/>
        <v>22</v>
      </c>
      <c r="J244" s="23"/>
      <c r="K244" s="25">
        <f t="shared" si="70"/>
        <v>0</v>
      </c>
      <c r="L244" s="23"/>
      <c r="M244" s="1"/>
      <c r="N244" s="1"/>
      <c r="O244" s="25">
        <f t="shared" si="71"/>
        <v>0</v>
      </c>
      <c r="P244" s="23"/>
      <c r="Q244" s="24"/>
      <c r="R244" s="23"/>
      <c r="S244" s="25">
        <f t="shared" si="72"/>
        <v>0</v>
      </c>
      <c r="T244" s="23"/>
      <c r="U244" s="26"/>
      <c r="V244" s="23"/>
      <c r="W244" s="25">
        <f t="shared" si="73"/>
        <v>0</v>
      </c>
      <c r="X244" s="23"/>
      <c r="Y244" s="23"/>
      <c r="Z244" s="23"/>
      <c r="AA244" s="23"/>
      <c r="AB244" s="24">
        <f t="shared" si="74"/>
        <v>682.66666666666652</v>
      </c>
      <c r="AC244" s="24">
        <f t="shared" si="75"/>
        <v>0</v>
      </c>
    </row>
    <row r="245" spans="2:29" x14ac:dyDescent="0.25">
      <c r="B245">
        <f t="shared" si="48"/>
        <v>240</v>
      </c>
      <c r="C245" s="23">
        <v>2027</v>
      </c>
      <c r="D245" s="23">
        <f t="shared" si="68"/>
        <v>12</v>
      </c>
      <c r="E245" s="24">
        <f t="shared" si="76"/>
        <v>659.66666666666652</v>
      </c>
      <c r="F245" s="26"/>
      <c r="G245" s="25">
        <f t="shared" si="69"/>
        <v>0</v>
      </c>
      <c r="H245" s="23"/>
      <c r="I245" s="24">
        <f t="shared" si="60"/>
        <v>22</v>
      </c>
      <c r="J245" s="23"/>
      <c r="K245" s="25">
        <f t="shared" si="70"/>
        <v>0</v>
      </c>
      <c r="L245" s="23"/>
      <c r="M245" s="1"/>
      <c r="N245" s="1"/>
      <c r="O245" s="25">
        <f t="shared" si="71"/>
        <v>0</v>
      </c>
      <c r="P245" s="23"/>
      <c r="Q245" s="24"/>
      <c r="R245" s="23"/>
      <c r="S245" s="25">
        <f t="shared" si="72"/>
        <v>0</v>
      </c>
      <c r="T245" s="23"/>
      <c r="U245" s="26"/>
      <c r="V245" s="23"/>
      <c r="W245" s="25">
        <f t="shared" si="73"/>
        <v>0</v>
      </c>
      <c r="X245" s="23"/>
      <c r="Y245" s="23"/>
      <c r="Z245" s="23"/>
      <c r="AA245" s="23"/>
      <c r="AB245" s="24">
        <f t="shared" si="74"/>
        <v>681.66666666666652</v>
      </c>
      <c r="AC245" s="24">
        <f t="shared" si="75"/>
        <v>0</v>
      </c>
    </row>
    <row r="246" spans="2:29" x14ac:dyDescent="0.25">
      <c r="B246">
        <f t="shared" si="48"/>
        <v>241</v>
      </c>
      <c r="C246" s="23">
        <f>C234+1</f>
        <v>2028</v>
      </c>
      <c r="D246" s="23">
        <f t="shared" si="68"/>
        <v>1</v>
      </c>
      <c r="E246" s="24">
        <f>+E245+AVERAGE(E174-E173,E186-E185,E198-E197)</f>
        <v>661.33333333333314</v>
      </c>
      <c r="F246" s="26"/>
      <c r="G246" s="25">
        <f t="shared" ref="G246:G269" si="77">ROUND(IF(E246=0,0,F246/E246),4)</f>
        <v>0</v>
      </c>
      <c r="H246" s="23"/>
      <c r="I246" s="24">
        <f t="shared" si="60"/>
        <v>22</v>
      </c>
      <c r="J246" s="23"/>
      <c r="K246" s="25">
        <f t="shared" ref="K246:K269" si="78">ROUND(IF(I246=0,0,J246/I246),4)</f>
        <v>0</v>
      </c>
      <c r="L246" s="23"/>
      <c r="M246" s="1"/>
      <c r="N246" s="1"/>
      <c r="O246" s="25">
        <f t="shared" ref="O246:O269" si="79">ROUND(IF(M246=0,0,N246/M246),4)</f>
        <v>0</v>
      </c>
      <c r="P246" s="23"/>
      <c r="Q246" s="24"/>
      <c r="R246" s="23"/>
      <c r="S246" s="25">
        <f t="shared" ref="S246:S269" si="80">ROUND(IF(Q246=0,0,R246/Q246),4)</f>
        <v>0</v>
      </c>
      <c r="T246" s="23"/>
      <c r="U246" s="26"/>
      <c r="V246" s="23"/>
      <c r="W246" s="25">
        <f t="shared" ref="W246:W269" si="81">ROUND(IF(U246=0,0,V246/U246),4)</f>
        <v>0</v>
      </c>
      <c r="X246" s="23"/>
      <c r="Y246" s="23"/>
      <c r="Z246" s="23"/>
      <c r="AA246" s="23"/>
      <c r="AB246" s="24">
        <f t="shared" ref="AB246:AB269" si="82">+E246+I246+M246+Q246+U246+Y246</f>
        <v>683.33333333333314</v>
      </c>
      <c r="AC246" s="24">
        <f t="shared" ref="AC246:AC269" si="83">+F246+J246+N246+R246+V246+Z246</f>
        <v>0</v>
      </c>
    </row>
    <row r="247" spans="2:29" x14ac:dyDescent="0.25">
      <c r="B247">
        <f t="shared" si="48"/>
        <v>242</v>
      </c>
      <c r="C247" s="23">
        <f t="shared" ref="C247:C269" si="84">C235+1</f>
        <v>2028</v>
      </c>
      <c r="D247" s="23">
        <f t="shared" si="68"/>
        <v>2</v>
      </c>
      <c r="E247" s="24">
        <f t="shared" ref="E247:E257" si="85">+E246+AVERAGE(E175-E174,E187-E186,E199-E198)</f>
        <v>659.99999999999977</v>
      </c>
      <c r="F247" s="26"/>
      <c r="G247" s="25">
        <f t="shared" si="77"/>
        <v>0</v>
      </c>
      <c r="H247" s="23"/>
      <c r="I247" s="24">
        <f t="shared" si="60"/>
        <v>22</v>
      </c>
      <c r="J247" s="23"/>
      <c r="K247" s="25">
        <f t="shared" si="78"/>
        <v>0</v>
      </c>
      <c r="L247" s="23"/>
      <c r="M247" s="1"/>
      <c r="N247" s="1"/>
      <c r="O247" s="25">
        <f t="shared" si="79"/>
        <v>0</v>
      </c>
      <c r="P247" s="23"/>
      <c r="Q247" s="24"/>
      <c r="R247" s="23"/>
      <c r="S247" s="25">
        <f t="shared" si="80"/>
        <v>0</v>
      </c>
      <c r="T247" s="23"/>
      <c r="U247" s="26"/>
      <c r="V247" s="23"/>
      <c r="W247" s="25">
        <f t="shared" si="81"/>
        <v>0</v>
      </c>
      <c r="X247" s="23"/>
      <c r="Y247" s="23"/>
      <c r="Z247" s="23"/>
      <c r="AA247" s="23"/>
      <c r="AB247" s="24">
        <f t="shared" si="82"/>
        <v>681.99999999999977</v>
      </c>
      <c r="AC247" s="24">
        <f t="shared" si="83"/>
        <v>0</v>
      </c>
    </row>
    <row r="248" spans="2:29" x14ac:dyDescent="0.25">
      <c r="B248">
        <f t="shared" si="48"/>
        <v>243</v>
      </c>
      <c r="C248" s="23">
        <f t="shared" si="84"/>
        <v>2028</v>
      </c>
      <c r="D248" s="23">
        <f t="shared" si="68"/>
        <v>3</v>
      </c>
      <c r="E248" s="24">
        <f t="shared" si="85"/>
        <v>659.99999999999977</v>
      </c>
      <c r="F248" s="26"/>
      <c r="G248" s="25">
        <f t="shared" si="77"/>
        <v>0</v>
      </c>
      <c r="H248" s="23"/>
      <c r="I248" s="24">
        <f t="shared" si="60"/>
        <v>22</v>
      </c>
      <c r="J248" s="23"/>
      <c r="K248" s="25">
        <f t="shared" si="78"/>
        <v>0</v>
      </c>
      <c r="L248" s="23"/>
      <c r="M248" s="1"/>
      <c r="N248" s="1"/>
      <c r="O248" s="25">
        <f t="shared" si="79"/>
        <v>0</v>
      </c>
      <c r="P248" s="23"/>
      <c r="Q248" s="24"/>
      <c r="R248" s="23"/>
      <c r="S248" s="25">
        <f t="shared" si="80"/>
        <v>0</v>
      </c>
      <c r="T248" s="23"/>
      <c r="U248" s="26"/>
      <c r="V248" s="23"/>
      <c r="W248" s="25">
        <f t="shared" si="81"/>
        <v>0</v>
      </c>
      <c r="X248" s="23"/>
      <c r="Y248" s="23"/>
      <c r="Z248" s="23"/>
      <c r="AA248" s="23"/>
      <c r="AB248" s="24">
        <f t="shared" si="82"/>
        <v>681.99999999999977</v>
      </c>
      <c r="AC248" s="24">
        <f t="shared" si="83"/>
        <v>0</v>
      </c>
    </row>
    <row r="249" spans="2:29" x14ac:dyDescent="0.25">
      <c r="B249">
        <f t="shared" si="48"/>
        <v>244</v>
      </c>
      <c r="C249" s="23">
        <f t="shared" si="84"/>
        <v>2028</v>
      </c>
      <c r="D249" s="23">
        <f t="shared" si="68"/>
        <v>4</v>
      </c>
      <c r="E249" s="24">
        <f t="shared" si="85"/>
        <v>661.6666666666664</v>
      </c>
      <c r="F249" s="26"/>
      <c r="G249" s="25">
        <f t="shared" si="77"/>
        <v>0</v>
      </c>
      <c r="H249" s="23"/>
      <c r="I249" s="24">
        <f t="shared" si="60"/>
        <v>22</v>
      </c>
      <c r="J249" s="23"/>
      <c r="K249" s="25">
        <f t="shared" si="78"/>
        <v>0</v>
      </c>
      <c r="L249" s="23"/>
      <c r="M249" s="1"/>
      <c r="N249" s="1"/>
      <c r="O249" s="25">
        <f t="shared" si="79"/>
        <v>0</v>
      </c>
      <c r="P249" s="23"/>
      <c r="Q249" s="24"/>
      <c r="R249" s="23"/>
      <c r="S249" s="25">
        <f t="shared" si="80"/>
        <v>0</v>
      </c>
      <c r="T249" s="23"/>
      <c r="U249" s="26"/>
      <c r="V249" s="23"/>
      <c r="W249" s="25">
        <f t="shared" si="81"/>
        <v>0</v>
      </c>
      <c r="X249" s="23"/>
      <c r="Y249" s="23"/>
      <c r="Z249" s="23"/>
      <c r="AA249" s="23"/>
      <c r="AB249" s="24">
        <f t="shared" si="82"/>
        <v>683.6666666666664</v>
      </c>
      <c r="AC249" s="24">
        <f t="shared" si="83"/>
        <v>0</v>
      </c>
    </row>
    <row r="250" spans="2:29" x14ac:dyDescent="0.25">
      <c r="B250">
        <f t="shared" si="48"/>
        <v>245</v>
      </c>
      <c r="C250" s="23">
        <f t="shared" si="84"/>
        <v>2028</v>
      </c>
      <c r="D250" s="23">
        <f t="shared" si="68"/>
        <v>5</v>
      </c>
      <c r="E250" s="24">
        <f t="shared" si="85"/>
        <v>664.6666666666664</v>
      </c>
      <c r="F250" s="26"/>
      <c r="G250" s="25">
        <f t="shared" si="77"/>
        <v>0</v>
      </c>
      <c r="H250" s="23"/>
      <c r="I250" s="24">
        <f t="shared" si="60"/>
        <v>22</v>
      </c>
      <c r="J250" s="23"/>
      <c r="K250" s="25">
        <f t="shared" si="78"/>
        <v>0</v>
      </c>
      <c r="L250" s="23"/>
      <c r="M250" s="1"/>
      <c r="N250" s="1"/>
      <c r="O250" s="25">
        <f t="shared" si="79"/>
        <v>0</v>
      </c>
      <c r="P250" s="23"/>
      <c r="Q250" s="24"/>
      <c r="R250" s="23"/>
      <c r="S250" s="25">
        <f t="shared" si="80"/>
        <v>0</v>
      </c>
      <c r="T250" s="23"/>
      <c r="U250" s="26"/>
      <c r="V250" s="23"/>
      <c r="W250" s="25">
        <f t="shared" si="81"/>
        <v>0</v>
      </c>
      <c r="X250" s="23"/>
      <c r="Y250" s="23"/>
      <c r="Z250" s="23"/>
      <c r="AA250" s="23"/>
      <c r="AB250" s="24">
        <f t="shared" si="82"/>
        <v>686.6666666666664</v>
      </c>
      <c r="AC250" s="24">
        <f t="shared" si="83"/>
        <v>0</v>
      </c>
    </row>
    <row r="251" spans="2:29" x14ac:dyDescent="0.25">
      <c r="B251">
        <f t="shared" si="48"/>
        <v>246</v>
      </c>
      <c r="C251" s="23">
        <f t="shared" si="84"/>
        <v>2028</v>
      </c>
      <c r="D251" s="23">
        <f t="shared" si="68"/>
        <v>6</v>
      </c>
      <c r="E251" s="24">
        <f t="shared" si="85"/>
        <v>665.33333333333303</v>
      </c>
      <c r="F251" s="26"/>
      <c r="G251" s="25">
        <f t="shared" si="77"/>
        <v>0</v>
      </c>
      <c r="H251" s="23"/>
      <c r="I251" s="24">
        <f t="shared" si="60"/>
        <v>22</v>
      </c>
      <c r="J251" s="23"/>
      <c r="K251" s="25">
        <f t="shared" si="78"/>
        <v>0</v>
      </c>
      <c r="L251" s="23"/>
      <c r="M251" s="1"/>
      <c r="N251" s="1"/>
      <c r="O251" s="25">
        <f t="shared" si="79"/>
        <v>0</v>
      </c>
      <c r="P251" s="23"/>
      <c r="Q251" s="24"/>
      <c r="R251" s="23"/>
      <c r="S251" s="25">
        <f t="shared" si="80"/>
        <v>0</v>
      </c>
      <c r="T251" s="23"/>
      <c r="U251" s="26"/>
      <c r="V251" s="23"/>
      <c r="W251" s="25">
        <f t="shared" si="81"/>
        <v>0</v>
      </c>
      <c r="X251" s="23"/>
      <c r="Y251" s="23"/>
      <c r="Z251" s="23"/>
      <c r="AA251" s="23"/>
      <c r="AB251" s="24">
        <f t="shared" si="82"/>
        <v>687.33333333333303</v>
      </c>
      <c r="AC251" s="24">
        <f t="shared" si="83"/>
        <v>0</v>
      </c>
    </row>
    <row r="252" spans="2:29" x14ac:dyDescent="0.25">
      <c r="B252">
        <f t="shared" si="48"/>
        <v>247</v>
      </c>
      <c r="C252" s="23">
        <f t="shared" si="84"/>
        <v>2028</v>
      </c>
      <c r="D252" s="23">
        <f t="shared" si="68"/>
        <v>7</v>
      </c>
      <c r="E252" s="24">
        <f t="shared" si="85"/>
        <v>666.33333333333303</v>
      </c>
      <c r="F252" s="26"/>
      <c r="G252" s="25">
        <f t="shared" si="77"/>
        <v>0</v>
      </c>
      <c r="H252" s="23"/>
      <c r="I252" s="24">
        <f t="shared" si="60"/>
        <v>22</v>
      </c>
      <c r="J252" s="23"/>
      <c r="K252" s="25">
        <f t="shared" si="78"/>
        <v>0</v>
      </c>
      <c r="L252" s="23"/>
      <c r="M252" s="1"/>
      <c r="N252" s="1"/>
      <c r="O252" s="25">
        <f t="shared" si="79"/>
        <v>0</v>
      </c>
      <c r="P252" s="23"/>
      <c r="Q252" s="24"/>
      <c r="R252" s="23"/>
      <c r="S252" s="25">
        <f t="shared" si="80"/>
        <v>0</v>
      </c>
      <c r="T252" s="23"/>
      <c r="U252" s="26"/>
      <c r="V252" s="23"/>
      <c r="W252" s="25">
        <f t="shared" si="81"/>
        <v>0</v>
      </c>
      <c r="X252" s="23"/>
      <c r="Y252" s="23"/>
      <c r="Z252" s="23"/>
      <c r="AA252" s="23"/>
      <c r="AB252" s="24">
        <f t="shared" si="82"/>
        <v>688.33333333333303</v>
      </c>
      <c r="AC252" s="24">
        <f t="shared" si="83"/>
        <v>0</v>
      </c>
    </row>
    <row r="253" spans="2:29" x14ac:dyDescent="0.25">
      <c r="B253">
        <f t="shared" si="48"/>
        <v>248</v>
      </c>
      <c r="C253" s="23">
        <f t="shared" si="84"/>
        <v>2028</v>
      </c>
      <c r="D253" s="23">
        <f t="shared" si="68"/>
        <v>8</v>
      </c>
      <c r="E253" s="24">
        <f t="shared" si="85"/>
        <v>666.6666666666664</v>
      </c>
      <c r="F253" s="26"/>
      <c r="G253" s="25">
        <f t="shared" si="77"/>
        <v>0</v>
      </c>
      <c r="H253" s="23"/>
      <c r="I253" s="24">
        <f t="shared" ref="I253:I269" si="86">+I252</f>
        <v>22</v>
      </c>
      <c r="J253" s="23"/>
      <c r="K253" s="25">
        <f t="shared" si="78"/>
        <v>0</v>
      </c>
      <c r="L253" s="23"/>
      <c r="M253" s="1"/>
      <c r="N253" s="1"/>
      <c r="O253" s="25">
        <f t="shared" si="79"/>
        <v>0</v>
      </c>
      <c r="P253" s="23"/>
      <c r="Q253" s="24"/>
      <c r="R253" s="23"/>
      <c r="S253" s="25">
        <f t="shared" si="80"/>
        <v>0</v>
      </c>
      <c r="T253" s="23"/>
      <c r="U253" s="26"/>
      <c r="V253" s="23"/>
      <c r="W253" s="25">
        <f t="shared" si="81"/>
        <v>0</v>
      </c>
      <c r="X253" s="23"/>
      <c r="Y253" s="23"/>
      <c r="Z253" s="23"/>
      <c r="AA253" s="23"/>
      <c r="AB253" s="24">
        <f t="shared" si="82"/>
        <v>688.6666666666664</v>
      </c>
      <c r="AC253" s="24">
        <f t="shared" si="83"/>
        <v>0</v>
      </c>
    </row>
    <row r="254" spans="2:29" x14ac:dyDescent="0.25">
      <c r="B254">
        <f t="shared" si="48"/>
        <v>249</v>
      </c>
      <c r="C254" s="23">
        <f t="shared" si="84"/>
        <v>2028</v>
      </c>
      <c r="D254" s="23">
        <f t="shared" si="68"/>
        <v>9</v>
      </c>
      <c r="E254" s="24">
        <f t="shared" si="85"/>
        <v>668.99999999999977</v>
      </c>
      <c r="F254" s="26"/>
      <c r="G254" s="25">
        <f t="shared" si="77"/>
        <v>0</v>
      </c>
      <c r="H254" s="23"/>
      <c r="I254" s="24">
        <f t="shared" si="86"/>
        <v>22</v>
      </c>
      <c r="J254" s="23"/>
      <c r="K254" s="25">
        <f t="shared" si="78"/>
        <v>0</v>
      </c>
      <c r="L254" s="23"/>
      <c r="M254" s="1"/>
      <c r="N254" s="1"/>
      <c r="O254" s="25">
        <f t="shared" si="79"/>
        <v>0</v>
      </c>
      <c r="P254" s="23"/>
      <c r="Q254" s="24"/>
      <c r="R254" s="23"/>
      <c r="S254" s="25">
        <f t="shared" si="80"/>
        <v>0</v>
      </c>
      <c r="T254" s="23"/>
      <c r="U254" s="26"/>
      <c r="V254" s="23"/>
      <c r="W254" s="25">
        <f t="shared" si="81"/>
        <v>0</v>
      </c>
      <c r="X254" s="23"/>
      <c r="Y254" s="23"/>
      <c r="Z254" s="23"/>
      <c r="AA254" s="23"/>
      <c r="AB254" s="24">
        <f t="shared" si="82"/>
        <v>690.99999999999977</v>
      </c>
      <c r="AC254" s="24">
        <f t="shared" si="83"/>
        <v>0</v>
      </c>
    </row>
    <row r="255" spans="2:29" x14ac:dyDescent="0.25">
      <c r="B255">
        <f t="shared" si="48"/>
        <v>250</v>
      </c>
      <c r="C255" s="23">
        <f t="shared" si="84"/>
        <v>2028</v>
      </c>
      <c r="D255" s="23">
        <f t="shared" si="68"/>
        <v>10</v>
      </c>
      <c r="E255" s="24">
        <f t="shared" si="85"/>
        <v>668.99999999999977</v>
      </c>
      <c r="F255" s="26"/>
      <c r="G255" s="25">
        <f t="shared" si="77"/>
        <v>0</v>
      </c>
      <c r="H255" s="23"/>
      <c r="I255" s="24">
        <f t="shared" si="86"/>
        <v>22</v>
      </c>
      <c r="J255" s="23"/>
      <c r="K255" s="25">
        <f t="shared" si="78"/>
        <v>0</v>
      </c>
      <c r="L255" s="23"/>
      <c r="M255" s="1"/>
      <c r="N255" s="1"/>
      <c r="O255" s="25">
        <f t="shared" si="79"/>
        <v>0</v>
      </c>
      <c r="P255" s="23"/>
      <c r="Q255" s="24"/>
      <c r="R255" s="23"/>
      <c r="S255" s="25">
        <f t="shared" si="80"/>
        <v>0</v>
      </c>
      <c r="T255" s="23"/>
      <c r="U255" s="26"/>
      <c r="V255" s="23"/>
      <c r="W255" s="25">
        <f t="shared" si="81"/>
        <v>0</v>
      </c>
      <c r="X255" s="23"/>
      <c r="Y255" s="23"/>
      <c r="Z255" s="23"/>
      <c r="AA255" s="23"/>
      <c r="AB255" s="24">
        <f t="shared" si="82"/>
        <v>690.99999999999977</v>
      </c>
      <c r="AC255" s="24">
        <f t="shared" si="83"/>
        <v>0</v>
      </c>
    </row>
    <row r="256" spans="2:29" x14ac:dyDescent="0.25">
      <c r="B256">
        <f t="shared" si="48"/>
        <v>251</v>
      </c>
      <c r="C256" s="23">
        <f t="shared" si="84"/>
        <v>2028</v>
      </c>
      <c r="D256" s="23">
        <f t="shared" si="68"/>
        <v>11</v>
      </c>
      <c r="E256" s="24">
        <f t="shared" si="85"/>
        <v>668.99999999999977</v>
      </c>
      <c r="F256" s="26"/>
      <c r="G256" s="25">
        <f t="shared" si="77"/>
        <v>0</v>
      </c>
      <c r="H256" s="23"/>
      <c r="I256" s="24">
        <f t="shared" si="86"/>
        <v>22</v>
      </c>
      <c r="J256" s="23"/>
      <c r="K256" s="25">
        <f t="shared" si="78"/>
        <v>0</v>
      </c>
      <c r="L256" s="23"/>
      <c r="M256" s="1"/>
      <c r="N256" s="1"/>
      <c r="O256" s="25">
        <f t="shared" si="79"/>
        <v>0</v>
      </c>
      <c r="P256" s="23"/>
      <c r="Q256" s="24"/>
      <c r="R256" s="23"/>
      <c r="S256" s="25">
        <f t="shared" si="80"/>
        <v>0</v>
      </c>
      <c r="T256" s="23"/>
      <c r="U256" s="26"/>
      <c r="V256" s="23"/>
      <c r="W256" s="25">
        <f t="shared" si="81"/>
        <v>0</v>
      </c>
      <c r="X256" s="23"/>
      <c r="Y256" s="23"/>
      <c r="Z256" s="23"/>
      <c r="AA256" s="23"/>
      <c r="AB256" s="24">
        <f t="shared" si="82"/>
        <v>690.99999999999977</v>
      </c>
      <c r="AC256" s="24">
        <f t="shared" si="83"/>
        <v>0</v>
      </c>
    </row>
    <row r="257" spans="2:29" x14ac:dyDescent="0.25">
      <c r="B257">
        <f t="shared" si="48"/>
        <v>252</v>
      </c>
      <c r="C257" s="23">
        <f t="shared" si="84"/>
        <v>2028</v>
      </c>
      <c r="D257" s="23">
        <f t="shared" si="68"/>
        <v>12</v>
      </c>
      <c r="E257" s="24">
        <f t="shared" si="85"/>
        <v>667.99999999999977</v>
      </c>
      <c r="F257" s="26"/>
      <c r="G257" s="25">
        <f t="shared" si="77"/>
        <v>0</v>
      </c>
      <c r="H257" s="23"/>
      <c r="I257" s="24">
        <f t="shared" si="86"/>
        <v>22</v>
      </c>
      <c r="J257" s="23"/>
      <c r="K257" s="25">
        <f t="shared" si="78"/>
        <v>0</v>
      </c>
      <c r="L257" s="23"/>
      <c r="M257" s="1"/>
      <c r="N257" s="1"/>
      <c r="O257" s="25">
        <f t="shared" si="79"/>
        <v>0</v>
      </c>
      <c r="P257" s="23"/>
      <c r="Q257" s="24"/>
      <c r="R257" s="23"/>
      <c r="S257" s="25">
        <f t="shared" si="80"/>
        <v>0</v>
      </c>
      <c r="T257" s="23"/>
      <c r="U257" s="26"/>
      <c r="V257" s="23"/>
      <c r="W257" s="25">
        <f t="shared" si="81"/>
        <v>0</v>
      </c>
      <c r="X257" s="23"/>
      <c r="Y257" s="23"/>
      <c r="Z257" s="23"/>
      <c r="AA257" s="23"/>
      <c r="AB257" s="24">
        <f t="shared" si="82"/>
        <v>689.99999999999977</v>
      </c>
      <c r="AC257" s="24">
        <f t="shared" si="83"/>
        <v>0</v>
      </c>
    </row>
    <row r="258" spans="2:29" x14ac:dyDescent="0.25">
      <c r="B258">
        <f t="shared" si="48"/>
        <v>253</v>
      </c>
      <c r="C258" s="23">
        <f t="shared" si="84"/>
        <v>2029</v>
      </c>
      <c r="D258" s="23">
        <f t="shared" si="68"/>
        <v>1</v>
      </c>
      <c r="E258" s="24">
        <f>+E257+AVERAGE(E186-E185,E198-E197,E174-E173)</f>
        <v>669.6666666666664</v>
      </c>
      <c r="F258" s="26"/>
      <c r="G258" s="25">
        <f t="shared" si="77"/>
        <v>0</v>
      </c>
      <c r="H258" s="23"/>
      <c r="I258" s="24">
        <f t="shared" si="86"/>
        <v>22</v>
      </c>
      <c r="J258" s="23"/>
      <c r="K258" s="25">
        <f t="shared" si="78"/>
        <v>0</v>
      </c>
      <c r="L258" s="23"/>
      <c r="M258" s="1"/>
      <c r="N258" s="1"/>
      <c r="O258" s="25">
        <f t="shared" si="79"/>
        <v>0</v>
      </c>
      <c r="P258" s="23"/>
      <c r="Q258" s="24"/>
      <c r="R258" s="23"/>
      <c r="S258" s="25">
        <f t="shared" si="80"/>
        <v>0</v>
      </c>
      <c r="T258" s="23"/>
      <c r="U258" s="26"/>
      <c r="V258" s="23"/>
      <c r="W258" s="25">
        <f t="shared" si="81"/>
        <v>0</v>
      </c>
      <c r="X258" s="23"/>
      <c r="Y258" s="23"/>
      <c r="Z258" s="23"/>
      <c r="AA258" s="23"/>
      <c r="AB258" s="24">
        <f t="shared" si="82"/>
        <v>691.6666666666664</v>
      </c>
      <c r="AC258" s="24">
        <f t="shared" si="83"/>
        <v>0</v>
      </c>
    </row>
    <row r="259" spans="2:29" x14ac:dyDescent="0.25">
      <c r="B259">
        <f t="shared" si="48"/>
        <v>254</v>
      </c>
      <c r="C259" s="23">
        <f t="shared" si="84"/>
        <v>2029</v>
      </c>
      <c r="D259" s="23">
        <f t="shared" si="68"/>
        <v>2</v>
      </c>
      <c r="E259" s="24">
        <f t="shared" ref="E259:E269" si="87">+E258+AVERAGE(E187-E186,E199-E198,E175-E174)</f>
        <v>668.33333333333303</v>
      </c>
      <c r="F259" s="26"/>
      <c r="G259" s="25">
        <f t="shared" si="77"/>
        <v>0</v>
      </c>
      <c r="H259" s="23"/>
      <c r="I259" s="24">
        <f t="shared" si="86"/>
        <v>22</v>
      </c>
      <c r="J259" s="23"/>
      <c r="K259" s="25">
        <f t="shared" si="78"/>
        <v>0</v>
      </c>
      <c r="L259" s="23"/>
      <c r="M259" s="1"/>
      <c r="N259" s="1"/>
      <c r="O259" s="25">
        <f t="shared" si="79"/>
        <v>0</v>
      </c>
      <c r="P259" s="23"/>
      <c r="Q259" s="24"/>
      <c r="R259" s="23"/>
      <c r="S259" s="25">
        <f t="shared" si="80"/>
        <v>0</v>
      </c>
      <c r="T259" s="23"/>
      <c r="U259" s="26"/>
      <c r="V259" s="23"/>
      <c r="W259" s="25">
        <f t="shared" si="81"/>
        <v>0</v>
      </c>
      <c r="X259" s="23"/>
      <c r="Y259" s="23"/>
      <c r="Z259" s="23"/>
      <c r="AA259" s="23"/>
      <c r="AB259" s="24">
        <f t="shared" si="82"/>
        <v>690.33333333333303</v>
      </c>
      <c r="AC259" s="24">
        <f t="shared" si="83"/>
        <v>0</v>
      </c>
    </row>
    <row r="260" spans="2:29" x14ac:dyDescent="0.25">
      <c r="B260">
        <f t="shared" si="48"/>
        <v>255</v>
      </c>
      <c r="C260" s="23">
        <f t="shared" si="84"/>
        <v>2029</v>
      </c>
      <c r="D260" s="23">
        <f t="shared" si="68"/>
        <v>3</v>
      </c>
      <c r="E260" s="24">
        <f t="shared" si="87"/>
        <v>668.33333333333303</v>
      </c>
      <c r="F260" s="26"/>
      <c r="G260" s="25">
        <f t="shared" si="77"/>
        <v>0</v>
      </c>
      <c r="H260" s="23"/>
      <c r="I260" s="24">
        <f t="shared" si="86"/>
        <v>22</v>
      </c>
      <c r="J260" s="23"/>
      <c r="K260" s="25">
        <f t="shared" si="78"/>
        <v>0</v>
      </c>
      <c r="L260" s="23"/>
      <c r="M260" s="1"/>
      <c r="N260" s="1"/>
      <c r="O260" s="25">
        <f t="shared" si="79"/>
        <v>0</v>
      </c>
      <c r="P260" s="23"/>
      <c r="Q260" s="24"/>
      <c r="R260" s="23"/>
      <c r="S260" s="25">
        <f t="shared" si="80"/>
        <v>0</v>
      </c>
      <c r="T260" s="23"/>
      <c r="U260" s="26"/>
      <c r="V260" s="23"/>
      <c r="W260" s="25">
        <f t="shared" si="81"/>
        <v>0</v>
      </c>
      <c r="X260" s="23"/>
      <c r="Y260" s="23"/>
      <c r="Z260" s="23"/>
      <c r="AA260" s="23"/>
      <c r="AB260" s="24">
        <f t="shared" si="82"/>
        <v>690.33333333333303</v>
      </c>
      <c r="AC260" s="24">
        <f t="shared" si="83"/>
        <v>0</v>
      </c>
    </row>
    <row r="261" spans="2:29" x14ac:dyDescent="0.25">
      <c r="B261">
        <f t="shared" si="48"/>
        <v>256</v>
      </c>
      <c r="C261" s="23">
        <f t="shared" si="84"/>
        <v>2029</v>
      </c>
      <c r="D261" s="23">
        <f t="shared" si="68"/>
        <v>4</v>
      </c>
      <c r="E261" s="24">
        <f t="shared" si="87"/>
        <v>669.99999999999966</v>
      </c>
      <c r="F261" s="26"/>
      <c r="G261" s="25">
        <f t="shared" si="77"/>
        <v>0</v>
      </c>
      <c r="H261" s="23"/>
      <c r="I261" s="24">
        <f t="shared" si="86"/>
        <v>22</v>
      </c>
      <c r="J261" s="23"/>
      <c r="K261" s="25">
        <f t="shared" si="78"/>
        <v>0</v>
      </c>
      <c r="L261" s="23"/>
      <c r="M261" s="1"/>
      <c r="N261" s="1"/>
      <c r="O261" s="25">
        <f t="shared" si="79"/>
        <v>0</v>
      </c>
      <c r="P261" s="23"/>
      <c r="Q261" s="24"/>
      <c r="R261" s="23"/>
      <c r="S261" s="25">
        <f t="shared" si="80"/>
        <v>0</v>
      </c>
      <c r="T261" s="23"/>
      <c r="U261" s="26"/>
      <c r="V261" s="23"/>
      <c r="W261" s="25">
        <f t="shared" si="81"/>
        <v>0</v>
      </c>
      <c r="X261" s="23"/>
      <c r="Y261" s="23"/>
      <c r="Z261" s="23"/>
      <c r="AA261" s="23"/>
      <c r="AB261" s="24">
        <f t="shared" si="82"/>
        <v>691.99999999999966</v>
      </c>
      <c r="AC261" s="24">
        <f t="shared" si="83"/>
        <v>0</v>
      </c>
    </row>
    <row r="262" spans="2:29" x14ac:dyDescent="0.25">
      <c r="B262">
        <f t="shared" si="48"/>
        <v>257</v>
      </c>
      <c r="C262" s="23">
        <f t="shared" si="84"/>
        <v>2029</v>
      </c>
      <c r="D262" s="23">
        <f t="shared" si="68"/>
        <v>5</v>
      </c>
      <c r="E262" s="24">
        <f t="shared" si="87"/>
        <v>672.99999999999966</v>
      </c>
      <c r="F262" s="26"/>
      <c r="G262" s="25">
        <f t="shared" si="77"/>
        <v>0</v>
      </c>
      <c r="H262" s="23"/>
      <c r="I262" s="24">
        <f t="shared" si="86"/>
        <v>22</v>
      </c>
      <c r="J262" s="23"/>
      <c r="K262" s="25">
        <f t="shared" si="78"/>
        <v>0</v>
      </c>
      <c r="L262" s="23"/>
      <c r="M262" s="1"/>
      <c r="N262" s="1"/>
      <c r="O262" s="25">
        <f t="shared" si="79"/>
        <v>0</v>
      </c>
      <c r="P262" s="23"/>
      <c r="Q262" s="24"/>
      <c r="R262" s="23"/>
      <c r="S262" s="25">
        <f t="shared" si="80"/>
        <v>0</v>
      </c>
      <c r="T262" s="23"/>
      <c r="U262" s="26"/>
      <c r="V262" s="23"/>
      <c r="W262" s="25">
        <f t="shared" si="81"/>
        <v>0</v>
      </c>
      <c r="X262" s="23"/>
      <c r="Y262" s="23"/>
      <c r="Z262" s="23"/>
      <c r="AA262" s="23"/>
      <c r="AB262" s="24">
        <f t="shared" si="82"/>
        <v>694.99999999999966</v>
      </c>
      <c r="AC262" s="24">
        <f t="shared" si="83"/>
        <v>0</v>
      </c>
    </row>
    <row r="263" spans="2:29" x14ac:dyDescent="0.25">
      <c r="B263">
        <f t="shared" si="48"/>
        <v>258</v>
      </c>
      <c r="C263" s="23">
        <f t="shared" si="84"/>
        <v>2029</v>
      </c>
      <c r="D263" s="23">
        <f t="shared" si="68"/>
        <v>6</v>
      </c>
      <c r="E263" s="24">
        <f t="shared" si="87"/>
        <v>673.66666666666629</v>
      </c>
      <c r="F263" s="26"/>
      <c r="G263" s="25">
        <f t="shared" si="77"/>
        <v>0</v>
      </c>
      <c r="H263" s="23"/>
      <c r="I263" s="24">
        <f t="shared" si="86"/>
        <v>22</v>
      </c>
      <c r="J263" s="23"/>
      <c r="K263" s="25">
        <f t="shared" si="78"/>
        <v>0</v>
      </c>
      <c r="L263" s="23"/>
      <c r="M263" s="1"/>
      <c r="N263" s="1"/>
      <c r="O263" s="25">
        <f t="shared" si="79"/>
        <v>0</v>
      </c>
      <c r="P263" s="23"/>
      <c r="Q263" s="24"/>
      <c r="R263" s="23"/>
      <c r="S263" s="25">
        <f t="shared" si="80"/>
        <v>0</v>
      </c>
      <c r="T263" s="23"/>
      <c r="U263" s="26"/>
      <c r="V263" s="23"/>
      <c r="W263" s="25">
        <f t="shared" si="81"/>
        <v>0</v>
      </c>
      <c r="X263" s="23"/>
      <c r="Y263" s="23"/>
      <c r="Z263" s="23"/>
      <c r="AA263" s="23"/>
      <c r="AB263" s="24">
        <f t="shared" si="82"/>
        <v>695.66666666666629</v>
      </c>
      <c r="AC263" s="24">
        <f t="shared" si="83"/>
        <v>0</v>
      </c>
    </row>
    <row r="264" spans="2:29" x14ac:dyDescent="0.25">
      <c r="B264">
        <f t="shared" ref="B264:B269" si="88">+B263+1</f>
        <v>259</v>
      </c>
      <c r="C264" s="23">
        <f t="shared" si="84"/>
        <v>2029</v>
      </c>
      <c r="D264" s="23">
        <f t="shared" si="68"/>
        <v>7</v>
      </c>
      <c r="E264" s="24">
        <f t="shared" si="87"/>
        <v>674.66666666666629</v>
      </c>
      <c r="F264" s="26"/>
      <c r="G264" s="25">
        <f t="shared" si="77"/>
        <v>0</v>
      </c>
      <c r="H264" s="23"/>
      <c r="I264" s="24">
        <f t="shared" si="86"/>
        <v>22</v>
      </c>
      <c r="J264" s="23"/>
      <c r="K264" s="25">
        <f t="shared" si="78"/>
        <v>0</v>
      </c>
      <c r="L264" s="23"/>
      <c r="M264" s="1"/>
      <c r="N264" s="1"/>
      <c r="O264" s="25">
        <f t="shared" si="79"/>
        <v>0</v>
      </c>
      <c r="P264" s="23"/>
      <c r="Q264" s="24"/>
      <c r="R264" s="23"/>
      <c r="S264" s="25">
        <f t="shared" si="80"/>
        <v>0</v>
      </c>
      <c r="T264" s="23"/>
      <c r="U264" s="26"/>
      <c r="V264" s="23"/>
      <c r="W264" s="25">
        <f t="shared" si="81"/>
        <v>0</v>
      </c>
      <c r="X264" s="23"/>
      <c r="Y264" s="23"/>
      <c r="Z264" s="23"/>
      <c r="AA264" s="23"/>
      <c r="AB264" s="24">
        <f t="shared" si="82"/>
        <v>696.66666666666629</v>
      </c>
      <c r="AC264" s="24">
        <f t="shared" si="83"/>
        <v>0</v>
      </c>
    </row>
    <row r="265" spans="2:29" x14ac:dyDescent="0.25">
      <c r="B265">
        <f t="shared" si="88"/>
        <v>260</v>
      </c>
      <c r="C265" s="23">
        <f t="shared" si="84"/>
        <v>2029</v>
      </c>
      <c r="D265" s="23">
        <f t="shared" si="68"/>
        <v>8</v>
      </c>
      <c r="E265" s="24">
        <f t="shared" si="87"/>
        <v>674.99999999999966</v>
      </c>
      <c r="F265" s="26"/>
      <c r="G265" s="25">
        <f t="shared" si="77"/>
        <v>0</v>
      </c>
      <c r="H265" s="23"/>
      <c r="I265" s="24">
        <f t="shared" si="86"/>
        <v>22</v>
      </c>
      <c r="J265" s="23"/>
      <c r="K265" s="25">
        <f t="shared" si="78"/>
        <v>0</v>
      </c>
      <c r="L265" s="23"/>
      <c r="M265" s="1"/>
      <c r="N265" s="1"/>
      <c r="O265" s="25">
        <f t="shared" si="79"/>
        <v>0</v>
      </c>
      <c r="P265" s="23"/>
      <c r="Q265" s="24"/>
      <c r="R265" s="23"/>
      <c r="S265" s="25">
        <f t="shared" si="80"/>
        <v>0</v>
      </c>
      <c r="T265" s="23"/>
      <c r="U265" s="26"/>
      <c r="V265" s="23"/>
      <c r="W265" s="25">
        <f t="shared" si="81"/>
        <v>0</v>
      </c>
      <c r="X265" s="23"/>
      <c r="Y265" s="23"/>
      <c r="Z265" s="23"/>
      <c r="AA265" s="23"/>
      <c r="AB265" s="24">
        <f t="shared" si="82"/>
        <v>696.99999999999966</v>
      </c>
      <c r="AC265" s="24">
        <f t="shared" si="83"/>
        <v>0</v>
      </c>
    </row>
    <row r="266" spans="2:29" x14ac:dyDescent="0.25">
      <c r="B266">
        <f t="shared" si="88"/>
        <v>261</v>
      </c>
      <c r="C266" s="23">
        <f t="shared" si="84"/>
        <v>2029</v>
      </c>
      <c r="D266" s="23">
        <f t="shared" si="68"/>
        <v>9</v>
      </c>
      <c r="E266" s="24">
        <f t="shared" si="87"/>
        <v>677.33333333333303</v>
      </c>
      <c r="F266" s="26"/>
      <c r="G266" s="25">
        <f t="shared" si="77"/>
        <v>0</v>
      </c>
      <c r="H266" s="23"/>
      <c r="I266" s="24">
        <f t="shared" si="86"/>
        <v>22</v>
      </c>
      <c r="J266" s="23"/>
      <c r="K266" s="25">
        <f t="shared" si="78"/>
        <v>0</v>
      </c>
      <c r="L266" s="23"/>
      <c r="M266" s="1"/>
      <c r="N266" s="1"/>
      <c r="O266" s="25">
        <f t="shared" si="79"/>
        <v>0</v>
      </c>
      <c r="P266" s="23"/>
      <c r="Q266" s="24"/>
      <c r="R266" s="23"/>
      <c r="S266" s="25">
        <f t="shared" si="80"/>
        <v>0</v>
      </c>
      <c r="T266" s="23"/>
      <c r="U266" s="26"/>
      <c r="V266" s="23"/>
      <c r="W266" s="25">
        <f t="shared" si="81"/>
        <v>0</v>
      </c>
      <c r="X266" s="23"/>
      <c r="Y266" s="23"/>
      <c r="Z266" s="23"/>
      <c r="AA266" s="23"/>
      <c r="AB266" s="24">
        <f t="shared" si="82"/>
        <v>699.33333333333303</v>
      </c>
      <c r="AC266" s="24">
        <f t="shared" si="83"/>
        <v>0</v>
      </c>
    </row>
    <row r="267" spans="2:29" x14ac:dyDescent="0.25">
      <c r="B267">
        <f t="shared" si="88"/>
        <v>262</v>
      </c>
      <c r="C267" s="23">
        <f t="shared" si="84"/>
        <v>2029</v>
      </c>
      <c r="D267" s="23">
        <f t="shared" si="68"/>
        <v>10</v>
      </c>
      <c r="E267" s="24">
        <f t="shared" si="87"/>
        <v>677.33333333333303</v>
      </c>
      <c r="F267" s="26"/>
      <c r="G267" s="25">
        <f t="shared" si="77"/>
        <v>0</v>
      </c>
      <c r="H267" s="23"/>
      <c r="I267" s="24">
        <f t="shared" si="86"/>
        <v>22</v>
      </c>
      <c r="J267" s="23"/>
      <c r="K267" s="25">
        <f t="shared" si="78"/>
        <v>0</v>
      </c>
      <c r="L267" s="23"/>
      <c r="M267" s="1"/>
      <c r="N267" s="1"/>
      <c r="O267" s="25">
        <f t="shared" si="79"/>
        <v>0</v>
      </c>
      <c r="P267" s="23"/>
      <c r="Q267" s="24"/>
      <c r="R267" s="23"/>
      <c r="S267" s="25">
        <f t="shared" si="80"/>
        <v>0</v>
      </c>
      <c r="T267" s="23"/>
      <c r="U267" s="26"/>
      <c r="V267" s="23"/>
      <c r="W267" s="25">
        <f t="shared" si="81"/>
        <v>0</v>
      </c>
      <c r="X267" s="23"/>
      <c r="Y267" s="23"/>
      <c r="Z267" s="23"/>
      <c r="AA267" s="23"/>
      <c r="AB267" s="24">
        <f t="shared" si="82"/>
        <v>699.33333333333303</v>
      </c>
      <c r="AC267" s="24">
        <f t="shared" si="83"/>
        <v>0</v>
      </c>
    </row>
    <row r="268" spans="2:29" x14ac:dyDescent="0.25">
      <c r="B268">
        <f t="shared" si="88"/>
        <v>263</v>
      </c>
      <c r="C268" s="23">
        <f t="shared" si="84"/>
        <v>2029</v>
      </c>
      <c r="D268" s="23">
        <f t="shared" si="68"/>
        <v>11</v>
      </c>
      <c r="E268" s="24">
        <f t="shared" si="87"/>
        <v>677.33333333333303</v>
      </c>
      <c r="F268" s="26"/>
      <c r="G268" s="25">
        <f t="shared" si="77"/>
        <v>0</v>
      </c>
      <c r="H268" s="23"/>
      <c r="I268" s="24">
        <f t="shared" si="86"/>
        <v>22</v>
      </c>
      <c r="J268" s="23"/>
      <c r="K268" s="25">
        <f t="shared" si="78"/>
        <v>0</v>
      </c>
      <c r="L268" s="23"/>
      <c r="M268" s="1"/>
      <c r="N268" s="1"/>
      <c r="O268" s="25">
        <f t="shared" si="79"/>
        <v>0</v>
      </c>
      <c r="P268" s="23"/>
      <c r="Q268" s="24"/>
      <c r="R268" s="23"/>
      <c r="S268" s="25">
        <f t="shared" si="80"/>
        <v>0</v>
      </c>
      <c r="T268" s="23"/>
      <c r="U268" s="26"/>
      <c r="V268" s="23"/>
      <c r="W268" s="25">
        <f t="shared" si="81"/>
        <v>0</v>
      </c>
      <c r="X268" s="23"/>
      <c r="Y268" s="23"/>
      <c r="Z268" s="23"/>
      <c r="AA268" s="23"/>
      <c r="AB268" s="24">
        <f t="shared" si="82"/>
        <v>699.33333333333303</v>
      </c>
      <c r="AC268" s="24">
        <f t="shared" si="83"/>
        <v>0</v>
      </c>
    </row>
    <row r="269" spans="2:29" x14ac:dyDescent="0.25">
      <c r="B269">
        <f t="shared" si="88"/>
        <v>264</v>
      </c>
      <c r="C269" s="23">
        <f t="shared" si="84"/>
        <v>2029</v>
      </c>
      <c r="D269" s="23">
        <f t="shared" si="68"/>
        <v>12</v>
      </c>
      <c r="E269" s="24">
        <f t="shared" si="87"/>
        <v>676.33333333333303</v>
      </c>
      <c r="F269" s="26"/>
      <c r="G269" s="25">
        <f t="shared" si="77"/>
        <v>0</v>
      </c>
      <c r="H269" s="23"/>
      <c r="I269" s="24">
        <f t="shared" si="86"/>
        <v>22</v>
      </c>
      <c r="J269" s="23"/>
      <c r="K269" s="25">
        <f t="shared" si="78"/>
        <v>0</v>
      </c>
      <c r="L269" s="23"/>
      <c r="M269" s="1"/>
      <c r="N269" s="1"/>
      <c r="O269" s="25">
        <f t="shared" si="79"/>
        <v>0</v>
      </c>
      <c r="P269" s="23"/>
      <c r="Q269" s="24"/>
      <c r="R269" s="23"/>
      <c r="S269" s="25">
        <f t="shared" si="80"/>
        <v>0</v>
      </c>
      <c r="T269" s="23"/>
      <c r="U269" s="26"/>
      <c r="V269" s="23"/>
      <c r="W269" s="25">
        <f t="shared" si="81"/>
        <v>0</v>
      </c>
      <c r="X269" s="23"/>
      <c r="Y269" s="23"/>
      <c r="Z269" s="23"/>
      <c r="AA269" s="23"/>
      <c r="AB269" s="24">
        <f t="shared" si="82"/>
        <v>698.33333333333303</v>
      </c>
      <c r="AC269" s="24">
        <f t="shared" si="83"/>
        <v>0</v>
      </c>
    </row>
    <row r="274" spans="3:29" s="27" customFormat="1" ht="15.75" thickBot="1" x14ac:dyDescent="0.3">
      <c r="G274" s="28"/>
      <c r="K274" s="28"/>
      <c r="M274" s="29"/>
      <c r="O274" s="28"/>
      <c r="S274" s="28"/>
      <c r="W274" s="28"/>
    </row>
    <row r="276" spans="3:29" x14ac:dyDescent="0.25">
      <c r="E276" s="165" t="s">
        <v>0</v>
      </c>
      <c r="F276" s="165"/>
      <c r="G276" s="165"/>
      <c r="I276" s="165" t="s">
        <v>1</v>
      </c>
      <c r="J276" s="165"/>
      <c r="K276" s="165"/>
      <c r="M276" s="165" t="s">
        <v>2</v>
      </c>
      <c r="N276" s="165"/>
      <c r="O276" s="165"/>
      <c r="Q276" s="165" t="s">
        <v>8</v>
      </c>
      <c r="R276" s="165"/>
      <c r="S276" s="165"/>
      <c r="U276" s="165" t="s">
        <v>9</v>
      </c>
      <c r="V276" s="165"/>
      <c r="W276" s="165"/>
      <c r="Y276" s="165" t="s">
        <v>10</v>
      </c>
      <c r="Z276" s="165"/>
      <c r="AB276" s="165" t="str">
        <f>+AB4</f>
        <v>Total 1203 South</v>
      </c>
      <c r="AC276" s="165"/>
    </row>
    <row r="277" spans="3:29" s="13" customFormat="1" ht="45" x14ac:dyDescent="0.25">
      <c r="E277" s="12" t="s">
        <v>15</v>
      </c>
      <c r="F277" s="12" t="s">
        <v>16</v>
      </c>
      <c r="G277" s="12" t="s">
        <v>137</v>
      </c>
      <c r="I277" s="12" t="s">
        <v>15</v>
      </c>
      <c r="J277" s="12" t="s">
        <v>16</v>
      </c>
      <c r="K277" s="12" t="s">
        <v>14</v>
      </c>
      <c r="M277" s="12" t="s">
        <v>15</v>
      </c>
      <c r="N277" s="12" t="s">
        <v>16</v>
      </c>
      <c r="O277" s="12" t="s">
        <v>14</v>
      </c>
      <c r="Q277" s="12" t="s">
        <v>15</v>
      </c>
      <c r="R277" s="12" t="s">
        <v>16</v>
      </c>
      <c r="S277" s="12" t="s">
        <v>14</v>
      </c>
      <c r="U277" s="12" t="s">
        <v>15</v>
      </c>
      <c r="V277" s="12" t="s">
        <v>16</v>
      </c>
      <c r="W277" s="12" t="s">
        <v>14</v>
      </c>
      <c r="Y277" s="12" t="s">
        <v>15</v>
      </c>
      <c r="Z277" s="12" t="s">
        <v>16</v>
      </c>
      <c r="AB277" s="12" t="s">
        <v>15</v>
      </c>
      <c r="AC277" s="12" t="s">
        <v>16</v>
      </c>
    </row>
    <row r="278" spans="3:29" x14ac:dyDescent="0.25">
      <c r="C278">
        <v>2012</v>
      </c>
      <c r="E278" s="1">
        <f t="shared" ref="E278:E293" si="89">AVERAGEIF($C$42:$C$245,$C278, E$42:E$245)</f>
        <v>0</v>
      </c>
      <c r="F278" s="1">
        <f t="shared" ref="F278:G293" si="90">SUMIF($C$42:$C$245,$C278, F$42:F$245)</f>
        <v>0</v>
      </c>
      <c r="G278" s="5">
        <f t="shared" si="90"/>
        <v>0</v>
      </c>
      <c r="I278" s="1">
        <f t="shared" ref="I278:I293" si="91">AVERAGEIF($C$42:$C$245,$C278, I$42:I$245)</f>
        <v>0</v>
      </c>
      <c r="J278" s="1">
        <f t="shared" ref="J278:K293" si="92">SUMIF($C$42:$C$245,$C278, J$42:J$245)</f>
        <v>0</v>
      </c>
      <c r="K278" s="5">
        <f t="shared" si="92"/>
        <v>0</v>
      </c>
      <c r="M278" s="1">
        <f t="shared" ref="M278:M293" si="93">AVERAGEIF($C$42:$C$245,$C278, M$42:M$245)</f>
        <v>0</v>
      </c>
      <c r="N278" s="1">
        <f t="shared" ref="N278:O293" si="94">SUMIF($C$42:$C$245,$C278, N$42:N$245)</f>
        <v>0</v>
      </c>
      <c r="O278" s="5">
        <f t="shared" si="94"/>
        <v>0</v>
      </c>
      <c r="Q278" s="1">
        <f t="shared" ref="Q278:Q293" si="95">AVERAGEIF($C$42:$C$245,$C278, Q$42:Q$245)</f>
        <v>0</v>
      </c>
      <c r="R278" s="1">
        <f t="shared" ref="R278:S293" si="96">SUMIF($C$42:$C$245,$C278, R$42:R$245)</f>
        <v>0</v>
      </c>
      <c r="S278" s="5">
        <f t="shared" si="96"/>
        <v>0</v>
      </c>
      <c r="U278" s="1">
        <f t="shared" ref="U278:U293" si="97">AVERAGEIF($C$42:$C$245,$C278, U$42:U$245)</f>
        <v>0</v>
      </c>
      <c r="V278" s="1">
        <f t="shared" ref="V278:W293" si="98">SUMIF($C$42:$C$245,$C278, V$42:V$245)</f>
        <v>0</v>
      </c>
      <c r="W278" s="5">
        <f t="shared" si="98"/>
        <v>0</v>
      </c>
      <c r="Y278" s="1">
        <f t="shared" ref="Y278:Y293" si="99">AVERAGEIF($C$42:$C$245,$C278, Y$42:Y$245)</f>
        <v>0</v>
      </c>
      <c r="Z278" s="1">
        <f t="shared" ref="Z278:Z293" si="100">SUMIF($C$42:$C$245,$C278, Z$42:Z$245)</f>
        <v>0</v>
      </c>
      <c r="AB278" s="1">
        <f t="shared" ref="AB278:AB293" si="101">AVERAGEIF($C$42:$C$245,$C278, AB$42:AB$245)</f>
        <v>0</v>
      </c>
      <c r="AC278" s="1">
        <f t="shared" ref="AC278:AC293" si="102">SUMIF($C$42:$C$245,$C278, AC$42:AC$245)</f>
        <v>0</v>
      </c>
    </row>
    <row r="279" spans="3:29" x14ac:dyDescent="0.25">
      <c r="C279">
        <v>2013</v>
      </c>
      <c r="E279" s="1">
        <f t="shared" si="89"/>
        <v>0</v>
      </c>
      <c r="F279" s="1">
        <f t="shared" si="90"/>
        <v>0</v>
      </c>
      <c r="G279" s="5">
        <f t="shared" si="90"/>
        <v>0</v>
      </c>
      <c r="I279" s="1">
        <f t="shared" si="91"/>
        <v>0</v>
      </c>
      <c r="J279" s="1">
        <f t="shared" si="92"/>
        <v>0</v>
      </c>
      <c r="K279" s="5">
        <f t="shared" si="92"/>
        <v>0</v>
      </c>
      <c r="M279" s="1">
        <f t="shared" si="93"/>
        <v>0</v>
      </c>
      <c r="N279" s="1">
        <f t="shared" si="94"/>
        <v>0</v>
      </c>
      <c r="O279" s="5">
        <f t="shared" si="94"/>
        <v>0</v>
      </c>
      <c r="Q279" s="1">
        <f t="shared" si="95"/>
        <v>0</v>
      </c>
      <c r="R279" s="1">
        <f t="shared" si="96"/>
        <v>0</v>
      </c>
      <c r="S279" s="5">
        <f t="shared" si="96"/>
        <v>0</v>
      </c>
      <c r="U279" s="1">
        <f t="shared" si="97"/>
        <v>0</v>
      </c>
      <c r="V279" s="1">
        <f t="shared" si="98"/>
        <v>0</v>
      </c>
      <c r="W279" s="5">
        <f t="shared" si="98"/>
        <v>0</v>
      </c>
      <c r="Y279" s="1">
        <f t="shared" si="99"/>
        <v>0</v>
      </c>
      <c r="Z279" s="1">
        <f t="shared" si="100"/>
        <v>0</v>
      </c>
      <c r="AB279" s="1">
        <f t="shared" si="101"/>
        <v>0</v>
      </c>
      <c r="AC279" s="1">
        <f t="shared" si="102"/>
        <v>0</v>
      </c>
    </row>
    <row r="280" spans="3:29" x14ac:dyDescent="0.25">
      <c r="C280">
        <v>2014</v>
      </c>
      <c r="E280" s="1">
        <f t="shared" si="89"/>
        <v>0</v>
      </c>
      <c r="F280" s="1">
        <f t="shared" si="90"/>
        <v>0</v>
      </c>
      <c r="G280" s="5">
        <f t="shared" si="90"/>
        <v>0</v>
      </c>
      <c r="I280" s="1">
        <f t="shared" si="91"/>
        <v>0</v>
      </c>
      <c r="J280" s="1">
        <f t="shared" si="92"/>
        <v>0</v>
      </c>
      <c r="K280" s="5">
        <f t="shared" si="92"/>
        <v>0</v>
      </c>
      <c r="M280" s="1">
        <f t="shared" si="93"/>
        <v>0</v>
      </c>
      <c r="N280" s="1">
        <f t="shared" si="94"/>
        <v>0</v>
      </c>
      <c r="O280" s="5">
        <f t="shared" si="94"/>
        <v>0</v>
      </c>
      <c r="Q280" s="1">
        <f t="shared" si="95"/>
        <v>0</v>
      </c>
      <c r="R280" s="1">
        <f t="shared" si="96"/>
        <v>0</v>
      </c>
      <c r="S280" s="5">
        <f t="shared" si="96"/>
        <v>0</v>
      </c>
      <c r="U280" s="1">
        <f t="shared" si="97"/>
        <v>0</v>
      </c>
      <c r="V280" s="1">
        <f t="shared" si="98"/>
        <v>0</v>
      </c>
      <c r="W280" s="5">
        <f t="shared" si="98"/>
        <v>0</v>
      </c>
      <c r="Y280" s="1">
        <f t="shared" si="99"/>
        <v>0</v>
      </c>
      <c r="Z280" s="1">
        <f t="shared" si="100"/>
        <v>0</v>
      </c>
      <c r="AB280" s="1">
        <f t="shared" si="101"/>
        <v>0</v>
      </c>
      <c r="AC280" s="1">
        <f t="shared" si="102"/>
        <v>0</v>
      </c>
    </row>
    <row r="281" spans="3:29" x14ac:dyDescent="0.25">
      <c r="C281">
        <v>2015</v>
      </c>
      <c r="E281" s="1">
        <f t="shared" si="89"/>
        <v>0</v>
      </c>
      <c r="F281" s="1">
        <f t="shared" si="90"/>
        <v>0</v>
      </c>
      <c r="G281" s="5">
        <f t="shared" si="90"/>
        <v>0</v>
      </c>
      <c r="I281" s="1">
        <f t="shared" si="91"/>
        <v>0</v>
      </c>
      <c r="J281" s="1">
        <f t="shared" si="92"/>
        <v>0</v>
      </c>
      <c r="K281" s="5">
        <f t="shared" si="92"/>
        <v>0</v>
      </c>
      <c r="M281" s="1">
        <f t="shared" si="93"/>
        <v>0</v>
      </c>
      <c r="N281" s="1">
        <f t="shared" si="94"/>
        <v>0</v>
      </c>
      <c r="O281" s="5">
        <f t="shared" si="94"/>
        <v>0</v>
      </c>
      <c r="Q281" s="1">
        <f t="shared" si="95"/>
        <v>0</v>
      </c>
      <c r="R281" s="1">
        <f t="shared" si="96"/>
        <v>0</v>
      </c>
      <c r="S281" s="5">
        <f t="shared" si="96"/>
        <v>0</v>
      </c>
      <c r="U281" s="1">
        <f t="shared" si="97"/>
        <v>0</v>
      </c>
      <c r="V281" s="1">
        <f t="shared" si="98"/>
        <v>0</v>
      </c>
      <c r="W281" s="5">
        <f t="shared" si="98"/>
        <v>0</v>
      </c>
      <c r="Y281" s="1">
        <f t="shared" si="99"/>
        <v>0</v>
      </c>
      <c r="Z281" s="1">
        <f t="shared" si="100"/>
        <v>0</v>
      </c>
      <c r="AB281" s="1">
        <f t="shared" si="101"/>
        <v>0</v>
      </c>
      <c r="AC281" s="1">
        <f t="shared" si="102"/>
        <v>0</v>
      </c>
    </row>
    <row r="282" spans="3:29" x14ac:dyDescent="0.25">
      <c r="C282">
        <v>2016</v>
      </c>
      <c r="E282" s="1">
        <f t="shared" si="89"/>
        <v>0</v>
      </c>
      <c r="F282" s="1">
        <f t="shared" si="90"/>
        <v>0</v>
      </c>
      <c r="G282" s="5">
        <f t="shared" si="90"/>
        <v>0</v>
      </c>
      <c r="I282" s="1">
        <f t="shared" si="91"/>
        <v>0</v>
      </c>
      <c r="J282" s="1">
        <f t="shared" si="92"/>
        <v>0</v>
      </c>
      <c r="K282" s="5">
        <f t="shared" si="92"/>
        <v>0</v>
      </c>
      <c r="M282" s="1">
        <f t="shared" si="93"/>
        <v>0</v>
      </c>
      <c r="N282" s="1">
        <f t="shared" si="94"/>
        <v>0</v>
      </c>
      <c r="O282" s="5">
        <f t="shared" si="94"/>
        <v>0</v>
      </c>
      <c r="Q282" s="1">
        <f t="shared" si="95"/>
        <v>0</v>
      </c>
      <c r="R282" s="1">
        <f t="shared" si="96"/>
        <v>0</v>
      </c>
      <c r="S282" s="5">
        <f t="shared" si="96"/>
        <v>0</v>
      </c>
      <c r="U282" s="1">
        <f t="shared" si="97"/>
        <v>0</v>
      </c>
      <c r="V282" s="1">
        <f t="shared" si="98"/>
        <v>0</v>
      </c>
      <c r="W282" s="5">
        <f t="shared" si="98"/>
        <v>0</v>
      </c>
      <c r="Y282" s="1">
        <f t="shared" si="99"/>
        <v>0</v>
      </c>
      <c r="Z282" s="1">
        <f t="shared" si="100"/>
        <v>0</v>
      </c>
      <c r="AB282" s="1">
        <f t="shared" si="101"/>
        <v>0</v>
      </c>
      <c r="AC282" s="1">
        <f t="shared" si="102"/>
        <v>0</v>
      </c>
    </row>
    <row r="283" spans="3:29" x14ac:dyDescent="0.25">
      <c r="C283">
        <v>2017</v>
      </c>
      <c r="E283" s="1">
        <f t="shared" si="89"/>
        <v>0</v>
      </c>
      <c r="F283" s="1">
        <f t="shared" si="90"/>
        <v>0</v>
      </c>
      <c r="G283" s="5">
        <f t="shared" si="90"/>
        <v>0</v>
      </c>
      <c r="I283" s="1">
        <f t="shared" si="91"/>
        <v>0</v>
      </c>
      <c r="J283" s="1">
        <f t="shared" si="92"/>
        <v>0</v>
      </c>
      <c r="K283" s="5">
        <f t="shared" si="92"/>
        <v>0</v>
      </c>
      <c r="M283" s="1">
        <f t="shared" si="93"/>
        <v>0</v>
      </c>
      <c r="N283" s="1">
        <f t="shared" si="94"/>
        <v>0</v>
      </c>
      <c r="O283" s="5">
        <f t="shared" si="94"/>
        <v>0</v>
      </c>
      <c r="Q283" s="1">
        <f t="shared" si="95"/>
        <v>0</v>
      </c>
      <c r="R283" s="1">
        <f t="shared" si="96"/>
        <v>0</v>
      </c>
      <c r="S283" s="5">
        <f t="shared" si="96"/>
        <v>0</v>
      </c>
      <c r="U283" s="1">
        <f t="shared" si="97"/>
        <v>0</v>
      </c>
      <c r="V283" s="1">
        <f t="shared" si="98"/>
        <v>0</v>
      </c>
      <c r="W283" s="5">
        <f t="shared" si="98"/>
        <v>0</v>
      </c>
      <c r="Y283" s="1">
        <f t="shared" si="99"/>
        <v>0</v>
      </c>
      <c r="Z283" s="1">
        <f t="shared" si="100"/>
        <v>0</v>
      </c>
      <c r="AB283" s="1">
        <f t="shared" si="101"/>
        <v>0</v>
      </c>
      <c r="AC283" s="1">
        <f t="shared" si="102"/>
        <v>0</v>
      </c>
    </row>
    <row r="284" spans="3:29" x14ac:dyDescent="0.25">
      <c r="C284">
        <v>2018</v>
      </c>
      <c r="E284" s="1">
        <f t="shared" si="89"/>
        <v>539.91666666666663</v>
      </c>
      <c r="F284" s="1">
        <f t="shared" si="90"/>
        <v>15369.4</v>
      </c>
      <c r="G284" s="5">
        <f t="shared" si="90"/>
        <v>25.9621</v>
      </c>
      <c r="I284" s="1">
        <f t="shared" si="91"/>
        <v>20.166666666666668</v>
      </c>
      <c r="J284" s="1">
        <f t="shared" si="92"/>
        <v>451.9</v>
      </c>
      <c r="K284" s="5">
        <f t="shared" si="92"/>
        <v>20.540899999999997</v>
      </c>
      <c r="M284" s="1">
        <f t="shared" si="93"/>
        <v>0</v>
      </c>
      <c r="N284" s="1">
        <f t="shared" si="94"/>
        <v>0</v>
      </c>
      <c r="O284" s="5">
        <f t="shared" si="94"/>
        <v>0</v>
      </c>
      <c r="Q284" s="1">
        <f t="shared" si="95"/>
        <v>0</v>
      </c>
      <c r="R284" s="1">
        <f t="shared" si="96"/>
        <v>5</v>
      </c>
      <c r="S284" s="5">
        <f t="shared" si="96"/>
        <v>0</v>
      </c>
      <c r="U284" s="1">
        <f t="shared" si="97"/>
        <v>0</v>
      </c>
      <c r="V284" s="1">
        <f t="shared" si="98"/>
        <v>0</v>
      </c>
      <c r="W284" s="5">
        <f t="shared" si="98"/>
        <v>0</v>
      </c>
      <c r="Y284" s="1">
        <f t="shared" si="99"/>
        <v>0</v>
      </c>
      <c r="Z284" s="1">
        <f t="shared" si="100"/>
        <v>0</v>
      </c>
      <c r="AB284" s="1">
        <f t="shared" si="101"/>
        <v>560.08333333333337</v>
      </c>
      <c r="AC284" s="1">
        <f t="shared" si="102"/>
        <v>15826.3</v>
      </c>
    </row>
    <row r="285" spans="3:29" x14ac:dyDescent="0.25">
      <c r="C285">
        <v>2019</v>
      </c>
      <c r="E285" s="1">
        <f t="shared" si="89"/>
        <v>590.41666666666663</v>
      </c>
      <c r="F285" s="1">
        <f t="shared" si="90"/>
        <v>21113.300000000003</v>
      </c>
      <c r="G285" s="5">
        <f t="shared" si="90"/>
        <v>35.767200000000003</v>
      </c>
      <c r="I285" s="1">
        <f t="shared" si="91"/>
        <v>22</v>
      </c>
      <c r="J285" s="1">
        <f t="shared" si="92"/>
        <v>503.00000000000006</v>
      </c>
      <c r="K285" s="5">
        <f t="shared" si="92"/>
        <v>22.863499999999998</v>
      </c>
      <c r="M285" s="1">
        <f t="shared" si="93"/>
        <v>0</v>
      </c>
      <c r="N285" s="1">
        <f t="shared" si="94"/>
        <v>0</v>
      </c>
      <c r="O285" s="5">
        <f t="shared" si="94"/>
        <v>0</v>
      </c>
      <c r="Q285" s="1">
        <f t="shared" si="95"/>
        <v>0</v>
      </c>
      <c r="R285" s="1">
        <f t="shared" si="96"/>
        <v>7.8999999999999995</v>
      </c>
      <c r="S285" s="5">
        <f t="shared" si="96"/>
        <v>0</v>
      </c>
      <c r="U285" s="1">
        <f t="shared" si="97"/>
        <v>0</v>
      </c>
      <c r="V285" s="1">
        <f t="shared" si="98"/>
        <v>0</v>
      </c>
      <c r="W285" s="5">
        <f t="shared" si="98"/>
        <v>0</v>
      </c>
      <c r="Y285" s="1">
        <f t="shared" si="99"/>
        <v>0</v>
      </c>
      <c r="Z285" s="1">
        <f t="shared" si="100"/>
        <v>0</v>
      </c>
      <c r="AB285" s="1">
        <f t="shared" si="101"/>
        <v>612.41666666666663</v>
      </c>
      <c r="AC285" s="1">
        <f t="shared" si="102"/>
        <v>21624.199999999997</v>
      </c>
    </row>
    <row r="286" spans="3:29" x14ac:dyDescent="0.25">
      <c r="C286">
        <v>2020</v>
      </c>
      <c r="E286" s="1">
        <f t="shared" si="89"/>
        <v>599.58333333333337</v>
      </c>
      <c r="F286" s="1">
        <f t="shared" si="90"/>
        <v>19653.099999999999</v>
      </c>
      <c r="G286" s="5">
        <f t="shared" si="90"/>
        <v>32.752600000000001</v>
      </c>
      <c r="I286" s="1">
        <f t="shared" si="91"/>
        <v>22</v>
      </c>
      <c r="J286" s="1">
        <f t="shared" si="92"/>
        <v>379.2</v>
      </c>
      <c r="K286" s="5">
        <f t="shared" si="92"/>
        <v>17.2363</v>
      </c>
      <c r="M286" s="1">
        <f t="shared" si="93"/>
        <v>0</v>
      </c>
      <c r="N286" s="1">
        <f t="shared" si="94"/>
        <v>0</v>
      </c>
      <c r="O286" s="5">
        <f t="shared" si="94"/>
        <v>0</v>
      </c>
      <c r="Q286" s="1">
        <f t="shared" si="95"/>
        <v>0</v>
      </c>
      <c r="R286" s="1">
        <f t="shared" si="96"/>
        <v>1.2</v>
      </c>
      <c r="S286" s="5">
        <f t="shared" si="96"/>
        <v>0</v>
      </c>
      <c r="U286" s="1">
        <f t="shared" si="97"/>
        <v>0</v>
      </c>
      <c r="V286" s="1">
        <f t="shared" si="98"/>
        <v>0</v>
      </c>
      <c r="W286" s="5">
        <f t="shared" si="98"/>
        <v>0</v>
      </c>
      <c r="Y286" s="1">
        <f t="shared" si="99"/>
        <v>0</v>
      </c>
      <c r="Z286" s="1">
        <f t="shared" si="100"/>
        <v>0</v>
      </c>
      <c r="AB286" s="1">
        <f t="shared" si="101"/>
        <v>621.58333333333337</v>
      </c>
      <c r="AC286" s="1">
        <f t="shared" si="102"/>
        <v>20033.499999999996</v>
      </c>
    </row>
    <row r="287" spans="3:29" x14ac:dyDescent="0.25">
      <c r="C287">
        <v>2021</v>
      </c>
      <c r="E287" s="1">
        <f t="shared" si="89"/>
        <v>611</v>
      </c>
      <c r="F287" s="1">
        <f t="shared" si="90"/>
        <v>22158.552</v>
      </c>
      <c r="G287" s="5">
        <f t="shared" si="90"/>
        <v>36.247000000000007</v>
      </c>
      <c r="I287" s="1">
        <f t="shared" si="91"/>
        <v>21.416666666666668</v>
      </c>
      <c r="J287" s="1">
        <f t="shared" si="92"/>
        <v>433.20000000000005</v>
      </c>
      <c r="K287" s="5">
        <f t="shared" si="92"/>
        <v>20.3431</v>
      </c>
      <c r="M287" s="1">
        <f t="shared" si="93"/>
        <v>0</v>
      </c>
      <c r="N287" s="1">
        <f t="shared" si="94"/>
        <v>0</v>
      </c>
      <c r="O287" s="5">
        <f t="shared" si="94"/>
        <v>0</v>
      </c>
      <c r="Q287" s="1">
        <f t="shared" si="95"/>
        <v>0</v>
      </c>
      <c r="R287" s="1">
        <f t="shared" si="96"/>
        <v>0</v>
      </c>
      <c r="S287" s="5">
        <f t="shared" si="96"/>
        <v>0</v>
      </c>
      <c r="U287" s="1">
        <f t="shared" si="97"/>
        <v>0</v>
      </c>
      <c r="V287" s="1">
        <f t="shared" si="98"/>
        <v>0</v>
      </c>
      <c r="W287" s="5">
        <f t="shared" si="98"/>
        <v>0</v>
      </c>
      <c r="Y287" s="1">
        <f t="shared" si="99"/>
        <v>0</v>
      </c>
      <c r="Z287" s="1">
        <f t="shared" si="100"/>
        <v>0</v>
      </c>
      <c r="AB287" s="1">
        <f t="shared" si="101"/>
        <v>632.41666666666663</v>
      </c>
      <c r="AC287" s="1">
        <f t="shared" si="102"/>
        <v>22591.751999999997</v>
      </c>
    </row>
    <row r="288" spans="3:29" x14ac:dyDescent="0.25">
      <c r="C288">
        <v>2022</v>
      </c>
      <c r="E288" s="1">
        <f t="shared" si="89"/>
        <v>621.91666666666663</v>
      </c>
      <c r="F288" s="1">
        <f t="shared" si="90"/>
        <v>23059.839000000004</v>
      </c>
      <c r="G288" s="5">
        <f t="shared" si="90"/>
        <v>37.049499999999995</v>
      </c>
      <c r="I288" s="1">
        <f t="shared" si="91"/>
        <v>21</v>
      </c>
      <c r="J288" s="1">
        <f t="shared" si="92"/>
        <v>374.50000000000006</v>
      </c>
      <c r="K288" s="5">
        <f t="shared" si="92"/>
        <v>17.833299999999998</v>
      </c>
      <c r="M288" s="1">
        <f t="shared" si="93"/>
        <v>0</v>
      </c>
      <c r="N288" s="1">
        <f t="shared" si="94"/>
        <v>0</v>
      </c>
      <c r="O288" s="5">
        <f t="shared" si="94"/>
        <v>0</v>
      </c>
      <c r="Q288" s="1">
        <f t="shared" si="95"/>
        <v>0</v>
      </c>
      <c r="R288" s="1">
        <f t="shared" si="96"/>
        <v>0</v>
      </c>
      <c r="S288" s="5">
        <f t="shared" si="96"/>
        <v>0</v>
      </c>
      <c r="U288" s="1">
        <f t="shared" si="97"/>
        <v>0</v>
      </c>
      <c r="V288" s="1">
        <f t="shared" si="98"/>
        <v>0</v>
      </c>
      <c r="W288" s="5">
        <f t="shared" si="98"/>
        <v>0</v>
      </c>
      <c r="Y288" s="1">
        <f t="shared" si="99"/>
        <v>0</v>
      </c>
      <c r="Z288" s="1">
        <f t="shared" si="100"/>
        <v>0</v>
      </c>
      <c r="AB288" s="1">
        <f t="shared" si="101"/>
        <v>642.91666666666663</v>
      </c>
      <c r="AC288" s="1">
        <f t="shared" si="102"/>
        <v>23434.339</v>
      </c>
    </row>
    <row r="289" spans="3:29" s="23" customFormat="1" x14ac:dyDescent="0.25">
      <c r="C289">
        <v>2023</v>
      </c>
      <c r="E289" s="1">
        <f t="shared" si="89"/>
        <v>630.91666666666663</v>
      </c>
      <c r="F289" s="1">
        <f t="shared" si="90"/>
        <v>22546.530000000002</v>
      </c>
      <c r="G289" s="5">
        <f t="shared" si="90"/>
        <v>35.736899999999999</v>
      </c>
      <c r="H289"/>
      <c r="I289" s="1">
        <f t="shared" si="91"/>
        <v>21.75</v>
      </c>
      <c r="J289" s="1">
        <f t="shared" si="92"/>
        <v>363.40000000000003</v>
      </c>
      <c r="K289" s="5">
        <f t="shared" si="92"/>
        <v>16.636099999999999</v>
      </c>
      <c r="L289"/>
      <c r="M289" s="1">
        <f>AVERAGEIF($C$42:$C$245,$C289, M$42:M$245)</f>
        <v>0</v>
      </c>
      <c r="N289" s="1">
        <f t="shared" si="94"/>
        <v>0</v>
      </c>
      <c r="O289" s="5">
        <f t="shared" si="94"/>
        <v>0</v>
      </c>
      <c r="P289"/>
      <c r="Q289" s="1">
        <f t="shared" si="95"/>
        <v>0</v>
      </c>
      <c r="R289" s="1">
        <f t="shared" si="96"/>
        <v>0</v>
      </c>
      <c r="S289" s="5">
        <f t="shared" si="96"/>
        <v>0</v>
      </c>
      <c r="T289"/>
      <c r="U289" s="1">
        <f t="shared" si="97"/>
        <v>0</v>
      </c>
      <c r="V289" s="1">
        <f t="shared" si="98"/>
        <v>0</v>
      </c>
      <c r="W289" s="5">
        <f t="shared" si="98"/>
        <v>0</v>
      </c>
      <c r="X289"/>
      <c r="Y289" s="1">
        <f t="shared" si="99"/>
        <v>0</v>
      </c>
      <c r="Z289" s="1">
        <f t="shared" si="100"/>
        <v>0</v>
      </c>
      <c r="AA289"/>
      <c r="AB289" s="1">
        <f t="shared" si="101"/>
        <v>652.66666666666663</v>
      </c>
      <c r="AC289" s="1">
        <f t="shared" si="102"/>
        <v>22909.93</v>
      </c>
    </row>
    <row r="290" spans="3:29" s="23" customFormat="1" x14ac:dyDescent="0.25">
      <c r="C290">
        <v>2024</v>
      </c>
      <c r="E290" s="1">
        <f t="shared" si="89"/>
        <v>636.41666666666663</v>
      </c>
      <c r="F290" s="1">
        <f t="shared" si="90"/>
        <v>21641.710999999999</v>
      </c>
      <c r="G290" s="5">
        <f t="shared" si="90"/>
        <v>34.0002</v>
      </c>
      <c r="H290"/>
      <c r="I290" s="1">
        <f t="shared" si="91"/>
        <v>22</v>
      </c>
      <c r="J290" s="1">
        <f t="shared" si="92"/>
        <v>505.90000000000003</v>
      </c>
      <c r="K290" s="5">
        <f t="shared" si="92"/>
        <v>22.9954</v>
      </c>
      <c r="L290"/>
      <c r="M290" s="1">
        <f>AVERAGEIF($C$42:$C$245,$C290, M$42:M$245)</f>
        <v>0</v>
      </c>
      <c r="N290" s="1">
        <f t="shared" si="94"/>
        <v>0</v>
      </c>
      <c r="O290" s="5">
        <f t="shared" si="94"/>
        <v>0</v>
      </c>
      <c r="P290"/>
      <c r="Q290" s="1">
        <f t="shared" si="95"/>
        <v>0</v>
      </c>
      <c r="R290" s="1">
        <f t="shared" si="96"/>
        <v>0</v>
      </c>
      <c r="S290" s="5">
        <f t="shared" si="96"/>
        <v>0</v>
      </c>
      <c r="T290"/>
      <c r="U290" s="1">
        <f t="shared" si="97"/>
        <v>0</v>
      </c>
      <c r="V290" s="1">
        <f t="shared" si="98"/>
        <v>0</v>
      </c>
      <c r="W290" s="5">
        <f t="shared" si="98"/>
        <v>0</v>
      </c>
      <c r="X290"/>
      <c r="Y290" s="1">
        <f t="shared" si="99"/>
        <v>0</v>
      </c>
      <c r="Z290" s="1">
        <f t="shared" si="100"/>
        <v>0</v>
      </c>
      <c r="AA290"/>
      <c r="AB290" s="1">
        <f t="shared" si="101"/>
        <v>658.41666666666663</v>
      </c>
      <c r="AC290" s="1">
        <f t="shared" si="102"/>
        <v>22147.610999999997</v>
      </c>
    </row>
    <row r="291" spans="3:29" s="23" customFormat="1" x14ac:dyDescent="0.25">
      <c r="C291" s="23">
        <v>2025</v>
      </c>
      <c r="E291" s="24">
        <f t="shared" si="89"/>
        <v>639.97222222222217</v>
      </c>
      <c r="F291" s="24">
        <f t="shared" si="90"/>
        <v>3943</v>
      </c>
      <c r="G291" s="32">
        <f t="shared" si="90"/>
        <v>6.2094000000000005</v>
      </c>
      <c r="I291" s="24">
        <f t="shared" si="91"/>
        <v>22</v>
      </c>
      <c r="J291" s="24">
        <f t="shared" si="92"/>
        <v>55.3</v>
      </c>
      <c r="K291" s="32">
        <f t="shared" si="92"/>
        <v>2.5136000000000003</v>
      </c>
      <c r="M291" s="24">
        <f t="shared" si="93"/>
        <v>0</v>
      </c>
      <c r="N291" s="24">
        <f t="shared" si="94"/>
        <v>0</v>
      </c>
      <c r="O291" s="32">
        <f t="shared" si="94"/>
        <v>0</v>
      </c>
      <c r="Q291" s="24">
        <f t="shared" si="95"/>
        <v>0</v>
      </c>
      <c r="R291" s="24">
        <f t="shared" si="96"/>
        <v>0</v>
      </c>
      <c r="S291" s="32">
        <f t="shared" si="96"/>
        <v>0</v>
      </c>
      <c r="U291" s="24">
        <f t="shared" si="97"/>
        <v>0</v>
      </c>
      <c r="V291" s="24">
        <f t="shared" si="98"/>
        <v>0</v>
      </c>
      <c r="W291" s="32">
        <f t="shared" si="98"/>
        <v>0</v>
      </c>
      <c r="Y291" s="24">
        <f t="shared" si="99"/>
        <v>0</v>
      </c>
      <c r="Z291" s="24">
        <f t="shared" si="100"/>
        <v>0</v>
      </c>
      <c r="AB291" s="24">
        <f t="shared" si="101"/>
        <v>661.97222222222217</v>
      </c>
      <c r="AC291" s="24">
        <f t="shared" si="102"/>
        <v>3998.3</v>
      </c>
    </row>
    <row r="292" spans="3:29" s="23" customFormat="1" x14ac:dyDescent="0.25">
      <c r="C292" s="23">
        <v>2026</v>
      </c>
      <c r="E292" s="24">
        <f t="shared" si="89"/>
        <v>648.41666666666652</v>
      </c>
      <c r="F292" s="24">
        <f t="shared" si="90"/>
        <v>0</v>
      </c>
      <c r="G292" s="32">
        <f t="shared" si="90"/>
        <v>0</v>
      </c>
      <c r="I292" s="24">
        <f t="shared" si="91"/>
        <v>22</v>
      </c>
      <c r="J292" s="24">
        <f t="shared" si="92"/>
        <v>0</v>
      </c>
      <c r="K292" s="32">
        <f t="shared" si="92"/>
        <v>0</v>
      </c>
      <c r="M292" s="24" t="e">
        <f t="shared" si="93"/>
        <v>#DIV/0!</v>
      </c>
      <c r="N292" s="24">
        <f t="shared" si="94"/>
        <v>0</v>
      </c>
      <c r="O292" s="32">
        <f t="shared" si="94"/>
        <v>0</v>
      </c>
      <c r="Q292" s="24" t="e">
        <f t="shared" si="95"/>
        <v>#DIV/0!</v>
      </c>
      <c r="R292" s="24">
        <f t="shared" si="96"/>
        <v>0</v>
      </c>
      <c r="S292" s="32">
        <f t="shared" si="96"/>
        <v>0</v>
      </c>
      <c r="U292" s="24" t="e">
        <f t="shared" si="97"/>
        <v>#DIV/0!</v>
      </c>
      <c r="V292" s="24">
        <f t="shared" si="98"/>
        <v>0</v>
      </c>
      <c r="W292" s="32">
        <f t="shared" si="98"/>
        <v>0</v>
      </c>
      <c r="Y292" s="24" t="e">
        <f t="shared" si="99"/>
        <v>#DIV/0!</v>
      </c>
      <c r="Z292" s="24">
        <f t="shared" si="100"/>
        <v>0</v>
      </c>
      <c r="AB292" s="24">
        <f t="shared" si="101"/>
        <v>670.41666666666652</v>
      </c>
      <c r="AC292" s="24">
        <f t="shared" si="102"/>
        <v>0</v>
      </c>
    </row>
    <row r="293" spans="3:29" x14ac:dyDescent="0.25">
      <c r="C293" s="23">
        <v>2027</v>
      </c>
      <c r="D293" s="23"/>
      <c r="E293" s="24">
        <f t="shared" si="89"/>
        <v>656.74999999999966</v>
      </c>
      <c r="F293" s="24">
        <f t="shared" si="90"/>
        <v>0</v>
      </c>
      <c r="G293" s="32">
        <f t="shared" si="90"/>
        <v>0</v>
      </c>
      <c r="H293" s="23"/>
      <c r="I293" s="24">
        <f t="shared" si="91"/>
        <v>22</v>
      </c>
      <c r="J293" s="24">
        <f t="shared" si="92"/>
        <v>0</v>
      </c>
      <c r="K293" s="32">
        <f t="shared" si="92"/>
        <v>0</v>
      </c>
      <c r="L293" s="23"/>
      <c r="M293" s="24" t="e">
        <f t="shared" si="93"/>
        <v>#DIV/0!</v>
      </c>
      <c r="N293" s="24">
        <f t="shared" si="94"/>
        <v>0</v>
      </c>
      <c r="O293" s="32">
        <f t="shared" si="94"/>
        <v>0</v>
      </c>
      <c r="P293" s="23"/>
      <c r="Q293" s="24" t="e">
        <f t="shared" si="95"/>
        <v>#DIV/0!</v>
      </c>
      <c r="R293" s="24">
        <f t="shared" si="96"/>
        <v>0</v>
      </c>
      <c r="S293" s="32">
        <f t="shared" si="96"/>
        <v>0</v>
      </c>
      <c r="T293" s="23"/>
      <c r="U293" s="24" t="e">
        <f t="shared" si="97"/>
        <v>#DIV/0!</v>
      </c>
      <c r="V293" s="24">
        <f t="shared" si="98"/>
        <v>0</v>
      </c>
      <c r="W293" s="32">
        <f t="shared" si="98"/>
        <v>0</v>
      </c>
      <c r="X293" s="23"/>
      <c r="Y293" s="24" t="e">
        <f t="shared" si="99"/>
        <v>#DIV/0!</v>
      </c>
      <c r="Z293" s="24">
        <f t="shared" si="100"/>
        <v>0</v>
      </c>
      <c r="AA293" s="23"/>
      <c r="AB293" s="24">
        <f t="shared" si="101"/>
        <v>678.74999999999966</v>
      </c>
      <c r="AC293" s="24">
        <f t="shared" si="102"/>
        <v>0</v>
      </c>
    </row>
    <row r="294" spans="3:29" x14ac:dyDescent="0.25">
      <c r="C294" s="23">
        <v>2028</v>
      </c>
      <c r="D294" s="23"/>
      <c r="E294" s="24">
        <f>AVERAGEIF($C$42:$C$269,$C294, E$42:E$269)</f>
        <v>665.08333333333314</v>
      </c>
      <c r="F294" s="24">
        <f>SUMIF($C$42:$C$269,$C294, F$42:F$269)</f>
        <v>0</v>
      </c>
      <c r="G294" s="32">
        <f>SUMIF($C$42:$C$269,$C294, G$42:G$269)</f>
        <v>0</v>
      </c>
      <c r="H294" s="23"/>
      <c r="I294" s="24">
        <f>AVERAGEIF($C$42:$C$269,$C294, I$42:I$269)</f>
        <v>22</v>
      </c>
      <c r="J294" s="24">
        <f>SUMIF($C$42:$C$269,$C294, J$42:J$269)</f>
        <v>0</v>
      </c>
      <c r="K294" s="32">
        <f>SUMIF($C$42:$C$269,$C294, K$42:K$269)</f>
        <v>0</v>
      </c>
      <c r="L294" s="23"/>
      <c r="M294" s="24" t="e">
        <f>AVERAGEIF($C$42:$C$269,$C294, M$42:M$269)</f>
        <v>#DIV/0!</v>
      </c>
      <c r="N294" s="24">
        <f>SUMIF($C$42:$C$269,$C294, N$42:N$269)</f>
        <v>0</v>
      </c>
      <c r="O294" s="32">
        <f>SUMIF($C$42:$C$269,$C294, O$42:O$269)</f>
        <v>0</v>
      </c>
      <c r="P294" s="23"/>
      <c r="Q294" s="24" t="e">
        <f>AVERAGEIF($C$42:$C$269,$C294, Q$42:Q$269)</f>
        <v>#DIV/0!</v>
      </c>
      <c r="R294" s="24">
        <f>SUMIF($C$42:$C$269,$C294, R$42:R$269)</f>
        <v>0</v>
      </c>
      <c r="S294" s="32">
        <f>SUMIF($C$42:$C$269,$C294, S$42:S$269)</f>
        <v>0</v>
      </c>
      <c r="T294" s="23"/>
      <c r="U294" s="24" t="e">
        <f>AVERAGEIF($C$42:$C$269,$C294, U$42:U$269)</f>
        <v>#DIV/0!</v>
      </c>
      <c r="V294" s="24">
        <f>SUMIF($C$42:$C$269,$C294, V$42:V$269)</f>
        <v>0</v>
      </c>
      <c r="W294" s="32">
        <f>SUMIF($C$42:$C$269,$C294, W$42:W$269)</f>
        <v>0</v>
      </c>
      <c r="X294" s="23"/>
      <c r="Y294" s="24" t="e">
        <f>AVERAGEIF($C$42:$C$269,$C294, Y$42:Y$269)</f>
        <v>#DIV/0!</v>
      </c>
      <c r="Z294" s="24">
        <f>SUMIF($C$42:$C$269,$C294, Z$42:Z$269)</f>
        <v>0</v>
      </c>
      <c r="AA294" s="23"/>
      <c r="AB294" s="24">
        <f>AVERAGEIF($C$42:$C$269,$C294, AB$42:AB$269)</f>
        <v>687.08333333333303</v>
      </c>
      <c r="AC294" s="24">
        <f>SUMIF($C$42:$C$269,$C294, AC$42:AC$269)</f>
        <v>0</v>
      </c>
    </row>
    <row r="295" spans="3:29" x14ac:dyDescent="0.25">
      <c r="C295" s="23">
        <v>2029</v>
      </c>
      <c r="D295" s="23"/>
      <c r="E295" s="24">
        <f>AVERAGEIF($C$42:$C$269,$C295, E$42:E$269)</f>
        <v>673.4166666666664</v>
      </c>
      <c r="F295" s="24">
        <f>SUMIF($C$42:$C$269,$C295, F$42:F$269)</f>
        <v>0</v>
      </c>
      <c r="G295" s="32">
        <f>SUMIF($C$42:$C$269,$C295, G$42:G$269)</f>
        <v>0</v>
      </c>
      <c r="H295" s="23"/>
      <c r="I295" s="24">
        <f>AVERAGEIF($C$42:$C$269,$C295, I$42:I$269)</f>
        <v>22</v>
      </c>
      <c r="J295" s="24">
        <f>SUMIF($C$42:$C$269,$C295, J$42:J$269)</f>
        <v>0</v>
      </c>
      <c r="K295" s="32">
        <f>SUMIF($C$42:$C$269,$C295, K$42:K$269)</f>
        <v>0</v>
      </c>
      <c r="L295" s="23"/>
      <c r="M295" s="24" t="e">
        <f>AVERAGEIF($C$42:$C$269,$C295, M$42:M$269)</f>
        <v>#DIV/0!</v>
      </c>
      <c r="N295" s="24">
        <f>SUMIF($C$42:$C$269,$C295, N$42:N$269)</f>
        <v>0</v>
      </c>
      <c r="O295" s="32">
        <f>SUMIF($C$42:$C$269,$C295, O$42:O$269)</f>
        <v>0</v>
      </c>
      <c r="P295" s="23"/>
      <c r="Q295" s="24" t="e">
        <f>AVERAGEIF($C$42:$C$269,$C295, Q$42:Q$269)</f>
        <v>#DIV/0!</v>
      </c>
      <c r="R295" s="24">
        <f>SUMIF($C$42:$C$269,$C295, R$42:R$269)</f>
        <v>0</v>
      </c>
      <c r="S295" s="32">
        <f>SUMIF($C$42:$C$269,$C295, S$42:S$269)</f>
        <v>0</v>
      </c>
      <c r="T295" s="23"/>
      <c r="U295" s="24" t="e">
        <f>AVERAGEIF($C$42:$C$269,$C295, U$42:U$269)</f>
        <v>#DIV/0!</v>
      </c>
      <c r="V295" s="24">
        <f>SUMIF($C$42:$C$269,$C295, V$42:V$269)</f>
        <v>0</v>
      </c>
      <c r="W295" s="32">
        <f>SUMIF($C$42:$C$269,$C295, W$42:W$269)</f>
        <v>0</v>
      </c>
      <c r="X295" s="23"/>
      <c r="Y295" s="24" t="e">
        <f>AVERAGEIF($C$42:$C$269,$C295, Y$42:Y$269)</f>
        <v>#DIV/0!</v>
      </c>
      <c r="Z295" s="24">
        <f>SUMIF($C$42:$C$269,$C295, Z$42:Z$269)</f>
        <v>0</v>
      </c>
      <c r="AA295" s="23"/>
      <c r="AB295" s="24">
        <f>AVERAGEIF($C$42:$C$269,$C295, AB$42:AB$269)</f>
        <v>695.4166666666664</v>
      </c>
      <c r="AC295" s="24">
        <f>SUMIF($C$42:$C$269,$C295, AC$42:AC$269)</f>
        <v>0</v>
      </c>
    </row>
  </sheetData>
  <mergeCells count="14">
    <mergeCell ref="AB4:AC4"/>
    <mergeCell ref="E276:G276"/>
    <mergeCell ref="I276:K276"/>
    <mergeCell ref="M276:O276"/>
    <mergeCell ref="Q276:S276"/>
    <mergeCell ref="U276:W276"/>
    <mergeCell ref="Y276:Z276"/>
    <mergeCell ref="AB276:AC276"/>
    <mergeCell ref="E4:G4"/>
    <mergeCell ref="I4:K4"/>
    <mergeCell ref="M4:O4"/>
    <mergeCell ref="Q4:S4"/>
    <mergeCell ref="U4:W4"/>
    <mergeCell ref="Y4:Z4"/>
  </mergeCells>
  <pageMargins left="0.7" right="0.7" top="0.75" bottom="0.75" header="0.3" footer="0.3"/>
  <customProperties>
    <customPr name="_pios_id" r:id="rId1"/>
  </customPropertie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EFF991-94C5-450A-A4B9-E6B3C097DA4E}">
  <sheetPr codeName="Sheet16"/>
  <dimension ref="A1:BF295"/>
  <sheetViews>
    <sheetView zoomScale="85" zoomScaleNormal="85" workbookViewId="0">
      <pane ySplit="5" topLeftCell="A174" activePane="bottomLeft" state="frozen"/>
      <selection activeCell="R35" sqref="R35"/>
      <selection pane="bottomLeft" activeCell="R35" sqref="R35"/>
    </sheetView>
  </sheetViews>
  <sheetFormatPr defaultColWidth="9.140625" defaultRowHeight="15" outlineLevelRow="1" x14ac:dyDescent="0.25"/>
  <cols>
    <col min="1" max="1" width="2.5703125" customWidth="1"/>
    <col min="2" max="2" width="5" customWidth="1"/>
    <col min="3" max="3" width="6.85546875" customWidth="1"/>
    <col min="4" max="4" width="7.42578125" customWidth="1"/>
    <col min="5" max="6" width="13.140625" customWidth="1"/>
    <col min="7" max="7" width="13.140625" style="8" customWidth="1"/>
    <col min="8" max="8" width="2.42578125" customWidth="1"/>
    <col min="9" max="10" width="13.140625" customWidth="1"/>
    <col min="11" max="11" width="13.140625" style="8" customWidth="1"/>
    <col min="12" max="12" width="2" customWidth="1"/>
    <col min="13" max="13" width="13.140625" style="9" customWidth="1"/>
    <col min="14" max="14" width="13.140625" customWidth="1"/>
    <col min="15" max="15" width="13.140625" style="8" customWidth="1"/>
    <col min="16" max="16" width="1.5703125" customWidth="1"/>
    <col min="17" max="18" width="13.140625" customWidth="1"/>
    <col min="19" max="19" width="13.140625" style="8" customWidth="1"/>
    <col min="20" max="20" width="2.140625" customWidth="1"/>
    <col min="21" max="22" width="13" customWidth="1"/>
    <col min="23" max="23" width="16.42578125" style="8" bestFit="1" customWidth="1"/>
    <col min="24" max="24" width="2.5703125" customWidth="1"/>
    <col min="25" max="26" width="13.140625" customWidth="1"/>
    <col min="27" max="27" width="2.140625" customWidth="1"/>
    <col min="28" max="29" width="13" customWidth="1"/>
    <col min="31" max="42" width="10.140625" style="1" bestFit="1" customWidth="1"/>
  </cols>
  <sheetData>
    <row r="1" spans="1:58" ht="15.75" x14ac:dyDescent="0.25">
      <c r="A1" s="7" t="str">
        <f>+KYAW!A1</f>
        <v>Kentucky American Water Company</v>
      </c>
    </row>
    <row r="2" spans="1:58" ht="15.75" x14ac:dyDescent="0.25">
      <c r="A2" s="7" t="s">
        <v>21</v>
      </c>
    </row>
    <row r="4" spans="1:58" x14ac:dyDescent="0.25">
      <c r="E4" s="165" t="s">
        <v>0</v>
      </c>
      <c r="F4" s="165"/>
      <c r="G4" s="165"/>
      <c r="I4" s="165" t="s">
        <v>1</v>
      </c>
      <c r="J4" s="165"/>
      <c r="K4" s="165"/>
      <c r="M4" s="165" t="s">
        <v>2</v>
      </c>
      <c r="N4" s="165"/>
      <c r="O4" s="165"/>
      <c r="Q4" s="165" t="s">
        <v>8</v>
      </c>
      <c r="R4" s="165"/>
      <c r="S4" s="165"/>
      <c r="U4" s="165" t="s">
        <v>9</v>
      </c>
      <c r="V4" s="165"/>
      <c r="W4" s="165"/>
      <c r="Y4" s="165" t="s">
        <v>10</v>
      </c>
      <c r="Z4" s="165"/>
      <c r="AB4" s="165" t="str">
        <f>"Total " &amp; A2</f>
        <v>Total 1230 North</v>
      </c>
      <c r="AC4" s="165"/>
    </row>
    <row r="5" spans="1:58" ht="30" x14ac:dyDescent="0.25">
      <c r="B5" s="10" t="s">
        <v>11</v>
      </c>
      <c r="C5" s="10" t="s">
        <v>4</v>
      </c>
      <c r="D5" s="11" t="s">
        <v>12</v>
      </c>
      <c r="E5" s="12" t="s">
        <v>3</v>
      </c>
      <c r="F5" s="12" t="s">
        <v>13</v>
      </c>
      <c r="G5" s="12" t="s">
        <v>14</v>
      </c>
      <c r="H5" s="13"/>
      <c r="I5" s="12" t="s">
        <v>3</v>
      </c>
      <c r="J5" s="12" t="s">
        <v>13</v>
      </c>
      <c r="K5" s="12" t="s">
        <v>14</v>
      </c>
      <c r="M5" s="12" t="s">
        <v>3</v>
      </c>
      <c r="N5" s="12" t="s">
        <v>13</v>
      </c>
      <c r="O5" s="12" t="s">
        <v>14</v>
      </c>
      <c r="Q5" s="12" t="s">
        <v>3</v>
      </c>
      <c r="R5" s="12" t="s">
        <v>13</v>
      </c>
      <c r="S5" s="12" t="s">
        <v>14</v>
      </c>
      <c r="U5" s="12" t="s">
        <v>3</v>
      </c>
      <c r="V5" s="12" t="s">
        <v>13</v>
      </c>
      <c r="W5" s="12" t="s">
        <v>14</v>
      </c>
      <c r="Y5" s="12" t="s">
        <v>3</v>
      </c>
      <c r="Z5" s="12" t="s">
        <v>13</v>
      </c>
      <c r="AB5" s="12" t="s">
        <v>3</v>
      </c>
      <c r="AC5" s="12" t="s">
        <v>13</v>
      </c>
    </row>
    <row r="6" spans="1:58" ht="15.75" hidden="1" customHeight="1" outlineLevel="1" x14ac:dyDescent="0.25">
      <c r="B6">
        <v>1</v>
      </c>
      <c r="C6">
        <v>2008</v>
      </c>
      <c r="D6" s="14">
        <v>1</v>
      </c>
      <c r="E6" s="1">
        <v>3425</v>
      </c>
      <c r="F6" s="15">
        <v>11938.75</v>
      </c>
      <c r="G6" s="16">
        <f>ROUND(IF(E6=0,0,F6/E6),4)</f>
        <v>3.4857999999999998</v>
      </c>
      <c r="I6" s="1">
        <v>155</v>
      </c>
      <c r="J6" s="17">
        <v>1646.77</v>
      </c>
      <c r="K6" s="16">
        <f>ROUND(IF(I6=0,0,J6/I6),4)</f>
        <v>10.6243</v>
      </c>
      <c r="M6" s="1">
        <v>0</v>
      </c>
      <c r="N6" s="17">
        <v>0</v>
      </c>
      <c r="O6" s="16">
        <f>ROUND(IF(M6=0,0,N6/M6),4)</f>
        <v>0</v>
      </c>
      <c r="Q6" s="17">
        <v>5</v>
      </c>
      <c r="R6" s="17">
        <v>242.21</v>
      </c>
      <c r="S6" s="16">
        <f>ROUND(IF(Q6=0,0,R6/Q6),4)</f>
        <v>48.442</v>
      </c>
      <c r="U6" s="1">
        <v>0</v>
      </c>
      <c r="V6" s="1">
        <v>0</v>
      </c>
      <c r="W6" s="16">
        <f>ROUND(IF(U6=0,0,V6/U6),4)</f>
        <v>0</v>
      </c>
      <c r="Y6" s="1">
        <v>0</v>
      </c>
      <c r="Z6" s="1">
        <v>0</v>
      </c>
      <c r="AB6" s="3">
        <f t="shared" ref="AB6:AB69" si="0">+E6+I6+M6+Q6+U6+Y6</f>
        <v>3585</v>
      </c>
      <c r="AC6" s="3">
        <f t="shared" ref="AC6:AC69" si="1">+F6+J6+N6+R6+V6+Z6</f>
        <v>13827.73</v>
      </c>
      <c r="AR6" s="1"/>
      <c r="AS6" s="1"/>
      <c r="AT6" s="1"/>
      <c r="AU6" s="1"/>
      <c r="AV6" s="3"/>
      <c r="AW6" s="3"/>
      <c r="AX6" s="3"/>
      <c r="AY6" s="3"/>
      <c r="AZ6" s="3"/>
      <c r="BA6" s="3"/>
      <c r="BB6" s="3"/>
      <c r="BC6" s="3"/>
      <c r="BD6" s="1"/>
      <c r="BE6" s="1"/>
      <c r="BF6" s="1"/>
    </row>
    <row r="7" spans="1:58" hidden="1" outlineLevel="1" x14ac:dyDescent="0.25">
      <c r="B7">
        <f>+B6+1</f>
        <v>2</v>
      </c>
      <c r="C7">
        <v>2008</v>
      </c>
      <c r="D7" s="14">
        <v>2</v>
      </c>
      <c r="E7" s="1">
        <v>3427</v>
      </c>
      <c r="F7" s="15">
        <v>14970.06</v>
      </c>
      <c r="G7" s="16">
        <f t="shared" ref="G7:G17" si="2">ROUND(IF(E7=0,0,F7/E7),4)</f>
        <v>4.3682999999999996</v>
      </c>
      <c r="I7" s="1">
        <v>152</v>
      </c>
      <c r="J7" s="17">
        <v>1154.31</v>
      </c>
      <c r="K7" s="16">
        <f t="shared" ref="K7:K17" si="3">ROUND(IF(I7=0,0,J7/I7),4)</f>
        <v>7.5941000000000001</v>
      </c>
      <c r="M7" s="1">
        <v>0</v>
      </c>
      <c r="N7" s="17">
        <v>0</v>
      </c>
      <c r="O7" s="16">
        <f t="shared" ref="O7:O17" si="4">ROUND(IF(M7=0,0,N7/M7),4)</f>
        <v>0</v>
      </c>
      <c r="Q7" s="17">
        <v>5</v>
      </c>
      <c r="R7" s="17">
        <v>306.31</v>
      </c>
      <c r="S7" s="16">
        <f t="shared" ref="S7:S17" si="5">ROUND(IF(Q7=0,0,R7/Q7),4)</f>
        <v>61.262</v>
      </c>
      <c r="U7" s="1">
        <v>0</v>
      </c>
      <c r="V7" s="1">
        <v>0</v>
      </c>
      <c r="W7" s="16">
        <f t="shared" ref="W7:W17" si="6">ROUND(IF(U7=0,0,V7/U7),4)</f>
        <v>0</v>
      </c>
      <c r="Y7" s="1">
        <v>0</v>
      </c>
      <c r="Z7" s="1">
        <v>0</v>
      </c>
      <c r="AB7" s="3">
        <f t="shared" si="0"/>
        <v>3584</v>
      </c>
      <c r="AC7" s="3">
        <f t="shared" si="1"/>
        <v>16430.68</v>
      </c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</row>
    <row r="8" spans="1:58" hidden="1" outlineLevel="1" x14ac:dyDescent="0.25">
      <c r="B8">
        <f t="shared" ref="B8:B71" si="7">+B7+1</f>
        <v>3</v>
      </c>
      <c r="C8">
        <v>2008</v>
      </c>
      <c r="D8">
        <v>3</v>
      </c>
      <c r="E8" s="1">
        <v>3434</v>
      </c>
      <c r="F8" s="15">
        <v>11857.11</v>
      </c>
      <c r="G8" s="16">
        <f t="shared" si="2"/>
        <v>3.4529000000000001</v>
      </c>
      <c r="I8" s="1">
        <v>153</v>
      </c>
      <c r="J8" s="17">
        <v>1760.46</v>
      </c>
      <c r="K8" s="16">
        <f t="shared" si="3"/>
        <v>11.5063</v>
      </c>
      <c r="M8" s="1">
        <v>0</v>
      </c>
      <c r="N8" s="17">
        <v>0</v>
      </c>
      <c r="O8" s="16">
        <f t="shared" si="4"/>
        <v>0</v>
      </c>
      <c r="Q8" s="17">
        <v>5</v>
      </c>
      <c r="R8" s="17">
        <v>222.77</v>
      </c>
      <c r="S8" s="16">
        <f t="shared" si="5"/>
        <v>44.554000000000002</v>
      </c>
      <c r="U8" s="1">
        <v>0</v>
      </c>
      <c r="V8" s="1">
        <v>0</v>
      </c>
      <c r="W8" s="16">
        <f t="shared" si="6"/>
        <v>0</v>
      </c>
      <c r="Y8" s="1">
        <v>0</v>
      </c>
      <c r="Z8" s="1">
        <v>0</v>
      </c>
      <c r="AB8" s="3">
        <f t="shared" si="0"/>
        <v>3592</v>
      </c>
      <c r="AC8" s="3">
        <f t="shared" si="1"/>
        <v>13840.34</v>
      </c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</row>
    <row r="9" spans="1:58" hidden="1" outlineLevel="1" x14ac:dyDescent="0.25">
      <c r="B9">
        <f t="shared" si="7"/>
        <v>4</v>
      </c>
      <c r="C9">
        <v>2008</v>
      </c>
      <c r="D9">
        <v>4</v>
      </c>
      <c r="E9" s="1">
        <v>3463</v>
      </c>
      <c r="F9" s="15">
        <v>11850.78</v>
      </c>
      <c r="G9" s="16">
        <f t="shared" si="2"/>
        <v>3.4220999999999999</v>
      </c>
      <c r="I9" s="1">
        <v>153</v>
      </c>
      <c r="J9" s="17">
        <v>1732.38</v>
      </c>
      <c r="K9" s="16">
        <f t="shared" si="3"/>
        <v>11.322699999999999</v>
      </c>
      <c r="M9" s="1">
        <v>0</v>
      </c>
      <c r="N9" s="17">
        <v>0</v>
      </c>
      <c r="O9" s="16">
        <f t="shared" si="4"/>
        <v>0</v>
      </c>
      <c r="Q9" s="17">
        <v>5</v>
      </c>
      <c r="R9" s="17">
        <v>214.97</v>
      </c>
      <c r="S9" s="16">
        <f t="shared" si="5"/>
        <v>42.994</v>
      </c>
      <c r="U9" s="1">
        <v>0</v>
      </c>
      <c r="V9" s="1">
        <v>0</v>
      </c>
      <c r="W9" s="16">
        <f t="shared" si="6"/>
        <v>0</v>
      </c>
      <c r="Y9" s="1">
        <v>0</v>
      </c>
      <c r="Z9" s="1">
        <v>0</v>
      </c>
      <c r="AB9" s="3">
        <f t="shared" si="0"/>
        <v>3621</v>
      </c>
      <c r="AC9" s="3">
        <f t="shared" si="1"/>
        <v>13798.13</v>
      </c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</row>
    <row r="10" spans="1:58" hidden="1" outlineLevel="1" x14ac:dyDescent="0.25">
      <c r="B10">
        <f t="shared" si="7"/>
        <v>5</v>
      </c>
      <c r="C10">
        <v>2008</v>
      </c>
      <c r="D10">
        <v>5</v>
      </c>
      <c r="E10" s="1">
        <v>3491</v>
      </c>
      <c r="F10" s="15">
        <v>12217.42</v>
      </c>
      <c r="G10" s="16">
        <f t="shared" si="2"/>
        <v>3.4996999999999998</v>
      </c>
      <c r="I10" s="1">
        <v>155</v>
      </c>
      <c r="J10" s="17">
        <v>1535.98</v>
      </c>
      <c r="K10" s="16">
        <f t="shared" si="3"/>
        <v>9.9094999999999995</v>
      </c>
      <c r="M10" s="1">
        <v>0</v>
      </c>
      <c r="N10" s="17">
        <v>0</v>
      </c>
      <c r="O10" s="16">
        <f t="shared" si="4"/>
        <v>0</v>
      </c>
      <c r="Q10" s="17">
        <v>5</v>
      </c>
      <c r="R10" s="17">
        <v>273.51</v>
      </c>
      <c r="S10" s="16">
        <f t="shared" si="5"/>
        <v>54.701999999999998</v>
      </c>
      <c r="U10" s="1">
        <v>0</v>
      </c>
      <c r="V10" s="1">
        <v>0</v>
      </c>
      <c r="W10" s="16">
        <f t="shared" si="6"/>
        <v>0</v>
      </c>
      <c r="Y10" s="1">
        <v>0</v>
      </c>
      <c r="Z10" s="1">
        <v>0</v>
      </c>
      <c r="AB10" s="3">
        <f t="shared" si="0"/>
        <v>3651</v>
      </c>
      <c r="AC10" s="3">
        <f t="shared" si="1"/>
        <v>14026.91</v>
      </c>
      <c r="AE10" s="3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</row>
    <row r="11" spans="1:58" hidden="1" outlineLevel="1" x14ac:dyDescent="0.25">
      <c r="B11">
        <f t="shared" si="7"/>
        <v>6</v>
      </c>
      <c r="C11">
        <v>2008</v>
      </c>
      <c r="D11">
        <v>6</v>
      </c>
      <c r="E11" s="1">
        <v>3518</v>
      </c>
      <c r="F11" s="15">
        <v>15551.94</v>
      </c>
      <c r="G11" s="16">
        <f t="shared" si="2"/>
        <v>4.4207000000000001</v>
      </c>
      <c r="I11" s="1">
        <v>156</v>
      </c>
      <c r="J11" s="17">
        <v>1762.1</v>
      </c>
      <c r="K11" s="16">
        <f t="shared" si="3"/>
        <v>11.295500000000001</v>
      </c>
      <c r="M11" s="1">
        <v>0</v>
      </c>
      <c r="N11" s="17">
        <v>0</v>
      </c>
      <c r="O11" s="16">
        <f t="shared" si="4"/>
        <v>0</v>
      </c>
      <c r="Q11" s="17">
        <v>5</v>
      </c>
      <c r="R11" s="17">
        <v>235.86</v>
      </c>
      <c r="S11" s="16">
        <f t="shared" si="5"/>
        <v>47.171999999999997</v>
      </c>
      <c r="U11" s="1">
        <v>0</v>
      </c>
      <c r="V11" s="1">
        <v>0</v>
      </c>
      <c r="W11" s="16">
        <f t="shared" si="6"/>
        <v>0</v>
      </c>
      <c r="Y11" s="1">
        <v>0</v>
      </c>
      <c r="Z11" s="1">
        <v>0</v>
      </c>
      <c r="AB11" s="3">
        <f t="shared" si="0"/>
        <v>3679</v>
      </c>
      <c r="AC11" s="3">
        <f t="shared" si="1"/>
        <v>17549.900000000001</v>
      </c>
      <c r="AE11" s="3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</row>
    <row r="12" spans="1:58" hidden="1" outlineLevel="1" x14ac:dyDescent="0.25">
      <c r="B12">
        <f t="shared" si="7"/>
        <v>7</v>
      </c>
      <c r="C12">
        <v>2008</v>
      </c>
      <c r="D12">
        <v>7</v>
      </c>
      <c r="E12" s="1">
        <v>3548</v>
      </c>
      <c r="F12" s="15">
        <v>14148.47</v>
      </c>
      <c r="G12" s="16">
        <f t="shared" si="2"/>
        <v>3.9876999999999998</v>
      </c>
      <c r="I12" s="1">
        <v>158</v>
      </c>
      <c r="J12" s="17">
        <v>1378.74</v>
      </c>
      <c r="K12" s="16">
        <f t="shared" si="3"/>
        <v>8.7262000000000004</v>
      </c>
      <c r="M12" s="1">
        <v>0</v>
      </c>
      <c r="N12" s="17">
        <v>0</v>
      </c>
      <c r="O12" s="16">
        <f t="shared" si="4"/>
        <v>0</v>
      </c>
      <c r="Q12" s="17">
        <v>6</v>
      </c>
      <c r="R12" s="17">
        <v>170.52</v>
      </c>
      <c r="S12" s="16">
        <f t="shared" si="5"/>
        <v>28.42</v>
      </c>
      <c r="U12" s="1">
        <v>0</v>
      </c>
      <c r="V12" s="1">
        <v>0</v>
      </c>
      <c r="W12" s="16">
        <f t="shared" si="6"/>
        <v>0</v>
      </c>
      <c r="Y12" s="1">
        <v>0</v>
      </c>
      <c r="Z12" s="1">
        <v>0</v>
      </c>
      <c r="AB12" s="3">
        <f t="shared" si="0"/>
        <v>3712</v>
      </c>
      <c r="AC12" s="3">
        <f t="shared" si="1"/>
        <v>15697.73</v>
      </c>
      <c r="AE12" s="3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</row>
    <row r="13" spans="1:58" hidden="1" outlineLevel="1" x14ac:dyDescent="0.25">
      <c r="B13">
        <f t="shared" si="7"/>
        <v>8</v>
      </c>
      <c r="C13">
        <v>2008</v>
      </c>
      <c r="D13">
        <v>8</v>
      </c>
      <c r="E13" s="1">
        <v>3550</v>
      </c>
      <c r="F13" s="15">
        <v>17980.52</v>
      </c>
      <c r="G13" s="16">
        <f t="shared" si="2"/>
        <v>5.0648999999999997</v>
      </c>
      <c r="I13" s="1">
        <v>159</v>
      </c>
      <c r="J13" s="17">
        <v>1673.26</v>
      </c>
      <c r="K13" s="16">
        <f t="shared" si="3"/>
        <v>10.5236</v>
      </c>
      <c r="M13" s="1">
        <v>0</v>
      </c>
      <c r="N13" s="17">
        <v>0</v>
      </c>
      <c r="O13" s="16">
        <f t="shared" si="4"/>
        <v>0</v>
      </c>
      <c r="Q13" s="17">
        <v>6</v>
      </c>
      <c r="R13" s="17">
        <v>255.64</v>
      </c>
      <c r="S13" s="16">
        <f t="shared" si="5"/>
        <v>42.606699999999996</v>
      </c>
      <c r="U13" s="1">
        <v>0</v>
      </c>
      <c r="V13" s="1">
        <v>0</v>
      </c>
      <c r="W13" s="16">
        <f t="shared" si="6"/>
        <v>0</v>
      </c>
      <c r="Y13" s="1">
        <v>0</v>
      </c>
      <c r="Z13" s="1">
        <v>0</v>
      </c>
      <c r="AB13" s="3">
        <f t="shared" si="0"/>
        <v>3715</v>
      </c>
      <c r="AC13" s="3">
        <f t="shared" si="1"/>
        <v>19909.419999999998</v>
      </c>
      <c r="AE13" s="3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</row>
    <row r="14" spans="1:58" hidden="1" outlineLevel="1" x14ac:dyDescent="0.25">
      <c r="B14">
        <f t="shared" si="7"/>
        <v>9</v>
      </c>
      <c r="C14">
        <v>2008</v>
      </c>
      <c r="D14">
        <v>9</v>
      </c>
      <c r="E14" s="1">
        <v>3558</v>
      </c>
      <c r="F14" s="15">
        <v>15222</v>
      </c>
      <c r="G14" s="16">
        <f t="shared" si="2"/>
        <v>4.2782</v>
      </c>
      <c r="I14" s="1">
        <v>159</v>
      </c>
      <c r="J14" s="17">
        <v>2078</v>
      </c>
      <c r="K14" s="16">
        <f t="shared" si="3"/>
        <v>13.0692</v>
      </c>
      <c r="M14" s="1">
        <v>0</v>
      </c>
      <c r="N14" s="17">
        <v>0</v>
      </c>
      <c r="O14" s="16">
        <f t="shared" si="4"/>
        <v>0</v>
      </c>
      <c r="Q14" s="17">
        <v>6</v>
      </c>
      <c r="R14" s="17">
        <v>496</v>
      </c>
      <c r="S14" s="16">
        <f t="shared" si="5"/>
        <v>82.666700000000006</v>
      </c>
      <c r="U14" s="1">
        <v>0</v>
      </c>
      <c r="V14" s="1">
        <v>0</v>
      </c>
      <c r="W14" s="16">
        <f t="shared" si="6"/>
        <v>0</v>
      </c>
      <c r="Y14" s="1">
        <v>0</v>
      </c>
      <c r="Z14" s="1">
        <v>0</v>
      </c>
      <c r="AB14" s="3">
        <f t="shared" si="0"/>
        <v>3723</v>
      </c>
      <c r="AC14" s="3">
        <f t="shared" si="1"/>
        <v>17796</v>
      </c>
      <c r="AE14" s="3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</row>
    <row r="15" spans="1:58" hidden="1" outlineLevel="1" x14ac:dyDescent="0.25">
      <c r="B15">
        <f t="shared" si="7"/>
        <v>10</v>
      </c>
      <c r="C15">
        <v>2008</v>
      </c>
      <c r="D15">
        <v>10</v>
      </c>
      <c r="E15" s="1">
        <v>3583</v>
      </c>
      <c r="F15" s="15">
        <v>13501.03</v>
      </c>
      <c r="G15" s="16">
        <f t="shared" si="2"/>
        <v>3.7681</v>
      </c>
      <c r="I15" s="1">
        <v>157</v>
      </c>
      <c r="J15" s="17">
        <v>1335.25</v>
      </c>
      <c r="K15" s="16">
        <f t="shared" si="3"/>
        <v>8.5047999999999995</v>
      </c>
      <c r="M15" s="1">
        <v>0</v>
      </c>
      <c r="N15" s="17">
        <v>0</v>
      </c>
      <c r="O15" s="16">
        <f t="shared" si="4"/>
        <v>0</v>
      </c>
      <c r="Q15" s="17">
        <v>6</v>
      </c>
      <c r="R15" s="17">
        <v>429.37</v>
      </c>
      <c r="S15" s="16">
        <f t="shared" si="5"/>
        <v>71.561700000000002</v>
      </c>
      <c r="U15" s="1">
        <v>0</v>
      </c>
      <c r="V15" s="1">
        <v>0</v>
      </c>
      <c r="W15" s="16">
        <f t="shared" si="6"/>
        <v>0</v>
      </c>
      <c r="Y15" s="1">
        <v>0</v>
      </c>
      <c r="Z15" s="1">
        <v>0</v>
      </c>
      <c r="AB15" s="3">
        <f t="shared" si="0"/>
        <v>3746</v>
      </c>
      <c r="AC15" s="3">
        <f t="shared" si="1"/>
        <v>15265.650000000001</v>
      </c>
      <c r="AE15" s="3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</row>
    <row r="16" spans="1:58" hidden="1" outlineLevel="1" x14ac:dyDescent="0.25">
      <c r="B16">
        <f t="shared" si="7"/>
        <v>11</v>
      </c>
      <c r="C16">
        <v>2008</v>
      </c>
      <c r="D16">
        <v>11</v>
      </c>
      <c r="E16" s="1">
        <v>3577</v>
      </c>
      <c r="F16" s="15">
        <v>13580.02</v>
      </c>
      <c r="G16" s="16">
        <f t="shared" si="2"/>
        <v>3.7965</v>
      </c>
      <c r="I16" s="1">
        <v>157</v>
      </c>
      <c r="J16" s="17">
        <v>1335</v>
      </c>
      <c r="K16" s="16">
        <f t="shared" si="3"/>
        <v>8.5031999999999996</v>
      </c>
      <c r="M16" s="1">
        <v>0</v>
      </c>
      <c r="N16" s="17">
        <v>0</v>
      </c>
      <c r="O16" s="16">
        <f t="shared" si="4"/>
        <v>0</v>
      </c>
      <c r="Q16" s="17">
        <v>6</v>
      </c>
      <c r="R16" s="17">
        <v>429</v>
      </c>
      <c r="S16" s="16">
        <f t="shared" si="5"/>
        <v>71.5</v>
      </c>
      <c r="U16" s="1">
        <v>0</v>
      </c>
      <c r="V16" s="1">
        <v>0</v>
      </c>
      <c r="W16" s="16">
        <f t="shared" si="6"/>
        <v>0</v>
      </c>
      <c r="Y16" s="1">
        <v>0</v>
      </c>
      <c r="Z16" s="1">
        <v>0</v>
      </c>
      <c r="AB16" s="3">
        <f t="shared" si="0"/>
        <v>3740</v>
      </c>
      <c r="AC16" s="3">
        <f t="shared" si="1"/>
        <v>15344.02</v>
      </c>
      <c r="AE16" s="3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</row>
    <row r="17" spans="2:58" hidden="1" outlineLevel="1" x14ac:dyDescent="0.25">
      <c r="B17">
        <f t="shared" si="7"/>
        <v>12</v>
      </c>
      <c r="C17">
        <v>2008</v>
      </c>
      <c r="D17">
        <v>12</v>
      </c>
      <c r="E17" s="1">
        <v>3565</v>
      </c>
      <c r="F17" s="15">
        <v>11976</v>
      </c>
      <c r="G17" s="16">
        <f t="shared" si="2"/>
        <v>3.3593000000000002</v>
      </c>
      <c r="I17" s="1">
        <v>157</v>
      </c>
      <c r="J17" s="17">
        <v>1518.35</v>
      </c>
      <c r="K17" s="16">
        <f t="shared" si="3"/>
        <v>9.6709999999999994</v>
      </c>
      <c r="M17" s="1">
        <v>0</v>
      </c>
      <c r="N17" s="17">
        <v>0</v>
      </c>
      <c r="O17" s="16">
        <f t="shared" si="4"/>
        <v>0</v>
      </c>
      <c r="Q17" s="17">
        <v>6</v>
      </c>
      <c r="R17" s="17">
        <v>198.21</v>
      </c>
      <c r="S17" s="16">
        <f t="shared" si="5"/>
        <v>33.034999999999997</v>
      </c>
      <c r="U17" s="1">
        <v>0</v>
      </c>
      <c r="V17" s="1">
        <v>0</v>
      </c>
      <c r="W17" s="16">
        <f t="shared" si="6"/>
        <v>0</v>
      </c>
      <c r="Y17" s="1">
        <v>0</v>
      </c>
      <c r="Z17" s="1">
        <v>0</v>
      </c>
      <c r="AB17" s="3">
        <f t="shared" si="0"/>
        <v>3728</v>
      </c>
      <c r="AC17" s="3">
        <f t="shared" si="1"/>
        <v>13692.56</v>
      </c>
      <c r="AE17" s="3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</row>
    <row r="18" spans="2:58" ht="15.75" hidden="1" customHeight="1" outlineLevel="1" x14ac:dyDescent="0.25">
      <c r="B18">
        <f t="shared" si="7"/>
        <v>13</v>
      </c>
      <c r="C18">
        <v>2009</v>
      </c>
      <c r="D18" s="14">
        <v>1</v>
      </c>
      <c r="E18" s="1">
        <v>3559</v>
      </c>
      <c r="F18" s="15">
        <v>14335.41</v>
      </c>
      <c r="G18" s="16">
        <f>ROUND(IF(E18=0,0,F18/E18),4)</f>
        <v>4.0278999999999998</v>
      </c>
      <c r="I18" s="1">
        <v>156</v>
      </c>
      <c r="J18" s="17">
        <v>2040.03</v>
      </c>
      <c r="K18" s="16">
        <f>ROUND(IF(I18=0,0,J18/I18),4)</f>
        <v>13.0771</v>
      </c>
      <c r="M18" s="1">
        <v>0</v>
      </c>
      <c r="N18" s="17">
        <v>0</v>
      </c>
      <c r="O18" s="16">
        <f>ROUND(IF(M18=0,0,N18/M18),4)</f>
        <v>0</v>
      </c>
      <c r="Q18" s="17">
        <v>6</v>
      </c>
      <c r="R18" s="17">
        <v>161.55000000000001</v>
      </c>
      <c r="S18" s="16">
        <f>ROUND(IF(Q18=0,0,R18/Q18),4)</f>
        <v>26.925000000000001</v>
      </c>
      <c r="U18" s="1">
        <v>0</v>
      </c>
      <c r="V18" s="1">
        <v>0</v>
      </c>
      <c r="W18" s="16">
        <f>ROUND(IF(U18=0,0,V18/U18),4)</f>
        <v>0</v>
      </c>
      <c r="Y18" s="1">
        <v>0</v>
      </c>
      <c r="Z18" s="1">
        <v>0</v>
      </c>
      <c r="AB18" s="3">
        <f t="shared" si="0"/>
        <v>3721</v>
      </c>
      <c r="AC18" s="3">
        <f t="shared" si="1"/>
        <v>16536.990000000002</v>
      </c>
      <c r="BF18" s="1"/>
    </row>
    <row r="19" spans="2:58" hidden="1" outlineLevel="1" x14ac:dyDescent="0.25">
      <c r="B19">
        <f t="shared" si="7"/>
        <v>14</v>
      </c>
      <c r="C19">
        <v>2009</v>
      </c>
      <c r="D19" s="14">
        <v>2</v>
      </c>
      <c r="E19" s="1">
        <v>3558</v>
      </c>
      <c r="F19" s="15">
        <v>12954.71</v>
      </c>
      <c r="G19" s="16">
        <f t="shared" ref="G19:G29" si="8">ROUND(IF(E19=0,0,F19/E19),4)</f>
        <v>3.641</v>
      </c>
      <c r="I19" s="1">
        <v>154</v>
      </c>
      <c r="J19" s="17">
        <v>1863.5</v>
      </c>
      <c r="K19" s="16">
        <f t="shared" ref="K19:K29" si="9">ROUND(IF(I19=0,0,J19/I19),4)</f>
        <v>12.1006</v>
      </c>
      <c r="M19" s="1">
        <v>0</v>
      </c>
      <c r="N19" s="17">
        <v>0</v>
      </c>
      <c r="O19" s="16">
        <f t="shared" ref="O19:O29" si="10">ROUND(IF(M19=0,0,N19/M19),4)</f>
        <v>0</v>
      </c>
      <c r="Q19" s="17">
        <v>6</v>
      </c>
      <c r="R19" s="17">
        <v>145.84</v>
      </c>
      <c r="S19" s="16">
        <f t="shared" ref="S19:S29" si="11">ROUND(IF(Q19=0,0,R19/Q19),4)</f>
        <v>24.306699999999999</v>
      </c>
      <c r="U19" s="1">
        <v>0</v>
      </c>
      <c r="V19" s="1">
        <v>0</v>
      </c>
      <c r="W19" s="16">
        <f t="shared" ref="W19:W29" si="12">ROUND(IF(U19=0,0,V19/U19),4)</f>
        <v>0</v>
      </c>
      <c r="Y19" s="1">
        <v>0</v>
      </c>
      <c r="Z19" s="1">
        <v>0</v>
      </c>
      <c r="AB19" s="3">
        <f t="shared" si="0"/>
        <v>3718</v>
      </c>
      <c r="AC19" s="3">
        <f t="shared" si="1"/>
        <v>14964.05</v>
      </c>
      <c r="BF19" s="1"/>
    </row>
    <row r="20" spans="2:58" hidden="1" outlineLevel="1" x14ac:dyDescent="0.25">
      <c r="B20">
        <f t="shared" si="7"/>
        <v>15</v>
      </c>
      <c r="C20">
        <v>2009</v>
      </c>
      <c r="D20">
        <v>3</v>
      </c>
      <c r="E20" s="1">
        <v>3559</v>
      </c>
      <c r="F20" s="15">
        <v>12154.7</v>
      </c>
      <c r="G20" s="16">
        <f t="shared" si="8"/>
        <v>3.4152</v>
      </c>
      <c r="I20" s="1">
        <v>156</v>
      </c>
      <c r="J20" s="17">
        <v>1899.23</v>
      </c>
      <c r="K20" s="16">
        <f t="shared" si="9"/>
        <v>12.1746</v>
      </c>
      <c r="M20" s="1">
        <v>0</v>
      </c>
      <c r="N20" s="17">
        <v>0</v>
      </c>
      <c r="O20" s="16">
        <f t="shared" si="10"/>
        <v>0</v>
      </c>
      <c r="Q20" s="17">
        <v>6</v>
      </c>
      <c r="R20" s="17">
        <v>250.57</v>
      </c>
      <c r="S20" s="16">
        <f t="shared" si="11"/>
        <v>41.761699999999998</v>
      </c>
      <c r="U20" s="1">
        <v>0</v>
      </c>
      <c r="V20" s="1">
        <v>0</v>
      </c>
      <c r="W20" s="16">
        <f t="shared" si="12"/>
        <v>0</v>
      </c>
      <c r="Y20" s="1">
        <v>0</v>
      </c>
      <c r="Z20" s="1">
        <v>0</v>
      </c>
      <c r="AB20" s="3">
        <f t="shared" si="0"/>
        <v>3721</v>
      </c>
      <c r="AC20" s="3">
        <f t="shared" si="1"/>
        <v>14304.5</v>
      </c>
      <c r="BF20" s="1"/>
    </row>
    <row r="21" spans="2:58" hidden="1" outlineLevel="1" x14ac:dyDescent="0.25">
      <c r="B21">
        <f t="shared" si="7"/>
        <v>16</v>
      </c>
      <c r="C21">
        <v>2009</v>
      </c>
      <c r="D21">
        <v>4</v>
      </c>
      <c r="E21" s="1">
        <v>3584</v>
      </c>
      <c r="F21" s="15">
        <v>12375.15</v>
      </c>
      <c r="G21" s="16">
        <f t="shared" si="8"/>
        <v>3.4529000000000001</v>
      </c>
      <c r="I21" s="1">
        <v>158</v>
      </c>
      <c r="J21" s="17">
        <v>2173.73</v>
      </c>
      <c r="K21" s="16">
        <f t="shared" si="9"/>
        <v>13.7578</v>
      </c>
      <c r="M21" s="1">
        <v>0</v>
      </c>
      <c r="N21" s="17">
        <v>0</v>
      </c>
      <c r="O21" s="16">
        <f t="shared" si="10"/>
        <v>0</v>
      </c>
      <c r="Q21" s="17">
        <v>5</v>
      </c>
      <c r="R21" s="17">
        <v>249.82</v>
      </c>
      <c r="S21" s="16">
        <f t="shared" si="11"/>
        <v>49.963999999999999</v>
      </c>
      <c r="U21" s="1">
        <v>0</v>
      </c>
      <c r="V21" s="1">
        <v>0</v>
      </c>
      <c r="W21" s="16">
        <f t="shared" si="12"/>
        <v>0</v>
      </c>
      <c r="Y21" s="1">
        <v>0</v>
      </c>
      <c r="Z21" s="1">
        <v>0</v>
      </c>
      <c r="AB21" s="3">
        <f t="shared" si="0"/>
        <v>3747</v>
      </c>
      <c r="AC21" s="3">
        <f t="shared" si="1"/>
        <v>14798.699999999999</v>
      </c>
      <c r="BF21" s="1"/>
    </row>
    <row r="22" spans="2:58" hidden="1" outlineLevel="1" x14ac:dyDescent="0.25">
      <c r="B22">
        <f t="shared" si="7"/>
        <v>17</v>
      </c>
      <c r="C22">
        <v>2009</v>
      </c>
      <c r="D22">
        <v>5</v>
      </c>
      <c r="E22" s="1">
        <v>3585</v>
      </c>
      <c r="F22" s="15">
        <v>14471.47</v>
      </c>
      <c r="G22" s="16">
        <f t="shared" si="8"/>
        <v>4.0366999999999997</v>
      </c>
      <c r="I22" s="1">
        <v>158</v>
      </c>
      <c r="J22" s="17">
        <v>1877.29</v>
      </c>
      <c r="K22" s="16">
        <f t="shared" si="9"/>
        <v>11.881600000000001</v>
      </c>
      <c r="M22" s="1">
        <v>0</v>
      </c>
      <c r="N22" s="17">
        <v>0</v>
      </c>
      <c r="O22" s="16">
        <f t="shared" si="10"/>
        <v>0</v>
      </c>
      <c r="Q22" s="17">
        <v>5</v>
      </c>
      <c r="R22" s="17">
        <v>263.29000000000002</v>
      </c>
      <c r="S22" s="16">
        <f t="shared" si="11"/>
        <v>52.658000000000001</v>
      </c>
      <c r="U22" s="1">
        <v>0</v>
      </c>
      <c r="V22" s="1">
        <v>0</v>
      </c>
      <c r="W22" s="16">
        <f t="shared" si="12"/>
        <v>0</v>
      </c>
      <c r="Y22" s="1">
        <v>0</v>
      </c>
      <c r="Z22" s="1">
        <v>0</v>
      </c>
      <c r="AB22" s="3">
        <f t="shared" si="0"/>
        <v>3748</v>
      </c>
      <c r="AC22" s="3">
        <f t="shared" si="1"/>
        <v>16612.05</v>
      </c>
      <c r="AE22" s="3"/>
      <c r="BF22" s="1"/>
    </row>
    <row r="23" spans="2:58" hidden="1" outlineLevel="1" x14ac:dyDescent="0.25">
      <c r="B23">
        <f t="shared" si="7"/>
        <v>18</v>
      </c>
      <c r="C23">
        <v>2009</v>
      </c>
      <c r="D23">
        <v>6</v>
      </c>
      <c r="E23" s="1">
        <v>3599</v>
      </c>
      <c r="F23" s="15">
        <v>14564.28</v>
      </c>
      <c r="G23" s="16">
        <f t="shared" si="8"/>
        <v>4.0468000000000002</v>
      </c>
      <c r="I23" s="1">
        <v>158</v>
      </c>
      <c r="J23" s="17">
        <v>2094.54</v>
      </c>
      <c r="K23" s="16">
        <f t="shared" si="9"/>
        <v>13.256600000000001</v>
      </c>
      <c r="M23" s="1">
        <v>0</v>
      </c>
      <c r="N23" s="17">
        <v>0</v>
      </c>
      <c r="O23" s="16">
        <f t="shared" si="10"/>
        <v>0</v>
      </c>
      <c r="Q23" s="17">
        <v>13</v>
      </c>
      <c r="R23" s="17">
        <v>326.82</v>
      </c>
      <c r="S23" s="16">
        <f t="shared" si="11"/>
        <v>25.14</v>
      </c>
      <c r="U23" s="1">
        <v>0</v>
      </c>
      <c r="V23" s="1">
        <v>0</v>
      </c>
      <c r="W23" s="16">
        <f t="shared" si="12"/>
        <v>0</v>
      </c>
      <c r="Y23" s="1">
        <v>0</v>
      </c>
      <c r="Z23" s="1">
        <v>0</v>
      </c>
      <c r="AB23" s="3">
        <f t="shared" si="0"/>
        <v>3770</v>
      </c>
      <c r="AC23" s="3">
        <f t="shared" si="1"/>
        <v>16985.64</v>
      </c>
      <c r="AE23" s="3"/>
      <c r="BF23" s="1"/>
    </row>
    <row r="24" spans="2:58" hidden="1" outlineLevel="1" x14ac:dyDescent="0.25">
      <c r="B24">
        <f t="shared" si="7"/>
        <v>19</v>
      </c>
      <c r="C24">
        <v>2009</v>
      </c>
      <c r="D24">
        <v>7</v>
      </c>
      <c r="E24" s="1">
        <v>3614</v>
      </c>
      <c r="F24" s="15">
        <v>14392</v>
      </c>
      <c r="G24" s="16">
        <f t="shared" si="8"/>
        <v>3.9823</v>
      </c>
      <c r="I24" s="1">
        <v>160</v>
      </c>
      <c r="J24" s="17">
        <v>2232.23</v>
      </c>
      <c r="K24" s="16">
        <f t="shared" si="9"/>
        <v>13.9514</v>
      </c>
      <c r="M24" s="1">
        <v>0</v>
      </c>
      <c r="N24" s="17">
        <v>0</v>
      </c>
      <c r="O24" s="16">
        <f t="shared" si="10"/>
        <v>0</v>
      </c>
      <c r="Q24" s="17">
        <v>13</v>
      </c>
      <c r="R24" s="17">
        <v>175.72</v>
      </c>
      <c r="S24" s="16">
        <f t="shared" si="11"/>
        <v>13.5169</v>
      </c>
      <c r="U24" s="1">
        <v>0</v>
      </c>
      <c r="V24" s="1">
        <v>0</v>
      </c>
      <c r="W24" s="16">
        <f t="shared" si="12"/>
        <v>0</v>
      </c>
      <c r="Y24" s="1">
        <v>0</v>
      </c>
      <c r="Z24" s="1">
        <v>0</v>
      </c>
      <c r="AB24" s="3">
        <f t="shared" si="0"/>
        <v>3787</v>
      </c>
      <c r="AC24" s="3">
        <f t="shared" si="1"/>
        <v>16799.95</v>
      </c>
      <c r="AE24" s="3"/>
      <c r="BF24" s="1"/>
    </row>
    <row r="25" spans="2:58" hidden="1" outlineLevel="1" x14ac:dyDescent="0.25">
      <c r="B25">
        <f t="shared" si="7"/>
        <v>20</v>
      </c>
      <c r="C25">
        <v>2009</v>
      </c>
      <c r="D25">
        <v>8</v>
      </c>
      <c r="E25" s="1">
        <v>3629</v>
      </c>
      <c r="F25" s="15">
        <v>15704.73</v>
      </c>
      <c r="G25" s="16">
        <f t="shared" si="8"/>
        <v>4.3276000000000003</v>
      </c>
      <c r="I25" s="1">
        <v>161</v>
      </c>
      <c r="J25" s="17">
        <v>2103.19</v>
      </c>
      <c r="K25" s="16">
        <f t="shared" si="9"/>
        <v>13.0633</v>
      </c>
      <c r="M25" s="1">
        <v>0</v>
      </c>
      <c r="N25" s="17">
        <v>0</v>
      </c>
      <c r="O25" s="16">
        <f t="shared" si="10"/>
        <v>0</v>
      </c>
      <c r="Q25" s="17">
        <v>13</v>
      </c>
      <c r="R25" s="17">
        <v>276</v>
      </c>
      <c r="S25" s="16">
        <f t="shared" si="11"/>
        <v>21.230799999999999</v>
      </c>
      <c r="U25" s="1">
        <v>0</v>
      </c>
      <c r="V25" s="1">
        <v>0</v>
      </c>
      <c r="W25" s="16">
        <f t="shared" si="12"/>
        <v>0</v>
      </c>
      <c r="Y25" s="1">
        <v>0</v>
      </c>
      <c r="Z25" s="1">
        <v>0</v>
      </c>
      <c r="AB25" s="3">
        <f t="shared" si="0"/>
        <v>3803</v>
      </c>
      <c r="AC25" s="3">
        <f t="shared" si="1"/>
        <v>18083.919999999998</v>
      </c>
      <c r="AE25" s="3"/>
      <c r="BF25" s="1"/>
    </row>
    <row r="26" spans="2:58" hidden="1" outlineLevel="1" x14ac:dyDescent="0.25">
      <c r="B26">
        <f t="shared" si="7"/>
        <v>21</v>
      </c>
      <c r="C26">
        <v>2009</v>
      </c>
      <c r="D26">
        <v>9</v>
      </c>
      <c r="E26" s="1">
        <v>3629</v>
      </c>
      <c r="F26" s="15">
        <v>14166.4</v>
      </c>
      <c r="G26" s="16">
        <f t="shared" si="8"/>
        <v>3.9037000000000002</v>
      </c>
      <c r="I26" s="1">
        <v>160</v>
      </c>
      <c r="J26" s="17">
        <v>2027.55</v>
      </c>
      <c r="K26" s="16">
        <f t="shared" si="9"/>
        <v>12.6722</v>
      </c>
      <c r="M26" s="1">
        <v>0</v>
      </c>
      <c r="N26" s="17">
        <v>0</v>
      </c>
      <c r="O26" s="16">
        <f t="shared" si="10"/>
        <v>0</v>
      </c>
      <c r="Q26" s="17">
        <v>13</v>
      </c>
      <c r="R26" s="17">
        <v>378.75</v>
      </c>
      <c r="S26" s="16">
        <f t="shared" si="11"/>
        <v>29.134599999999999</v>
      </c>
      <c r="U26" s="1">
        <v>0</v>
      </c>
      <c r="V26" s="1">
        <v>0</v>
      </c>
      <c r="W26" s="16">
        <f t="shared" si="12"/>
        <v>0</v>
      </c>
      <c r="Y26" s="1">
        <v>0</v>
      </c>
      <c r="Z26" s="1">
        <v>0</v>
      </c>
      <c r="AB26" s="3">
        <f t="shared" si="0"/>
        <v>3802</v>
      </c>
      <c r="AC26" s="3">
        <f t="shared" si="1"/>
        <v>16572.699999999997</v>
      </c>
      <c r="AE26" s="3"/>
      <c r="BF26" s="1"/>
    </row>
    <row r="27" spans="2:58" hidden="1" outlineLevel="1" x14ac:dyDescent="0.25">
      <c r="B27">
        <f t="shared" si="7"/>
        <v>22</v>
      </c>
      <c r="C27">
        <v>2009</v>
      </c>
      <c r="D27">
        <v>10</v>
      </c>
      <c r="E27" s="1">
        <v>3635</v>
      </c>
      <c r="F27" s="15">
        <v>12523.15</v>
      </c>
      <c r="G27" s="16">
        <f t="shared" si="8"/>
        <v>3.4451999999999998</v>
      </c>
      <c r="I27" s="1">
        <v>159</v>
      </c>
      <c r="J27" s="17">
        <v>2026.5</v>
      </c>
      <c r="K27" s="16">
        <f t="shared" si="9"/>
        <v>12.7453</v>
      </c>
      <c r="M27" s="1">
        <v>0</v>
      </c>
      <c r="N27" s="17">
        <v>0</v>
      </c>
      <c r="O27" s="16">
        <f t="shared" si="10"/>
        <v>0</v>
      </c>
      <c r="Q27" s="17">
        <v>13</v>
      </c>
      <c r="R27" s="17">
        <v>297</v>
      </c>
      <c r="S27" s="16">
        <f t="shared" si="11"/>
        <v>22.8462</v>
      </c>
      <c r="U27" s="1">
        <v>0</v>
      </c>
      <c r="V27" s="1">
        <v>0</v>
      </c>
      <c r="W27" s="16">
        <f t="shared" si="12"/>
        <v>0</v>
      </c>
      <c r="Y27" s="1">
        <v>0</v>
      </c>
      <c r="Z27" s="1">
        <v>0</v>
      </c>
      <c r="AB27" s="3">
        <f t="shared" si="0"/>
        <v>3807</v>
      </c>
      <c r="AC27" s="3">
        <f t="shared" si="1"/>
        <v>14846.65</v>
      </c>
      <c r="AE27" s="3"/>
      <c r="BF27" s="1"/>
    </row>
    <row r="28" spans="2:58" hidden="1" outlineLevel="1" x14ac:dyDescent="0.25">
      <c r="B28">
        <f t="shared" si="7"/>
        <v>23</v>
      </c>
      <c r="C28">
        <v>2009</v>
      </c>
      <c r="D28">
        <v>11</v>
      </c>
      <c r="E28" s="1">
        <v>3631</v>
      </c>
      <c r="F28" s="15">
        <v>14135.22</v>
      </c>
      <c r="G28" s="16">
        <f t="shared" si="8"/>
        <v>3.8929</v>
      </c>
      <c r="I28" s="1">
        <v>160</v>
      </c>
      <c r="J28" s="17">
        <v>2598.75</v>
      </c>
      <c r="K28" s="16">
        <f t="shared" si="9"/>
        <v>16.2422</v>
      </c>
      <c r="M28" s="1">
        <v>0</v>
      </c>
      <c r="N28" s="17">
        <v>0</v>
      </c>
      <c r="O28" s="16">
        <f t="shared" si="10"/>
        <v>0</v>
      </c>
      <c r="Q28" s="17">
        <v>13</v>
      </c>
      <c r="R28" s="17">
        <v>318</v>
      </c>
      <c r="S28" s="16">
        <f t="shared" si="11"/>
        <v>24.461500000000001</v>
      </c>
      <c r="U28" s="1">
        <v>0</v>
      </c>
      <c r="V28" s="1">
        <v>0</v>
      </c>
      <c r="W28" s="16">
        <f t="shared" si="12"/>
        <v>0</v>
      </c>
      <c r="Y28" s="1">
        <v>0</v>
      </c>
      <c r="Z28" s="1">
        <v>0</v>
      </c>
      <c r="AB28" s="3">
        <f t="shared" si="0"/>
        <v>3804</v>
      </c>
      <c r="AC28" s="3">
        <f t="shared" si="1"/>
        <v>17051.97</v>
      </c>
      <c r="AE28" s="3"/>
      <c r="BF28" s="1"/>
    </row>
    <row r="29" spans="2:58" hidden="1" outlineLevel="1" x14ac:dyDescent="0.25">
      <c r="B29">
        <f t="shared" si="7"/>
        <v>24</v>
      </c>
      <c r="C29">
        <v>2009</v>
      </c>
      <c r="D29">
        <v>12</v>
      </c>
      <c r="E29" s="1">
        <v>3623</v>
      </c>
      <c r="F29" s="15">
        <v>11895.49</v>
      </c>
      <c r="G29" s="16">
        <f t="shared" si="8"/>
        <v>3.2833000000000001</v>
      </c>
      <c r="I29" s="1">
        <v>159</v>
      </c>
      <c r="J29" s="17">
        <v>2650.5</v>
      </c>
      <c r="K29" s="16">
        <f t="shared" si="9"/>
        <v>16.669799999999999</v>
      </c>
      <c r="M29" s="1">
        <v>0</v>
      </c>
      <c r="N29" s="17">
        <v>0</v>
      </c>
      <c r="O29" s="16">
        <f t="shared" si="10"/>
        <v>0</v>
      </c>
      <c r="Q29" s="17">
        <v>13</v>
      </c>
      <c r="R29" s="17">
        <v>257.25</v>
      </c>
      <c r="S29" s="16">
        <f t="shared" si="11"/>
        <v>19.788499999999999</v>
      </c>
      <c r="U29" s="1">
        <v>0</v>
      </c>
      <c r="V29" s="1">
        <v>0</v>
      </c>
      <c r="W29" s="16">
        <f t="shared" si="12"/>
        <v>0</v>
      </c>
      <c r="Y29" s="1">
        <v>0</v>
      </c>
      <c r="Z29" s="1">
        <v>0</v>
      </c>
      <c r="AB29" s="3">
        <f t="shared" si="0"/>
        <v>3795</v>
      </c>
      <c r="AC29" s="3">
        <f t="shared" si="1"/>
        <v>14803.24</v>
      </c>
      <c r="AE29" s="3"/>
      <c r="BF29" s="1"/>
    </row>
    <row r="30" spans="2:58" ht="15.75" hidden="1" customHeight="1" outlineLevel="1" x14ac:dyDescent="0.25">
      <c r="B30">
        <f t="shared" si="7"/>
        <v>25</v>
      </c>
      <c r="C30">
        <v>2010</v>
      </c>
      <c r="D30" s="14">
        <v>1</v>
      </c>
      <c r="E30" s="1">
        <v>3614</v>
      </c>
      <c r="F30" s="15">
        <v>14670.59</v>
      </c>
      <c r="G30" s="16">
        <f>ROUND(IF(E30=0,0,F30/E30),4)</f>
        <v>4.0594000000000001</v>
      </c>
      <c r="I30" s="1">
        <v>156</v>
      </c>
      <c r="J30" s="17">
        <v>3909.19</v>
      </c>
      <c r="K30" s="16">
        <f>ROUND(IF(I30=0,0,J30/I30),4)</f>
        <v>25.058900000000001</v>
      </c>
      <c r="M30" s="1">
        <v>0</v>
      </c>
      <c r="N30" s="17">
        <v>0</v>
      </c>
      <c r="O30" s="16">
        <f>ROUND(IF(M30=0,0,N30/M30),4)</f>
        <v>0</v>
      </c>
      <c r="Q30" s="17">
        <v>14</v>
      </c>
      <c r="R30" s="17">
        <v>237</v>
      </c>
      <c r="S30" s="16">
        <f>ROUND(IF(Q30=0,0,R30/Q30),4)</f>
        <v>16.928599999999999</v>
      </c>
      <c r="U30" s="1">
        <v>0</v>
      </c>
      <c r="V30" s="1">
        <v>0</v>
      </c>
      <c r="W30" s="16">
        <f>ROUND(IF(U30=0,0,V30/U30),4)</f>
        <v>0</v>
      </c>
      <c r="Y30" s="1">
        <v>0</v>
      </c>
      <c r="Z30" s="1">
        <v>0</v>
      </c>
      <c r="AB30" s="3">
        <f t="shared" si="0"/>
        <v>3784</v>
      </c>
      <c r="AC30" s="3">
        <f t="shared" si="1"/>
        <v>18816.78</v>
      </c>
      <c r="AP30" s="3"/>
      <c r="AS30" s="18"/>
      <c r="BC30" s="3"/>
      <c r="BF30" s="1"/>
    </row>
    <row r="31" spans="2:58" hidden="1" outlineLevel="1" x14ac:dyDescent="0.25">
      <c r="B31">
        <f t="shared" si="7"/>
        <v>26</v>
      </c>
      <c r="C31">
        <v>2010</v>
      </c>
      <c r="D31" s="14">
        <v>2</v>
      </c>
      <c r="E31" s="1">
        <v>3613</v>
      </c>
      <c r="F31" s="15">
        <v>12827.44</v>
      </c>
      <c r="G31" s="16">
        <f t="shared" ref="G31:G41" si="13">ROUND(IF(E31=0,0,F31/E31),4)</f>
        <v>3.5503999999999998</v>
      </c>
      <c r="I31" s="1">
        <v>156</v>
      </c>
      <c r="J31" s="17">
        <v>2988.75</v>
      </c>
      <c r="K31" s="16">
        <f t="shared" ref="K31:K41" si="14">ROUND(IF(I31=0,0,J31/I31),4)</f>
        <v>19.1587</v>
      </c>
      <c r="M31" s="1">
        <v>0</v>
      </c>
      <c r="N31" s="17">
        <v>0</v>
      </c>
      <c r="O31" s="16">
        <f t="shared" ref="O31:O41" si="15">ROUND(IF(M31=0,0,N31/M31),4)</f>
        <v>0</v>
      </c>
      <c r="Q31" s="17">
        <v>14</v>
      </c>
      <c r="R31" s="17">
        <v>343.5</v>
      </c>
      <c r="S31" s="16">
        <f t="shared" ref="S31:S41" si="16">ROUND(IF(Q31=0,0,R31/Q31),4)</f>
        <v>24.535699999999999</v>
      </c>
      <c r="U31" s="1">
        <v>0</v>
      </c>
      <c r="V31" s="1">
        <v>0</v>
      </c>
      <c r="W31" s="16">
        <f t="shared" ref="W31:W41" si="17">ROUND(IF(U31=0,0,V31/U31),4)</f>
        <v>0</v>
      </c>
      <c r="Y31" s="1">
        <v>0</v>
      </c>
      <c r="Z31" s="1">
        <v>0</v>
      </c>
      <c r="AB31" s="3">
        <f t="shared" si="0"/>
        <v>3783</v>
      </c>
      <c r="AC31" s="3">
        <f t="shared" si="1"/>
        <v>16159.69</v>
      </c>
      <c r="AP31" s="3"/>
      <c r="AS31" s="18"/>
      <c r="BC31" s="3"/>
      <c r="BF31" s="1"/>
    </row>
    <row r="32" spans="2:58" hidden="1" outlineLevel="1" x14ac:dyDescent="0.25">
      <c r="B32">
        <f t="shared" si="7"/>
        <v>27</v>
      </c>
      <c r="C32">
        <v>2010</v>
      </c>
      <c r="D32">
        <v>3</v>
      </c>
      <c r="E32" s="1">
        <v>3612</v>
      </c>
      <c r="F32" s="15">
        <v>12521.88</v>
      </c>
      <c r="G32" s="16">
        <f t="shared" si="13"/>
        <v>3.4666999999999999</v>
      </c>
      <c r="I32" s="1">
        <v>156</v>
      </c>
      <c r="J32" s="17">
        <v>1667.25</v>
      </c>
      <c r="K32" s="16">
        <f t="shared" si="14"/>
        <v>10.6875</v>
      </c>
      <c r="M32" s="1">
        <v>0</v>
      </c>
      <c r="N32" s="17">
        <v>0</v>
      </c>
      <c r="O32" s="16">
        <f t="shared" si="15"/>
        <v>0</v>
      </c>
      <c r="Q32" s="17">
        <v>14</v>
      </c>
      <c r="R32" s="17">
        <v>258</v>
      </c>
      <c r="S32" s="16">
        <f t="shared" si="16"/>
        <v>18.428599999999999</v>
      </c>
      <c r="U32" s="1">
        <v>0</v>
      </c>
      <c r="V32" s="1">
        <v>0</v>
      </c>
      <c r="W32" s="16">
        <f t="shared" si="17"/>
        <v>0</v>
      </c>
      <c r="Y32" s="1">
        <v>0</v>
      </c>
      <c r="Z32" s="1">
        <v>0</v>
      </c>
      <c r="AB32" s="3">
        <f t="shared" si="0"/>
        <v>3782</v>
      </c>
      <c r="AC32" s="3">
        <f t="shared" si="1"/>
        <v>14447.13</v>
      </c>
      <c r="AP32" s="3"/>
      <c r="AS32" s="18"/>
      <c r="BF32" s="1"/>
    </row>
    <row r="33" spans="2:58" hidden="1" outlineLevel="1" x14ac:dyDescent="0.25">
      <c r="B33">
        <f t="shared" si="7"/>
        <v>28</v>
      </c>
      <c r="C33">
        <v>2010</v>
      </c>
      <c r="D33">
        <v>4</v>
      </c>
      <c r="E33" s="1">
        <v>3638</v>
      </c>
      <c r="F33" s="15">
        <v>14746.44</v>
      </c>
      <c r="G33" s="16">
        <f t="shared" si="13"/>
        <v>4.0533999999999999</v>
      </c>
      <c r="I33" s="1">
        <v>156</v>
      </c>
      <c r="J33" s="17">
        <v>2492.44</v>
      </c>
      <c r="K33" s="16">
        <f t="shared" si="14"/>
        <v>15.9772</v>
      </c>
      <c r="M33" s="1">
        <v>0</v>
      </c>
      <c r="N33" s="17">
        <v>0</v>
      </c>
      <c r="O33" s="16">
        <f t="shared" si="15"/>
        <v>0</v>
      </c>
      <c r="Q33" s="17">
        <v>14</v>
      </c>
      <c r="R33" s="17">
        <v>405</v>
      </c>
      <c r="S33" s="16">
        <f t="shared" si="16"/>
        <v>28.928599999999999</v>
      </c>
      <c r="U33" s="1">
        <v>0</v>
      </c>
      <c r="V33" s="1">
        <v>0</v>
      </c>
      <c r="W33" s="16">
        <f t="shared" si="17"/>
        <v>0</v>
      </c>
      <c r="Y33" s="1">
        <v>0</v>
      </c>
      <c r="Z33" s="1">
        <v>0</v>
      </c>
      <c r="AB33" s="3">
        <f t="shared" si="0"/>
        <v>3808</v>
      </c>
      <c r="AC33" s="3">
        <f t="shared" si="1"/>
        <v>17643.88</v>
      </c>
      <c r="AP33" s="3"/>
      <c r="AS33" s="18"/>
      <c r="BC33" s="1"/>
      <c r="BF33" s="1"/>
    </row>
    <row r="34" spans="2:58" hidden="1" outlineLevel="1" x14ac:dyDescent="0.25">
      <c r="B34">
        <f t="shared" si="7"/>
        <v>29</v>
      </c>
      <c r="C34">
        <v>2010</v>
      </c>
      <c r="D34">
        <v>5</v>
      </c>
      <c r="E34" s="1">
        <v>3650</v>
      </c>
      <c r="F34" s="15">
        <v>12562.94</v>
      </c>
      <c r="G34" s="16">
        <f t="shared" si="13"/>
        <v>3.4419</v>
      </c>
      <c r="I34" s="1">
        <v>156</v>
      </c>
      <c r="J34" s="17">
        <v>3092.25</v>
      </c>
      <c r="K34" s="16">
        <f t="shared" si="14"/>
        <v>19.822099999999999</v>
      </c>
      <c r="M34" s="1">
        <v>0</v>
      </c>
      <c r="N34" s="17">
        <v>0</v>
      </c>
      <c r="O34" s="16">
        <f t="shared" si="15"/>
        <v>0</v>
      </c>
      <c r="Q34" s="17">
        <v>14</v>
      </c>
      <c r="R34" s="17">
        <v>387.75</v>
      </c>
      <c r="S34" s="16">
        <f t="shared" si="16"/>
        <v>27.696400000000001</v>
      </c>
      <c r="U34" s="1">
        <v>0</v>
      </c>
      <c r="V34" s="1">
        <v>0</v>
      </c>
      <c r="W34" s="16">
        <f t="shared" si="17"/>
        <v>0</v>
      </c>
      <c r="Y34" s="1">
        <v>0</v>
      </c>
      <c r="Z34" s="1">
        <v>0</v>
      </c>
      <c r="AB34" s="3">
        <f t="shared" si="0"/>
        <v>3820</v>
      </c>
      <c r="AC34" s="3">
        <f t="shared" si="1"/>
        <v>16042.94</v>
      </c>
      <c r="AE34" s="3"/>
      <c r="AP34" s="3"/>
      <c r="AS34" s="18"/>
      <c r="BC34" s="1"/>
      <c r="BF34" s="1"/>
    </row>
    <row r="35" spans="2:58" hidden="1" outlineLevel="1" x14ac:dyDescent="0.25">
      <c r="B35">
        <f t="shared" si="7"/>
        <v>30</v>
      </c>
      <c r="C35">
        <v>2010</v>
      </c>
      <c r="D35">
        <v>6</v>
      </c>
      <c r="E35" s="1">
        <v>3656</v>
      </c>
      <c r="F35" s="15">
        <v>16098.19</v>
      </c>
      <c r="G35" s="16">
        <f t="shared" si="13"/>
        <v>4.4032</v>
      </c>
      <c r="I35" s="1">
        <v>156</v>
      </c>
      <c r="J35" s="17">
        <v>2003.44</v>
      </c>
      <c r="K35" s="16">
        <f t="shared" si="14"/>
        <v>12.842599999999999</v>
      </c>
      <c r="M35" s="1">
        <v>0</v>
      </c>
      <c r="N35" s="17">
        <v>0</v>
      </c>
      <c r="O35" s="16">
        <f t="shared" si="15"/>
        <v>0</v>
      </c>
      <c r="Q35" s="17">
        <v>14</v>
      </c>
      <c r="R35" s="17">
        <v>381</v>
      </c>
      <c r="S35" s="16">
        <f t="shared" si="16"/>
        <v>27.214300000000001</v>
      </c>
      <c r="U35" s="1">
        <v>0</v>
      </c>
      <c r="V35" s="1">
        <v>0</v>
      </c>
      <c r="W35" s="16">
        <f t="shared" si="17"/>
        <v>0</v>
      </c>
      <c r="Y35" s="1">
        <v>0</v>
      </c>
      <c r="Z35" s="1">
        <v>0</v>
      </c>
      <c r="AB35" s="3">
        <f t="shared" si="0"/>
        <v>3826</v>
      </c>
      <c r="AC35" s="3">
        <f t="shared" si="1"/>
        <v>18482.63</v>
      </c>
      <c r="AE35" s="3"/>
      <c r="AP35" s="3"/>
      <c r="AS35" s="18"/>
      <c r="BC35" s="1"/>
      <c r="BF35" s="1"/>
    </row>
    <row r="36" spans="2:58" hidden="1" outlineLevel="1" x14ac:dyDescent="0.25">
      <c r="B36">
        <f t="shared" si="7"/>
        <v>31</v>
      </c>
      <c r="C36">
        <v>2010</v>
      </c>
      <c r="D36">
        <v>7</v>
      </c>
      <c r="E36" s="1">
        <v>3681</v>
      </c>
      <c r="F36" s="15">
        <v>15334.18</v>
      </c>
      <c r="G36" s="16">
        <f t="shared" si="13"/>
        <v>4.1657999999999999</v>
      </c>
      <c r="I36" s="1">
        <v>156</v>
      </c>
      <c r="J36" s="17">
        <v>2138.9</v>
      </c>
      <c r="K36" s="16">
        <f t="shared" si="14"/>
        <v>13.710900000000001</v>
      </c>
      <c r="M36" s="1">
        <v>0</v>
      </c>
      <c r="N36" s="17">
        <v>0</v>
      </c>
      <c r="O36" s="16">
        <f t="shared" si="15"/>
        <v>0</v>
      </c>
      <c r="Q36" s="17">
        <v>14</v>
      </c>
      <c r="R36" s="17">
        <v>243.75</v>
      </c>
      <c r="S36" s="16">
        <f t="shared" si="16"/>
        <v>17.410699999999999</v>
      </c>
      <c r="U36" s="1">
        <v>0</v>
      </c>
      <c r="V36" s="1">
        <v>0</v>
      </c>
      <c r="W36" s="16">
        <f t="shared" si="17"/>
        <v>0</v>
      </c>
      <c r="Y36" s="1">
        <v>0</v>
      </c>
      <c r="Z36" s="1">
        <v>0</v>
      </c>
      <c r="AB36" s="3">
        <f t="shared" si="0"/>
        <v>3851</v>
      </c>
      <c r="AC36" s="3">
        <f t="shared" si="1"/>
        <v>17716.830000000002</v>
      </c>
      <c r="AE36" s="3"/>
      <c r="AP36" s="3"/>
      <c r="AS36" s="18"/>
      <c r="BC36" s="1"/>
      <c r="BF36" s="1"/>
    </row>
    <row r="37" spans="2:58" hidden="1" outlineLevel="1" x14ac:dyDescent="0.25">
      <c r="B37">
        <f t="shared" si="7"/>
        <v>32</v>
      </c>
      <c r="C37">
        <v>2010</v>
      </c>
      <c r="D37">
        <v>8</v>
      </c>
      <c r="E37" s="1">
        <v>3680</v>
      </c>
      <c r="F37" s="15">
        <v>17887.63</v>
      </c>
      <c r="G37" s="16">
        <f t="shared" si="13"/>
        <v>4.8608000000000002</v>
      </c>
      <c r="I37" s="1">
        <v>156</v>
      </c>
      <c r="J37" s="17">
        <v>2656.8</v>
      </c>
      <c r="K37" s="16">
        <f t="shared" si="14"/>
        <v>17.030799999999999</v>
      </c>
      <c r="M37" s="1">
        <v>0</v>
      </c>
      <c r="N37" s="17">
        <v>0</v>
      </c>
      <c r="O37" s="16">
        <f t="shared" si="15"/>
        <v>0</v>
      </c>
      <c r="Q37" s="17">
        <v>14</v>
      </c>
      <c r="R37" s="17">
        <v>372.75</v>
      </c>
      <c r="S37" s="16">
        <f t="shared" si="16"/>
        <v>26.625</v>
      </c>
      <c r="U37" s="1">
        <v>0</v>
      </c>
      <c r="V37" s="1">
        <v>0</v>
      </c>
      <c r="W37" s="16">
        <f t="shared" si="17"/>
        <v>0</v>
      </c>
      <c r="Y37" s="1">
        <v>0</v>
      </c>
      <c r="Z37" s="1">
        <v>0</v>
      </c>
      <c r="AB37" s="3">
        <f t="shared" si="0"/>
        <v>3850</v>
      </c>
      <c r="AC37" s="3">
        <f t="shared" si="1"/>
        <v>20917.18</v>
      </c>
      <c r="AE37" s="3"/>
      <c r="AP37" s="3"/>
      <c r="AS37" s="18"/>
      <c r="BC37" s="1"/>
      <c r="BF37" s="1"/>
    </row>
    <row r="38" spans="2:58" hidden="1" outlineLevel="1" x14ac:dyDescent="0.25">
      <c r="B38">
        <f t="shared" si="7"/>
        <v>33</v>
      </c>
      <c r="C38">
        <v>2010</v>
      </c>
      <c r="D38">
        <v>9</v>
      </c>
      <c r="E38" s="1">
        <v>3688</v>
      </c>
      <c r="F38" s="15">
        <v>16498.89</v>
      </c>
      <c r="G38" s="16">
        <f t="shared" si="13"/>
        <v>4.4737</v>
      </c>
      <c r="I38" s="1">
        <v>154</v>
      </c>
      <c r="J38" s="17">
        <v>2202.54</v>
      </c>
      <c r="K38" s="16">
        <f t="shared" si="14"/>
        <v>14.302199999999999</v>
      </c>
      <c r="M38" s="1">
        <v>0</v>
      </c>
      <c r="N38" s="17">
        <v>0</v>
      </c>
      <c r="O38" s="16">
        <f t="shared" si="15"/>
        <v>0</v>
      </c>
      <c r="Q38" s="17">
        <v>14</v>
      </c>
      <c r="R38" s="17">
        <v>618.75</v>
      </c>
      <c r="S38" s="16">
        <f t="shared" si="16"/>
        <v>44.196399999999997</v>
      </c>
      <c r="U38" s="1">
        <v>0</v>
      </c>
      <c r="V38" s="1">
        <v>0</v>
      </c>
      <c r="W38" s="16">
        <f t="shared" si="17"/>
        <v>0</v>
      </c>
      <c r="Y38" s="1">
        <v>0</v>
      </c>
      <c r="Z38" s="1">
        <v>0</v>
      </c>
      <c r="AB38" s="3">
        <f t="shared" si="0"/>
        <v>3856</v>
      </c>
      <c r="AC38" s="3">
        <f t="shared" si="1"/>
        <v>19320.18</v>
      </c>
      <c r="AE38" s="3"/>
      <c r="AP38" s="3"/>
      <c r="AS38" s="18"/>
      <c r="BC38" s="1"/>
      <c r="BF38" s="1"/>
    </row>
    <row r="39" spans="2:58" hidden="1" outlineLevel="1" x14ac:dyDescent="0.25">
      <c r="B39">
        <f t="shared" si="7"/>
        <v>34</v>
      </c>
      <c r="C39">
        <v>2010</v>
      </c>
      <c r="D39">
        <v>10</v>
      </c>
      <c r="E39" s="1">
        <v>3676</v>
      </c>
      <c r="F39" s="15">
        <v>18444.18</v>
      </c>
      <c r="G39" s="16">
        <f t="shared" si="13"/>
        <v>5.0175000000000001</v>
      </c>
      <c r="I39" s="1">
        <v>155</v>
      </c>
      <c r="J39" s="17">
        <v>2595.69</v>
      </c>
      <c r="K39" s="16">
        <f t="shared" si="14"/>
        <v>16.746400000000001</v>
      </c>
      <c r="M39" s="1">
        <v>0</v>
      </c>
      <c r="N39" s="17">
        <v>0</v>
      </c>
      <c r="O39" s="16">
        <f t="shared" si="15"/>
        <v>0</v>
      </c>
      <c r="Q39" s="17">
        <v>14</v>
      </c>
      <c r="R39" s="17">
        <v>819</v>
      </c>
      <c r="S39" s="16">
        <f t="shared" si="16"/>
        <v>58.5</v>
      </c>
      <c r="U39" s="1">
        <v>0</v>
      </c>
      <c r="V39" s="1">
        <v>0</v>
      </c>
      <c r="W39" s="16">
        <f t="shared" si="17"/>
        <v>0</v>
      </c>
      <c r="Y39" s="1">
        <v>0</v>
      </c>
      <c r="Z39" s="1">
        <v>0</v>
      </c>
      <c r="AB39" s="3">
        <f t="shared" si="0"/>
        <v>3845</v>
      </c>
      <c r="AC39" s="3">
        <f t="shared" si="1"/>
        <v>21858.87</v>
      </c>
      <c r="AE39" s="3"/>
      <c r="AP39" s="3"/>
      <c r="AS39" s="18"/>
      <c r="BC39" s="1"/>
      <c r="BF39" s="1"/>
    </row>
    <row r="40" spans="2:58" hidden="1" outlineLevel="1" x14ac:dyDescent="0.25">
      <c r="B40">
        <f t="shared" si="7"/>
        <v>35</v>
      </c>
      <c r="C40">
        <v>2010</v>
      </c>
      <c r="D40">
        <v>11</v>
      </c>
      <c r="E40" s="1">
        <v>3674</v>
      </c>
      <c r="F40" s="15">
        <v>13805.58</v>
      </c>
      <c r="G40" s="16">
        <f t="shared" si="13"/>
        <v>3.7576000000000001</v>
      </c>
      <c r="I40" s="1">
        <v>155</v>
      </c>
      <c r="J40" s="17">
        <v>1761.75</v>
      </c>
      <c r="K40" s="16">
        <f t="shared" si="14"/>
        <v>11.366099999999999</v>
      </c>
      <c r="M40" s="1">
        <v>0</v>
      </c>
      <c r="N40" s="17">
        <v>0</v>
      </c>
      <c r="O40" s="16">
        <f t="shared" si="15"/>
        <v>0</v>
      </c>
      <c r="Q40" s="17">
        <v>15</v>
      </c>
      <c r="R40" s="17">
        <v>540.75</v>
      </c>
      <c r="S40" s="16">
        <f t="shared" si="16"/>
        <v>36.049999999999997</v>
      </c>
      <c r="U40" s="1">
        <v>0</v>
      </c>
      <c r="V40" s="1">
        <v>0</v>
      </c>
      <c r="W40" s="16">
        <f t="shared" si="17"/>
        <v>0</v>
      </c>
      <c r="Y40" s="1">
        <v>0</v>
      </c>
      <c r="Z40" s="1">
        <v>0</v>
      </c>
      <c r="AB40" s="3">
        <f t="shared" si="0"/>
        <v>3844</v>
      </c>
      <c r="AC40" s="3">
        <f t="shared" si="1"/>
        <v>16108.08</v>
      </c>
      <c r="AE40" s="3"/>
      <c r="AP40" s="3"/>
      <c r="AS40" s="18"/>
      <c r="BC40" s="1"/>
      <c r="BF40" s="1"/>
    </row>
    <row r="41" spans="2:58" hidden="1" outlineLevel="1" x14ac:dyDescent="0.25">
      <c r="B41">
        <f t="shared" si="7"/>
        <v>36</v>
      </c>
      <c r="C41">
        <v>2010</v>
      </c>
      <c r="D41">
        <v>12</v>
      </c>
      <c r="E41" s="1">
        <v>3664</v>
      </c>
      <c r="F41" s="15">
        <v>12680.75</v>
      </c>
      <c r="G41" s="16">
        <f t="shared" si="13"/>
        <v>3.4609000000000001</v>
      </c>
      <c r="I41" s="1">
        <v>157</v>
      </c>
      <c r="J41" s="17">
        <v>1623</v>
      </c>
      <c r="K41" s="16">
        <f t="shared" si="14"/>
        <v>10.3376</v>
      </c>
      <c r="M41" s="1">
        <v>0</v>
      </c>
      <c r="N41" s="17">
        <v>0</v>
      </c>
      <c r="O41" s="16">
        <f t="shared" si="15"/>
        <v>0</v>
      </c>
      <c r="Q41" s="17">
        <v>15</v>
      </c>
      <c r="R41" s="17">
        <v>426</v>
      </c>
      <c r="S41" s="16">
        <f t="shared" si="16"/>
        <v>28.4</v>
      </c>
      <c r="U41" s="1">
        <v>0</v>
      </c>
      <c r="V41" s="1">
        <v>0</v>
      </c>
      <c r="W41" s="16">
        <f t="shared" si="17"/>
        <v>0</v>
      </c>
      <c r="Y41" s="1">
        <v>0</v>
      </c>
      <c r="Z41" s="1">
        <v>0</v>
      </c>
      <c r="AB41" s="3">
        <f t="shared" si="0"/>
        <v>3836</v>
      </c>
      <c r="AC41" s="3">
        <f t="shared" si="1"/>
        <v>14729.75</v>
      </c>
      <c r="AE41" s="3"/>
      <c r="AP41" s="3"/>
      <c r="AS41" s="18"/>
      <c r="BC41" s="1"/>
      <c r="BF41" s="1"/>
    </row>
    <row r="42" spans="2:58" ht="15.75" hidden="1" customHeight="1" outlineLevel="1" x14ac:dyDescent="0.25">
      <c r="B42">
        <f t="shared" si="7"/>
        <v>37</v>
      </c>
      <c r="C42">
        <v>2011</v>
      </c>
      <c r="D42" s="14">
        <v>1</v>
      </c>
      <c r="E42" s="1">
        <v>3664</v>
      </c>
      <c r="F42" s="15">
        <v>15480.74</v>
      </c>
      <c r="G42" s="16">
        <f>ROUND(IF(E42=0,0,F42/E42),4)</f>
        <v>4.2251000000000003</v>
      </c>
      <c r="I42" s="1">
        <v>158</v>
      </c>
      <c r="J42" s="17">
        <v>1504.5</v>
      </c>
      <c r="K42" s="16">
        <f>ROUND(IF(I42=0,0,J42/I42),4)</f>
        <v>9.5221999999999998</v>
      </c>
      <c r="M42" s="1">
        <v>0</v>
      </c>
      <c r="N42" s="17">
        <v>0</v>
      </c>
      <c r="O42" s="16">
        <f>ROUND(IF(M42=0,0,N42/M42),4)</f>
        <v>0</v>
      </c>
      <c r="Q42" s="17">
        <v>15</v>
      </c>
      <c r="R42" s="17">
        <v>2671.5</v>
      </c>
      <c r="S42" s="16">
        <f>ROUND(IF(Q42=0,0,R42/Q42),4)</f>
        <v>178.1</v>
      </c>
      <c r="U42" s="1">
        <v>0</v>
      </c>
      <c r="V42" s="1">
        <v>0</v>
      </c>
      <c r="W42" s="16">
        <f>ROUND(IF(U42=0,0,V42/U42),4)</f>
        <v>0</v>
      </c>
      <c r="Y42" s="1">
        <v>0</v>
      </c>
      <c r="Z42" s="1">
        <v>0</v>
      </c>
      <c r="AB42" s="3">
        <f t="shared" si="0"/>
        <v>3837</v>
      </c>
      <c r="AC42" s="3">
        <f t="shared" si="1"/>
        <v>19656.739999999998</v>
      </c>
      <c r="AP42" s="3"/>
      <c r="AS42" s="18"/>
      <c r="BC42" s="3"/>
      <c r="BF42" s="3"/>
    </row>
    <row r="43" spans="2:58" hidden="1" outlineLevel="1" x14ac:dyDescent="0.25">
      <c r="B43">
        <f t="shared" si="7"/>
        <v>38</v>
      </c>
      <c r="C43">
        <v>2011</v>
      </c>
      <c r="D43" s="14">
        <v>2</v>
      </c>
      <c r="E43" s="1">
        <v>3663</v>
      </c>
      <c r="F43" s="15">
        <v>12548.25</v>
      </c>
      <c r="G43" s="16">
        <f t="shared" ref="G43:G118" si="18">ROUND(IF(E43=0,0,F43/E43),4)</f>
        <v>3.4257</v>
      </c>
      <c r="I43" s="1">
        <v>156</v>
      </c>
      <c r="J43" s="17">
        <v>2462.5</v>
      </c>
      <c r="K43" s="16">
        <f t="shared" ref="K43:K118" si="19">ROUND(IF(I43=0,0,J43/I43),4)</f>
        <v>15.785299999999999</v>
      </c>
      <c r="M43" s="1">
        <v>0</v>
      </c>
      <c r="N43" s="17">
        <v>0</v>
      </c>
      <c r="O43" s="16">
        <f t="shared" ref="O43:O118" si="20">ROUND(IF(M43=0,0,N43/M43),4)</f>
        <v>0</v>
      </c>
      <c r="Q43" s="17">
        <v>15</v>
      </c>
      <c r="R43" s="17">
        <v>333</v>
      </c>
      <c r="S43" s="16">
        <f t="shared" ref="S43:S118" si="21">ROUND(IF(Q43=0,0,R43/Q43),4)</f>
        <v>22.2</v>
      </c>
      <c r="U43" s="1">
        <v>0</v>
      </c>
      <c r="V43" s="1">
        <v>0</v>
      </c>
      <c r="W43" s="16">
        <f t="shared" ref="W43:W118" si="22">ROUND(IF(U43=0,0,V43/U43),4)</f>
        <v>0</v>
      </c>
      <c r="Y43" s="1">
        <v>0</v>
      </c>
      <c r="Z43" s="1">
        <v>0</v>
      </c>
      <c r="AB43" s="3">
        <f t="shared" si="0"/>
        <v>3834</v>
      </c>
      <c r="AC43" s="3">
        <f t="shared" si="1"/>
        <v>15343.75</v>
      </c>
      <c r="AP43" s="3"/>
      <c r="AS43" s="18"/>
      <c r="BC43" s="3"/>
      <c r="BF43" s="1"/>
    </row>
    <row r="44" spans="2:58" hidden="1" outlineLevel="1" x14ac:dyDescent="0.25">
      <c r="B44">
        <f t="shared" si="7"/>
        <v>39</v>
      </c>
      <c r="C44">
        <v>2011</v>
      </c>
      <c r="D44">
        <v>3</v>
      </c>
      <c r="E44" s="1">
        <v>3663</v>
      </c>
      <c r="F44" s="15">
        <v>12271.59</v>
      </c>
      <c r="G44" s="16">
        <f t="shared" si="18"/>
        <v>3.3500999999999999</v>
      </c>
      <c r="I44" s="1">
        <v>155</v>
      </c>
      <c r="J44" s="17">
        <v>1722</v>
      </c>
      <c r="K44" s="16">
        <f t="shared" si="19"/>
        <v>11.1097</v>
      </c>
      <c r="M44" s="1">
        <v>0</v>
      </c>
      <c r="N44" s="17">
        <v>0</v>
      </c>
      <c r="O44" s="16">
        <f t="shared" si="20"/>
        <v>0</v>
      </c>
      <c r="Q44" s="17">
        <v>15</v>
      </c>
      <c r="R44" s="17">
        <v>-1897.5</v>
      </c>
      <c r="S44" s="16">
        <f t="shared" si="21"/>
        <v>-126.5</v>
      </c>
      <c r="U44" s="1">
        <v>0</v>
      </c>
      <c r="V44" s="1">
        <v>0</v>
      </c>
      <c r="W44" s="16">
        <f t="shared" si="22"/>
        <v>0</v>
      </c>
      <c r="Y44" s="1">
        <v>0</v>
      </c>
      <c r="Z44" s="1">
        <v>0</v>
      </c>
      <c r="AB44" s="3">
        <f t="shared" si="0"/>
        <v>3833</v>
      </c>
      <c r="AC44" s="3">
        <f t="shared" si="1"/>
        <v>12096.09</v>
      </c>
      <c r="AP44" s="3"/>
      <c r="AS44" s="18"/>
      <c r="BF44" s="1"/>
    </row>
    <row r="45" spans="2:58" hidden="1" outlineLevel="1" x14ac:dyDescent="0.25">
      <c r="B45">
        <f t="shared" si="7"/>
        <v>40</v>
      </c>
      <c r="C45">
        <v>2011</v>
      </c>
      <c r="D45">
        <v>4</v>
      </c>
      <c r="E45" s="1">
        <v>3682</v>
      </c>
      <c r="F45" s="15">
        <v>14912.98</v>
      </c>
      <c r="G45" s="16">
        <f t="shared" si="18"/>
        <v>4.0502000000000002</v>
      </c>
      <c r="I45" s="1">
        <v>156</v>
      </c>
      <c r="J45" s="17">
        <v>1866.75</v>
      </c>
      <c r="K45" s="16">
        <f t="shared" si="19"/>
        <v>11.9663</v>
      </c>
      <c r="M45" s="1">
        <v>0</v>
      </c>
      <c r="N45" s="17">
        <v>0</v>
      </c>
      <c r="O45" s="16">
        <f t="shared" si="20"/>
        <v>0</v>
      </c>
      <c r="Q45" s="17">
        <v>15</v>
      </c>
      <c r="R45" s="17">
        <v>408.75</v>
      </c>
      <c r="S45" s="16">
        <f t="shared" si="21"/>
        <v>27.25</v>
      </c>
      <c r="U45" s="1">
        <v>0</v>
      </c>
      <c r="V45" s="1">
        <v>0</v>
      </c>
      <c r="W45" s="16">
        <f t="shared" si="22"/>
        <v>0</v>
      </c>
      <c r="Y45" s="1">
        <v>0</v>
      </c>
      <c r="Z45" s="1">
        <v>0</v>
      </c>
      <c r="AB45" s="3">
        <f t="shared" si="0"/>
        <v>3853</v>
      </c>
      <c r="AC45" s="3">
        <f t="shared" si="1"/>
        <v>17188.48</v>
      </c>
      <c r="AP45" s="3"/>
      <c r="AS45" s="18"/>
      <c r="BC45" s="3"/>
      <c r="BF45" s="1"/>
    </row>
    <row r="46" spans="2:58" hidden="1" outlineLevel="1" x14ac:dyDescent="0.25">
      <c r="B46">
        <f t="shared" si="7"/>
        <v>41</v>
      </c>
      <c r="C46">
        <v>2011</v>
      </c>
      <c r="D46">
        <v>5</v>
      </c>
      <c r="E46" s="1">
        <v>3684</v>
      </c>
      <c r="F46" s="15">
        <v>11734.78</v>
      </c>
      <c r="G46" s="16">
        <f t="shared" si="18"/>
        <v>3.1852999999999998</v>
      </c>
      <c r="I46" s="1">
        <v>155</v>
      </c>
      <c r="J46" s="17">
        <v>1245</v>
      </c>
      <c r="K46" s="16">
        <f t="shared" si="19"/>
        <v>8.0322999999999993</v>
      </c>
      <c r="M46" s="1">
        <v>0</v>
      </c>
      <c r="N46" s="17">
        <v>0</v>
      </c>
      <c r="O46" s="16">
        <f t="shared" si="20"/>
        <v>0</v>
      </c>
      <c r="Q46" s="17">
        <v>15</v>
      </c>
      <c r="R46" s="17">
        <v>420</v>
      </c>
      <c r="S46" s="16">
        <f t="shared" si="21"/>
        <v>28</v>
      </c>
      <c r="U46" s="1">
        <v>0</v>
      </c>
      <c r="V46" s="1">
        <v>0</v>
      </c>
      <c r="W46" s="16">
        <f t="shared" si="22"/>
        <v>0</v>
      </c>
      <c r="Y46" s="1">
        <v>0</v>
      </c>
      <c r="Z46" s="1">
        <v>0</v>
      </c>
      <c r="AB46" s="3">
        <f t="shared" si="0"/>
        <v>3854</v>
      </c>
      <c r="AC46" s="3">
        <f t="shared" si="1"/>
        <v>13399.78</v>
      </c>
      <c r="AE46" s="3"/>
      <c r="AP46" s="3"/>
      <c r="AS46" s="18"/>
      <c r="BC46" s="1"/>
      <c r="BF46" s="1"/>
    </row>
    <row r="47" spans="2:58" hidden="1" outlineLevel="1" x14ac:dyDescent="0.25">
      <c r="B47">
        <f t="shared" si="7"/>
        <v>42</v>
      </c>
      <c r="C47">
        <v>2011</v>
      </c>
      <c r="D47">
        <v>6</v>
      </c>
      <c r="E47" s="1">
        <v>3688</v>
      </c>
      <c r="F47" s="15">
        <v>14221.03</v>
      </c>
      <c r="G47" s="16">
        <f t="shared" si="18"/>
        <v>3.8559999999999999</v>
      </c>
      <c r="I47" s="1">
        <v>156</v>
      </c>
      <c r="J47" s="17">
        <v>1508.25</v>
      </c>
      <c r="K47" s="16">
        <f t="shared" si="19"/>
        <v>9.6683000000000003</v>
      </c>
      <c r="M47" s="1">
        <v>0</v>
      </c>
      <c r="N47" s="17">
        <v>0</v>
      </c>
      <c r="O47" s="16">
        <f t="shared" si="20"/>
        <v>0</v>
      </c>
      <c r="Q47" s="17">
        <v>15</v>
      </c>
      <c r="R47" s="17">
        <v>374.25</v>
      </c>
      <c r="S47" s="16">
        <f t="shared" si="21"/>
        <v>24.95</v>
      </c>
      <c r="U47" s="1">
        <v>0</v>
      </c>
      <c r="V47" s="1">
        <v>0</v>
      </c>
      <c r="W47" s="16">
        <f t="shared" si="22"/>
        <v>0</v>
      </c>
      <c r="Y47" s="1">
        <v>0</v>
      </c>
      <c r="Z47" s="1">
        <v>0</v>
      </c>
      <c r="AB47" s="3">
        <f t="shared" si="0"/>
        <v>3859</v>
      </c>
      <c r="AC47" s="3">
        <f t="shared" si="1"/>
        <v>16103.53</v>
      </c>
      <c r="AE47" s="3"/>
      <c r="AP47" s="3"/>
      <c r="AS47" s="18"/>
      <c r="BC47" s="1"/>
      <c r="BF47" s="1"/>
    </row>
    <row r="48" spans="2:58" hidden="1" outlineLevel="1" x14ac:dyDescent="0.25">
      <c r="B48">
        <f t="shared" si="7"/>
        <v>43</v>
      </c>
      <c r="C48">
        <v>2011</v>
      </c>
      <c r="D48">
        <v>7</v>
      </c>
      <c r="E48" s="1">
        <v>3685</v>
      </c>
      <c r="F48" s="15">
        <v>17026.080000000002</v>
      </c>
      <c r="G48" s="16">
        <f t="shared" si="18"/>
        <v>4.6204000000000001</v>
      </c>
      <c r="I48" s="1">
        <v>154</v>
      </c>
      <c r="J48" s="17">
        <v>1902</v>
      </c>
      <c r="K48" s="16">
        <f t="shared" si="19"/>
        <v>12.3506</v>
      </c>
      <c r="M48" s="1">
        <v>0</v>
      </c>
      <c r="N48" s="17">
        <v>0</v>
      </c>
      <c r="O48" s="16">
        <f t="shared" si="20"/>
        <v>0</v>
      </c>
      <c r="Q48" s="17">
        <v>15</v>
      </c>
      <c r="R48" s="17">
        <v>287.25</v>
      </c>
      <c r="S48" s="16">
        <f t="shared" si="21"/>
        <v>19.149999999999999</v>
      </c>
      <c r="U48" s="1">
        <v>0</v>
      </c>
      <c r="V48" s="1">
        <v>0</v>
      </c>
      <c r="W48" s="16">
        <f t="shared" si="22"/>
        <v>0</v>
      </c>
      <c r="Y48" s="1">
        <v>0</v>
      </c>
      <c r="Z48" s="1">
        <v>0</v>
      </c>
      <c r="AB48" s="3">
        <f t="shared" si="0"/>
        <v>3854</v>
      </c>
      <c r="AC48" s="3">
        <f t="shared" si="1"/>
        <v>19215.330000000002</v>
      </c>
      <c r="AE48" s="3"/>
      <c r="AP48" s="3"/>
      <c r="AS48" s="18"/>
      <c r="BC48" s="1"/>
      <c r="BF48" s="1"/>
    </row>
    <row r="49" spans="2:58" hidden="1" outlineLevel="1" x14ac:dyDescent="0.25">
      <c r="B49">
        <f t="shared" si="7"/>
        <v>44</v>
      </c>
      <c r="C49">
        <v>2011</v>
      </c>
      <c r="D49">
        <v>8</v>
      </c>
      <c r="E49" s="1">
        <v>3699</v>
      </c>
      <c r="F49" s="15">
        <v>14686</v>
      </c>
      <c r="G49" s="16">
        <f t="shared" si="18"/>
        <v>3.9702999999999999</v>
      </c>
      <c r="I49" s="1">
        <v>155</v>
      </c>
      <c r="J49" s="17">
        <v>1524</v>
      </c>
      <c r="K49" s="16">
        <f t="shared" si="19"/>
        <v>9.8323</v>
      </c>
      <c r="M49" s="1">
        <v>0</v>
      </c>
      <c r="N49" s="17">
        <v>0</v>
      </c>
      <c r="O49" s="16">
        <f t="shared" si="20"/>
        <v>0</v>
      </c>
      <c r="Q49" s="17">
        <v>15</v>
      </c>
      <c r="R49" s="17">
        <v>420.75</v>
      </c>
      <c r="S49" s="16">
        <f t="shared" si="21"/>
        <v>28.05</v>
      </c>
      <c r="U49" s="1">
        <v>0</v>
      </c>
      <c r="V49" s="1">
        <v>0</v>
      </c>
      <c r="W49" s="16">
        <f t="shared" si="22"/>
        <v>0</v>
      </c>
      <c r="Y49" s="1">
        <v>0</v>
      </c>
      <c r="Z49" s="1">
        <v>0</v>
      </c>
      <c r="AB49" s="3">
        <f t="shared" si="0"/>
        <v>3869</v>
      </c>
      <c r="AC49" s="3">
        <f t="shared" si="1"/>
        <v>16630.75</v>
      </c>
      <c r="AE49" s="3"/>
      <c r="AP49" s="3"/>
      <c r="AS49" s="18"/>
      <c r="BC49" s="1"/>
      <c r="BF49" s="1"/>
    </row>
    <row r="50" spans="2:58" hidden="1" outlineLevel="1" x14ac:dyDescent="0.25">
      <c r="B50">
        <f t="shared" si="7"/>
        <v>45</v>
      </c>
      <c r="C50">
        <v>2011</v>
      </c>
      <c r="D50">
        <v>9</v>
      </c>
      <c r="E50" s="1">
        <v>3696</v>
      </c>
      <c r="F50" s="15">
        <v>15575.33</v>
      </c>
      <c r="G50" s="16">
        <f t="shared" si="18"/>
        <v>4.2141000000000002</v>
      </c>
      <c r="I50" s="1">
        <v>154</v>
      </c>
      <c r="J50" s="17">
        <v>1737</v>
      </c>
      <c r="K50" s="16">
        <f t="shared" si="19"/>
        <v>11.279199999999999</v>
      </c>
      <c r="M50" s="1">
        <v>0</v>
      </c>
      <c r="N50" s="17">
        <v>0</v>
      </c>
      <c r="O50" s="16">
        <f t="shared" si="20"/>
        <v>0</v>
      </c>
      <c r="Q50" s="17">
        <v>15</v>
      </c>
      <c r="R50" s="17">
        <v>642</v>
      </c>
      <c r="S50" s="16">
        <f t="shared" si="21"/>
        <v>42.8</v>
      </c>
      <c r="U50" s="1">
        <v>1</v>
      </c>
      <c r="V50" s="1">
        <v>0</v>
      </c>
      <c r="W50" s="16">
        <f t="shared" si="22"/>
        <v>0</v>
      </c>
      <c r="Y50" s="1">
        <v>0</v>
      </c>
      <c r="Z50" s="1">
        <v>0</v>
      </c>
      <c r="AB50" s="3">
        <f t="shared" si="0"/>
        <v>3866</v>
      </c>
      <c r="AC50" s="3">
        <f t="shared" si="1"/>
        <v>17954.330000000002</v>
      </c>
      <c r="AE50" s="3"/>
      <c r="AP50" s="3"/>
      <c r="AS50" s="18"/>
      <c r="BC50" s="1"/>
      <c r="BF50" s="1"/>
    </row>
    <row r="51" spans="2:58" hidden="1" outlineLevel="1" x14ac:dyDescent="0.25">
      <c r="B51">
        <f t="shared" si="7"/>
        <v>46</v>
      </c>
      <c r="C51">
        <v>2011</v>
      </c>
      <c r="D51">
        <v>10</v>
      </c>
      <c r="E51" s="1">
        <v>3706</v>
      </c>
      <c r="F51" s="15">
        <v>14779.6</v>
      </c>
      <c r="G51" s="16">
        <f t="shared" si="18"/>
        <v>3.988</v>
      </c>
      <c r="I51" s="1">
        <v>155</v>
      </c>
      <c r="J51" s="17">
        <v>1812</v>
      </c>
      <c r="K51" s="16">
        <f t="shared" si="19"/>
        <v>11.690300000000001</v>
      </c>
      <c r="M51" s="1">
        <v>0</v>
      </c>
      <c r="N51" s="17">
        <v>0</v>
      </c>
      <c r="O51" s="16">
        <f t="shared" si="20"/>
        <v>0</v>
      </c>
      <c r="Q51" s="17">
        <v>15</v>
      </c>
      <c r="R51" s="17">
        <v>485.25</v>
      </c>
      <c r="S51" s="16">
        <f t="shared" si="21"/>
        <v>32.35</v>
      </c>
      <c r="U51" s="1">
        <v>1</v>
      </c>
      <c r="V51" s="1">
        <v>47.25</v>
      </c>
      <c r="W51" s="16">
        <f t="shared" si="22"/>
        <v>47.25</v>
      </c>
      <c r="Y51" s="1">
        <v>0</v>
      </c>
      <c r="Z51" s="1">
        <v>0</v>
      </c>
      <c r="AB51" s="3">
        <f t="shared" si="0"/>
        <v>3877</v>
      </c>
      <c r="AC51" s="3">
        <f t="shared" si="1"/>
        <v>17124.099999999999</v>
      </c>
      <c r="AE51" s="3"/>
      <c r="AP51" s="3"/>
      <c r="AS51" s="18"/>
      <c r="BC51" s="1"/>
      <c r="BF51" s="1"/>
    </row>
    <row r="52" spans="2:58" hidden="1" outlineLevel="1" x14ac:dyDescent="0.25">
      <c r="B52">
        <f t="shared" si="7"/>
        <v>47</v>
      </c>
      <c r="C52">
        <v>2011</v>
      </c>
      <c r="D52">
        <v>11</v>
      </c>
      <c r="E52" s="1">
        <v>3706</v>
      </c>
      <c r="F52" s="15">
        <v>11717.53</v>
      </c>
      <c r="G52" s="16">
        <f t="shared" si="18"/>
        <v>3.1617999999999999</v>
      </c>
      <c r="I52" s="1">
        <v>152</v>
      </c>
      <c r="J52" s="17">
        <v>1388.25</v>
      </c>
      <c r="K52" s="16">
        <f t="shared" si="19"/>
        <v>9.1332000000000004</v>
      </c>
      <c r="M52" s="1">
        <v>0</v>
      </c>
      <c r="N52" s="17">
        <v>0</v>
      </c>
      <c r="O52" s="16">
        <f t="shared" si="20"/>
        <v>0</v>
      </c>
      <c r="Q52" s="17">
        <v>15</v>
      </c>
      <c r="R52" s="17">
        <v>367.5</v>
      </c>
      <c r="S52" s="16">
        <f t="shared" si="21"/>
        <v>24.5</v>
      </c>
      <c r="U52" s="1">
        <v>1</v>
      </c>
      <c r="V52" s="1">
        <v>45.75</v>
      </c>
      <c r="W52" s="16">
        <f t="shared" si="22"/>
        <v>45.75</v>
      </c>
      <c r="Y52" s="1">
        <v>0</v>
      </c>
      <c r="Z52" s="1">
        <v>0</v>
      </c>
      <c r="AB52" s="3">
        <f t="shared" si="0"/>
        <v>3874</v>
      </c>
      <c r="AC52" s="3">
        <f t="shared" si="1"/>
        <v>13519.03</v>
      </c>
      <c r="AE52" s="3"/>
      <c r="AP52" s="3"/>
      <c r="AS52" s="18"/>
      <c r="BC52" s="1"/>
      <c r="BF52" s="1"/>
    </row>
    <row r="53" spans="2:58" hidden="1" outlineLevel="1" x14ac:dyDescent="0.25">
      <c r="B53">
        <f t="shared" si="7"/>
        <v>48</v>
      </c>
      <c r="C53">
        <v>2011</v>
      </c>
      <c r="D53">
        <v>12</v>
      </c>
      <c r="E53" s="1">
        <v>3686</v>
      </c>
      <c r="F53" s="15">
        <v>11492.68</v>
      </c>
      <c r="G53" s="16">
        <f t="shared" si="18"/>
        <v>3.1179000000000001</v>
      </c>
      <c r="I53" s="1">
        <v>152</v>
      </c>
      <c r="J53" s="17">
        <v>1170</v>
      </c>
      <c r="K53" s="16">
        <f t="shared" si="19"/>
        <v>7.6974</v>
      </c>
      <c r="M53" s="1">
        <v>0</v>
      </c>
      <c r="N53" s="17">
        <v>0</v>
      </c>
      <c r="O53" s="16">
        <f t="shared" si="20"/>
        <v>0</v>
      </c>
      <c r="Q53" s="17">
        <v>15</v>
      </c>
      <c r="R53" s="17">
        <v>269.25</v>
      </c>
      <c r="S53" s="16">
        <f t="shared" si="21"/>
        <v>17.95</v>
      </c>
      <c r="U53" s="1">
        <v>1</v>
      </c>
      <c r="V53" s="1">
        <v>39</v>
      </c>
      <c r="W53" s="16">
        <f t="shared" si="22"/>
        <v>39</v>
      </c>
      <c r="Y53" s="1">
        <v>0</v>
      </c>
      <c r="Z53" s="1">
        <v>0</v>
      </c>
      <c r="AB53" s="3">
        <f t="shared" si="0"/>
        <v>3854</v>
      </c>
      <c r="AC53" s="3">
        <f t="shared" si="1"/>
        <v>12970.93</v>
      </c>
      <c r="AE53" s="3"/>
      <c r="AP53" s="3"/>
      <c r="AS53" s="18"/>
      <c r="BC53" s="1"/>
      <c r="BF53" s="1"/>
    </row>
    <row r="54" spans="2:58" ht="15.75" hidden="1" customHeight="1" outlineLevel="1" x14ac:dyDescent="0.25">
      <c r="B54">
        <f t="shared" si="7"/>
        <v>49</v>
      </c>
      <c r="C54">
        <v>2012</v>
      </c>
      <c r="D54" s="14">
        <v>1</v>
      </c>
      <c r="E54" s="1">
        <v>3696</v>
      </c>
      <c r="F54" s="15">
        <v>14374.39</v>
      </c>
      <c r="G54" s="16">
        <f>ROUND(IF(E54=0,0,F54/E54),4)</f>
        <v>3.8892000000000002</v>
      </c>
      <c r="I54" s="1">
        <v>150</v>
      </c>
      <c r="J54" s="17">
        <v>1179</v>
      </c>
      <c r="K54" s="16">
        <f>ROUND(IF(I54=0,0,J54/I54),4)</f>
        <v>7.86</v>
      </c>
      <c r="M54" s="1">
        <v>0</v>
      </c>
      <c r="N54" s="17">
        <v>0</v>
      </c>
      <c r="O54" s="16">
        <f>ROUND(IF(M54=0,0,N54/M54),4)</f>
        <v>0</v>
      </c>
      <c r="Q54" s="17">
        <v>15</v>
      </c>
      <c r="R54" s="17">
        <v>336.75</v>
      </c>
      <c r="S54" s="16">
        <f>ROUND(IF(Q54=0,0,R54/Q54),4)</f>
        <v>22.45</v>
      </c>
      <c r="U54" s="1">
        <v>1</v>
      </c>
      <c r="V54" s="1">
        <v>37.5</v>
      </c>
      <c r="W54" s="16">
        <f>ROUND(IF(U54=0,0,V54/U54),4)</f>
        <v>37.5</v>
      </c>
      <c r="Y54" s="1">
        <v>0</v>
      </c>
      <c r="Z54" s="1">
        <v>0</v>
      </c>
      <c r="AB54" s="3">
        <f t="shared" si="0"/>
        <v>3862</v>
      </c>
      <c r="AC54" s="3">
        <f t="shared" si="1"/>
        <v>15927.64</v>
      </c>
      <c r="AP54" s="3"/>
      <c r="AS54" s="18"/>
      <c r="BC54" s="3"/>
      <c r="BF54" s="3"/>
    </row>
    <row r="55" spans="2:58" hidden="1" outlineLevel="1" x14ac:dyDescent="0.25">
      <c r="B55">
        <f t="shared" si="7"/>
        <v>50</v>
      </c>
      <c r="C55">
        <v>2012</v>
      </c>
      <c r="D55" s="14">
        <v>2</v>
      </c>
      <c r="E55" s="1">
        <v>3699</v>
      </c>
      <c r="F55" s="15">
        <v>11487.25</v>
      </c>
      <c r="G55" s="16">
        <f t="shared" ref="G55:G65" si="23">ROUND(IF(E55=0,0,F55/E55),4)</f>
        <v>3.1055000000000001</v>
      </c>
      <c r="I55" s="1">
        <v>151</v>
      </c>
      <c r="J55" s="17">
        <v>1218.75</v>
      </c>
      <c r="K55" s="16">
        <f t="shared" ref="K55:K65" si="24">ROUND(IF(I55=0,0,J55/I55),4)</f>
        <v>8.0711999999999993</v>
      </c>
      <c r="M55" s="1">
        <v>0</v>
      </c>
      <c r="N55" s="17">
        <v>0</v>
      </c>
      <c r="O55" s="16">
        <f t="shared" ref="O55:O65" si="25">ROUND(IF(M55=0,0,N55/M55),4)</f>
        <v>0</v>
      </c>
      <c r="Q55" s="17">
        <v>16</v>
      </c>
      <c r="R55" s="17">
        <v>295.5</v>
      </c>
      <c r="S55" s="16">
        <f t="shared" ref="S55:S65" si="26">ROUND(IF(Q55=0,0,R55/Q55),4)</f>
        <v>18.468800000000002</v>
      </c>
      <c r="U55" s="1">
        <v>1</v>
      </c>
      <c r="V55" s="1">
        <v>34.5</v>
      </c>
      <c r="W55" s="16">
        <f t="shared" ref="W55:W65" si="27">ROUND(IF(U55=0,0,V55/U55),4)</f>
        <v>34.5</v>
      </c>
      <c r="Y55" s="1">
        <v>0</v>
      </c>
      <c r="Z55" s="1">
        <v>0</v>
      </c>
      <c r="AB55" s="3">
        <f t="shared" si="0"/>
        <v>3867</v>
      </c>
      <c r="AC55" s="3">
        <f t="shared" si="1"/>
        <v>13036</v>
      </c>
      <c r="AP55" s="3"/>
      <c r="AS55" s="18"/>
      <c r="BC55" s="3"/>
      <c r="BF55" s="1"/>
    </row>
    <row r="56" spans="2:58" hidden="1" outlineLevel="1" x14ac:dyDescent="0.25">
      <c r="B56">
        <f t="shared" si="7"/>
        <v>51</v>
      </c>
      <c r="C56">
        <v>2012</v>
      </c>
      <c r="D56">
        <v>3</v>
      </c>
      <c r="E56" s="1">
        <v>3702</v>
      </c>
      <c r="F56" s="15">
        <v>12121.5</v>
      </c>
      <c r="G56" s="16">
        <f t="shared" si="23"/>
        <v>3.2743000000000002</v>
      </c>
      <c r="I56" s="1">
        <v>151</v>
      </c>
      <c r="J56" s="17">
        <v>1347</v>
      </c>
      <c r="K56" s="16">
        <f t="shared" si="24"/>
        <v>8.9205000000000005</v>
      </c>
      <c r="M56" s="1">
        <v>0</v>
      </c>
      <c r="N56" s="17">
        <v>0</v>
      </c>
      <c r="O56" s="16">
        <f t="shared" si="25"/>
        <v>0</v>
      </c>
      <c r="Q56" s="17">
        <v>16</v>
      </c>
      <c r="R56" s="17">
        <v>267.75</v>
      </c>
      <c r="S56" s="16">
        <f t="shared" si="26"/>
        <v>16.734400000000001</v>
      </c>
      <c r="U56" s="1">
        <v>1</v>
      </c>
      <c r="V56" s="1">
        <v>54</v>
      </c>
      <c r="W56" s="16">
        <f t="shared" si="27"/>
        <v>54</v>
      </c>
      <c r="Y56" s="1">
        <v>0</v>
      </c>
      <c r="Z56" s="1">
        <v>0</v>
      </c>
      <c r="AB56" s="3">
        <f t="shared" si="0"/>
        <v>3870</v>
      </c>
      <c r="AC56" s="3">
        <f t="shared" si="1"/>
        <v>13790.25</v>
      </c>
      <c r="AP56" s="3"/>
      <c r="AS56" s="18"/>
      <c r="BF56" s="1"/>
    </row>
    <row r="57" spans="2:58" hidden="1" outlineLevel="1" x14ac:dyDescent="0.25">
      <c r="B57">
        <f t="shared" si="7"/>
        <v>52</v>
      </c>
      <c r="C57">
        <v>2012</v>
      </c>
      <c r="D57">
        <v>4</v>
      </c>
      <c r="E57" s="1">
        <v>3718</v>
      </c>
      <c r="F57" s="15">
        <v>13697.5</v>
      </c>
      <c r="G57" s="16">
        <f t="shared" si="23"/>
        <v>3.6840999999999999</v>
      </c>
      <c r="I57" s="1">
        <v>149</v>
      </c>
      <c r="J57" s="17">
        <v>1550.25</v>
      </c>
      <c r="K57" s="16">
        <f t="shared" si="24"/>
        <v>10.404400000000001</v>
      </c>
      <c r="M57" s="1">
        <v>1</v>
      </c>
      <c r="N57" s="17">
        <v>0</v>
      </c>
      <c r="O57" s="16">
        <f t="shared" si="25"/>
        <v>0</v>
      </c>
      <c r="Q57" s="17">
        <v>16</v>
      </c>
      <c r="R57" s="17">
        <v>314.25</v>
      </c>
      <c r="S57" s="16">
        <f t="shared" si="26"/>
        <v>19.640599999999999</v>
      </c>
      <c r="U57" s="1">
        <v>1</v>
      </c>
      <c r="V57" s="1">
        <v>38.25</v>
      </c>
      <c r="W57" s="16">
        <f t="shared" si="27"/>
        <v>38.25</v>
      </c>
      <c r="Y57" s="1">
        <v>0</v>
      </c>
      <c r="Z57" s="1">
        <v>0</v>
      </c>
      <c r="AB57" s="3">
        <f t="shared" si="0"/>
        <v>3885</v>
      </c>
      <c r="AC57" s="3">
        <f t="shared" si="1"/>
        <v>15600.25</v>
      </c>
      <c r="AP57" s="3"/>
      <c r="AS57" s="18"/>
      <c r="BC57" s="3"/>
      <c r="BF57" s="1"/>
    </row>
    <row r="58" spans="2:58" hidden="1" outlineLevel="1" x14ac:dyDescent="0.25">
      <c r="B58">
        <f t="shared" si="7"/>
        <v>53</v>
      </c>
      <c r="C58">
        <v>2012</v>
      </c>
      <c r="D58">
        <v>5</v>
      </c>
      <c r="E58" s="1">
        <v>3715</v>
      </c>
      <c r="F58" s="15">
        <v>12346.5</v>
      </c>
      <c r="G58" s="16">
        <f t="shared" si="23"/>
        <v>3.3233999999999999</v>
      </c>
      <c r="I58" s="1">
        <v>149</v>
      </c>
      <c r="J58" s="17">
        <v>1241.25</v>
      </c>
      <c r="K58" s="16">
        <f t="shared" si="24"/>
        <v>8.3305000000000007</v>
      </c>
      <c r="M58" s="1">
        <v>1</v>
      </c>
      <c r="N58" s="17">
        <v>235.5</v>
      </c>
      <c r="O58" s="16">
        <f t="shared" si="25"/>
        <v>235.5</v>
      </c>
      <c r="Q58" s="17">
        <v>16</v>
      </c>
      <c r="R58" s="17">
        <v>324.75</v>
      </c>
      <c r="S58" s="16">
        <f t="shared" si="26"/>
        <v>20.296900000000001</v>
      </c>
      <c r="U58" s="1">
        <v>1</v>
      </c>
      <c r="V58" s="1">
        <v>45.75</v>
      </c>
      <c r="W58" s="16">
        <f t="shared" si="27"/>
        <v>45.75</v>
      </c>
      <c r="Y58" s="1">
        <v>0</v>
      </c>
      <c r="Z58" s="1">
        <v>0</v>
      </c>
      <c r="AB58" s="3">
        <f t="shared" si="0"/>
        <v>3882</v>
      </c>
      <c r="AC58" s="3">
        <f t="shared" si="1"/>
        <v>14193.75</v>
      </c>
      <c r="AE58" s="3"/>
      <c r="AP58" s="3"/>
      <c r="AS58" s="18"/>
      <c r="BC58" s="1"/>
      <c r="BF58" s="1"/>
    </row>
    <row r="59" spans="2:58" hidden="1" outlineLevel="1" x14ac:dyDescent="0.25">
      <c r="B59">
        <f t="shared" si="7"/>
        <v>54</v>
      </c>
      <c r="C59">
        <v>2012</v>
      </c>
      <c r="D59">
        <v>6</v>
      </c>
      <c r="E59" s="1">
        <v>3753</v>
      </c>
      <c r="F59" s="15">
        <v>17239.75</v>
      </c>
      <c r="G59" s="16">
        <f t="shared" si="23"/>
        <v>4.5936000000000003</v>
      </c>
      <c r="I59" s="1">
        <v>150</v>
      </c>
      <c r="J59" s="17">
        <v>1498.5</v>
      </c>
      <c r="K59" s="16">
        <f t="shared" si="24"/>
        <v>9.99</v>
      </c>
      <c r="M59" s="1">
        <v>1</v>
      </c>
      <c r="N59" s="17">
        <v>284.25</v>
      </c>
      <c r="O59" s="16">
        <f t="shared" si="25"/>
        <v>284.25</v>
      </c>
      <c r="Q59" s="17">
        <v>16</v>
      </c>
      <c r="R59" s="17">
        <v>253.5</v>
      </c>
      <c r="S59" s="16">
        <f t="shared" si="26"/>
        <v>15.8438</v>
      </c>
      <c r="U59" s="1">
        <v>1</v>
      </c>
      <c r="V59" s="1">
        <v>38.25</v>
      </c>
      <c r="W59" s="16">
        <f t="shared" si="27"/>
        <v>38.25</v>
      </c>
      <c r="Y59" s="1">
        <v>0</v>
      </c>
      <c r="Z59" s="1">
        <v>0</v>
      </c>
      <c r="AB59" s="3">
        <f t="shared" si="0"/>
        <v>3921</v>
      </c>
      <c r="AC59" s="3">
        <f t="shared" si="1"/>
        <v>19314.25</v>
      </c>
      <c r="AE59" s="3"/>
      <c r="AP59" s="3"/>
      <c r="AS59" s="18"/>
      <c r="BC59" s="1"/>
      <c r="BF59" s="1"/>
    </row>
    <row r="60" spans="2:58" hidden="1" outlineLevel="1" x14ac:dyDescent="0.25">
      <c r="B60">
        <f t="shared" si="7"/>
        <v>55</v>
      </c>
      <c r="C60">
        <v>2012</v>
      </c>
      <c r="D60">
        <v>7</v>
      </c>
      <c r="E60" s="1">
        <v>3752</v>
      </c>
      <c r="F60" s="15">
        <v>18691</v>
      </c>
      <c r="G60" s="16">
        <f t="shared" si="23"/>
        <v>4.9816000000000003</v>
      </c>
      <c r="I60" s="1">
        <v>148</v>
      </c>
      <c r="J60" s="17">
        <v>1250.25</v>
      </c>
      <c r="K60" s="16">
        <f t="shared" si="24"/>
        <v>8.4475999999999996</v>
      </c>
      <c r="M60" s="1">
        <v>1</v>
      </c>
      <c r="N60" s="17">
        <v>26.25</v>
      </c>
      <c r="O60" s="16">
        <f t="shared" si="25"/>
        <v>26.25</v>
      </c>
      <c r="Q60" s="17">
        <v>16</v>
      </c>
      <c r="R60" s="17">
        <v>272.25</v>
      </c>
      <c r="S60" s="16">
        <f t="shared" si="26"/>
        <v>17.015599999999999</v>
      </c>
      <c r="U60" s="1">
        <v>1</v>
      </c>
      <c r="V60" s="1">
        <v>53.25</v>
      </c>
      <c r="W60" s="16">
        <f t="shared" si="27"/>
        <v>53.25</v>
      </c>
      <c r="Y60" s="1">
        <v>0</v>
      </c>
      <c r="Z60" s="1">
        <v>0</v>
      </c>
      <c r="AB60" s="3">
        <f t="shared" si="0"/>
        <v>3918</v>
      </c>
      <c r="AC60" s="3">
        <f t="shared" si="1"/>
        <v>20293</v>
      </c>
      <c r="AE60" s="3"/>
      <c r="AP60" s="3"/>
      <c r="AS60" s="18"/>
      <c r="BC60" s="1"/>
      <c r="BF60" s="1"/>
    </row>
    <row r="61" spans="2:58" hidden="1" outlineLevel="1" x14ac:dyDescent="0.25">
      <c r="B61">
        <f t="shared" si="7"/>
        <v>56</v>
      </c>
      <c r="C61">
        <v>2012</v>
      </c>
      <c r="D61">
        <v>8</v>
      </c>
      <c r="E61" s="1">
        <v>3755</v>
      </c>
      <c r="F61" s="15">
        <v>15962.25</v>
      </c>
      <c r="G61" s="16">
        <f t="shared" si="23"/>
        <v>4.2508999999999997</v>
      </c>
      <c r="I61" s="1">
        <v>148</v>
      </c>
      <c r="J61" s="17">
        <v>1184.25</v>
      </c>
      <c r="K61" s="16">
        <f t="shared" si="24"/>
        <v>8.0016999999999996</v>
      </c>
      <c r="M61" s="1">
        <v>1</v>
      </c>
      <c r="N61" s="17">
        <v>23.25</v>
      </c>
      <c r="O61" s="16">
        <f t="shared" si="25"/>
        <v>23.25</v>
      </c>
      <c r="Q61" s="17">
        <v>16</v>
      </c>
      <c r="R61" s="17">
        <v>447</v>
      </c>
      <c r="S61" s="16">
        <f t="shared" si="26"/>
        <v>27.9375</v>
      </c>
      <c r="U61" s="1">
        <v>1</v>
      </c>
      <c r="V61" s="1">
        <v>39.75</v>
      </c>
      <c r="W61" s="16">
        <f t="shared" si="27"/>
        <v>39.75</v>
      </c>
      <c r="Y61" s="1">
        <v>0</v>
      </c>
      <c r="Z61" s="1">
        <v>0</v>
      </c>
      <c r="AB61" s="3">
        <f t="shared" si="0"/>
        <v>3921</v>
      </c>
      <c r="AC61" s="3">
        <f t="shared" si="1"/>
        <v>17656.5</v>
      </c>
      <c r="AE61" s="3"/>
      <c r="AP61" s="3"/>
      <c r="AS61" s="18"/>
      <c r="BC61" s="1"/>
      <c r="BF61" s="1"/>
    </row>
    <row r="62" spans="2:58" hidden="1" outlineLevel="1" x14ac:dyDescent="0.25">
      <c r="B62">
        <f t="shared" si="7"/>
        <v>57</v>
      </c>
      <c r="C62">
        <v>2012</v>
      </c>
      <c r="D62">
        <v>9</v>
      </c>
      <c r="E62" s="1">
        <v>3752</v>
      </c>
      <c r="F62" s="15">
        <v>18043.5</v>
      </c>
      <c r="G62" s="16">
        <f t="shared" si="23"/>
        <v>4.8090000000000002</v>
      </c>
      <c r="I62" s="1">
        <v>149</v>
      </c>
      <c r="J62" s="17">
        <v>1359.75</v>
      </c>
      <c r="K62" s="16">
        <f t="shared" si="24"/>
        <v>9.1257999999999999</v>
      </c>
      <c r="M62" s="1">
        <v>1</v>
      </c>
      <c r="N62" s="17">
        <v>41.25</v>
      </c>
      <c r="O62" s="16">
        <f t="shared" si="25"/>
        <v>41.25</v>
      </c>
      <c r="Q62" s="17">
        <v>16</v>
      </c>
      <c r="R62" s="17">
        <v>309</v>
      </c>
      <c r="S62" s="16">
        <f t="shared" si="26"/>
        <v>19.3125</v>
      </c>
      <c r="U62" s="1">
        <v>1</v>
      </c>
      <c r="V62" s="1">
        <v>48</v>
      </c>
      <c r="W62" s="16">
        <f t="shared" si="27"/>
        <v>48</v>
      </c>
      <c r="Y62" s="1">
        <v>0</v>
      </c>
      <c r="Z62" s="1">
        <v>0</v>
      </c>
      <c r="AB62" s="3">
        <f t="shared" si="0"/>
        <v>3919</v>
      </c>
      <c r="AC62" s="3">
        <f t="shared" si="1"/>
        <v>19801.5</v>
      </c>
      <c r="AE62" s="3"/>
      <c r="AP62" s="3"/>
      <c r="AS62" s="18"/>
      <c r="BC62" s="1"/>
      <c r="BF62" s="1"/>
    </row>
    <row r="63" spans="2:58" hidden="1" outlineLevel="1" x14ac:dyDescent="0.25">
      <c r="B63">
        <f t="shared" si="7"/>
        <v>58</v>
      </c>
      <c r="C63">
        <v>2012</v>
      </c>
      <c r="D63">
        <v>10</v>
      </c>
      <c r="E63" s="1">
        <v>4267</v>
      </c>
      <c r="F63" s="15">
        <v>12105</v>
      </c>
      <c r="G63" s="16">
        <f t="shared" si="23"/>
        <v>2.8369</v>
      </c>
      <c r="I63" s="1">
        <v>238</v>
      </c>
      <c r="J63" s="17">
        <v>1380.75</v>
      </c>
      <c r="K63" s="16">
        <f t="shared" si="24"/>
        <v>5.8014999999999999</v>
      </c>
      <c r="M63" s="1">
        <v>2</v>
      </c>
      <c r="N63" s="17">
        <v>1059</v>
      </c>
      <c r="O63" s="16">
        <f t="shared" si="25"/>
        <v>529.5</v>
      </c>
      <c r="Q63" s="17">
        <v>29</v>
      </c>
      <c r="R63" s="17">
        <v>417</v>
      </c>
      <c r="S63" s="16">
        <f t="shared" si="26"/>
        <v>14.379300000000001</v>
      </c>
      <c r="U63" s="1">
        <v>1</v>
      </c>
      <c r="V63" s="1">
        <v>27</v>
      </c>
      <c r="W63" s="16">
        <f t="shared" si="27"/>
        <v>27</v>
      </c>
      <c r="Y63" s="1">
        <v>0</v>
      </c>
      <c r="Z63" s="1">
        <v>0</v>
      </c>
      <c r="AB63" s="3">
        <f t="shared" si="0"/>
        <v>4537</v>
      </c>
      <c r="AC63" s="3">
        <f t="shared" si="1"/>
        <v>14988.75</v>
      </c>
      <c r="AE63" s="3"/>
      <c r="AP63" s="3"/>
      <c r="AS63" s="18"/>
      <c r="BC63" s="1"/>
      <c r="BF63" s="1"/>
    </row>
    <row r="64" spans="2:58" hidden="1" outlineLevel="1" x14ac:dyDescent="0.25">
      <c r="B64">
        <f t="shared" si="7"/>
        <v>59</v>
      </c>
      <c r="C64">
        <v>2012</v>
      </c>
      <c r="D64">
        <v>11</v>
      </c>
      <c r="E64" s="1">
        <v>4269</v>
      </c>
      <c r="F64" s="15">
        <v>11842.5</v>
      </c>
      <c r="G64" s="16">
        <f t="shared" si="23"/>
        <v>2.7740999999999998</v>
      </c>
      <c r="I64" s="1">
        <v>242</v>
      </c>
      <c r="J64" s="17">
        <v>1177.5</v>
      </c>
      <c r="K64" s="16">
        <f t="shared" si="24"/>
        <v>4.8657000000000004</v>
      </c>
      <c r="M64" s="1">
        <v>0</v>
      </c>
      <c r="N64" s="17">
        <v>310.5</v>
      </c>
      <c r="O64" s="16">
        <f t="shared" si="25"/>
        <v>0</v>
      </c>
      <c r="Q64" s="17">
        <v>29</v>
      </c>
      <c r="R64" s="17">
        <v>277.5</v>
      </c>
      <c r="S64" s="16">
        <f t="shared" si="26"/>
        <v>9.5690000000000008</v>
      </c>
      <c r="U64" s="1">
        <v>1</v>
      </c>
      <c r="V64" s="1">
        <v>27.75</v>
      </c>
      <c r="W64" s="16">
        <f t="shared" si="27"/>
        <v>27.75</v>
      </c>
      <c r="Y64" s="1">
        <v>0</v>
      </c>
      <c r="Z64" s="1">
        <v>0</v>
      </c>
      <c r="AB64" s="3">
        <f t="shared" si="0"/>
        <v>4541</v>
      </c>
      <c r="AC64" s="3">
        <f t="shared" si="1"/>
        <v>13635.75</v>
      </c>
      <c r="AE64" s="3"/>
      <c r="AP64" s="3"/>
      <c r="AS64" s="18"/>
      <c r="BC64" s="1"/>
      <c r="BF64" s="1"/>
    </row>
    <row r="65" spans="2:58" hidden="1" outlineLevel="1" x14ac:dyDescent="0.25">
      <c r="B65">
        <f t="shared" si="7"/>
        <v>60</v>
      </c>
      <c r="C65">
        <v>2012</v>
      </c>
      <c r="D65">
        <v>12</v>
      </c>
      <c r="E65" s="1">
        <v>4260</v>
      </c>
      <c r="F65" s="15">
        <v>14150.25</v>
      </c>
      <c r="G65" s="16">
        <f t="shared" si="23"/>
        <v>3.3216999999999999</v>
      </c>
      <c r="I65" s="1">
        <v>236</v>
      </c>
      <c r="J65" s="17">
        <v>1680</v>
      </c>
      <c r="K65" s="16">
        <f t="shared" si="24"/>
        <v>7.1185999999999998</v>
      </c>
      <c r="M65" s="1">
        <v>0</v>
      </c>
      <c r="N65" s="17">
        <v>0</v>
      </c>
      <c r="O65" s="16">
        <f t="shared" si="25"/>
        <v>0</v>
      </c>
      <c r="Q65" s="17">
        <v>29</v>
      </c>
      <c r="R65" s="17">
        <v>336.75</v>
      </c>
      <c r="S65" s="16">
        <f t="shared" si="26"/>
        <v>11.6121</v>
      </c>
      <c r="U65" s="1">
        <v>1</v>
      </c>
      <c r="V65" s="1">
        <v>178.5</v>
      </c>
      <c r="W65" s="16">
        <f t="shared" si="27"/>
        <v>178.5</v>
      </c>
      <c r="Y65" s="1">
        <v>0</v>
      </c>
      <c r="Z65" s="1">
        <v>0</v>
      </c>
      <c r="AB65" s="3">
        <f t="shared" si="0"/>
        <v>4526</v>
      </c>
      <c r="AC65" s="3">
        <f t="shared" si="1"/>
        <v>16345.5</v>
      </c>
      <c r="AE65" s="3"/>
      <c r="AP65" s="3"/>
      <c r="AS65" s="18"/>
      <c r="BC65" s="1"/>
      <c r="BF65" s="1"/>
    </row>
    <row r="66" spans="2:58" hidden="1" outlineLevel="1" x14ac:dyDescent="0.25">
      <c r="B66">
        <f t="shared" si="7"/>
        <v>61</v>
      </c>
      <c r="C66">
        <v>2013</v>
      </c>
      <c r="D66">
        <v>1</v>
      </c>
      <c r="E66" s="1">
        <v>2886</v>
      </c>
      <c r="F66" s="15">
        <v>13108.75</v>
      </c>
      <c r="G66" s="16">
        <f t="shared" si="18"/>
        <v>4.5422000000000002</v>
      </c>
      <c r="I66" s="1">
        <v>235</v>
      </c>
      <c r="J66" s="17">
        <v>1416.75</v>
      </c>
      <c r="K66" s="16">
        <f t="shared" si="19"/>
        <v>6.0286999999999997</v>
      </c>
      <c r="M66" s="1">
        <v>0</v>
      </c>
      <c r="N66" s="17">
        <v>0</v>
      </c>
      <c r="O66" s="16">
        <f t="shared" si="20"/>
        <v>0</v>
      </c>
      <c r="Q66" s="17">
        <v>29</v>
      </c>
      <c r="R66" s="17">
        <v>207</v>
      </c>
      <c r="S66" s="16">
        <f t="shared" si="21"/>
        <v>7.1379000000000001</v>
      </c>
      <c r="U66" s="1">
        <v>1</v>
      </c>
      <c r="V66" s="1">
        <v>105.75</v>
      </c>
      <c r="W66" s="16">
        <f t="shared" si="22"/>
        <v>105.75</v>
      </c>
      <c r="Y66" s="1">
        <v>0</v>
      </c>
      <c r="Z66" s="1">
        <v>0</v>
      </c>
      <c r="AB66" s="3">
        <f t="shared" si="0"/>
        <v>3151</v>
      </c>
      <c r="AC66" s="3">
        <f t="shared" si="1"/>
        <v>14838.25</v>
      </c>
      <c r="AE66" s="3"/>
      <c r="AP66" s="19"/>
      <c r="AS66" s="18"/>
      <c r="BC66" s="3"/>
      <c r="BF66" s="3"/>
    </row>
    <row r="67" spans="2:58" hidden="1" outlineLevel="1" x14ac:dyDescent="0.25">
      <c r="B67">
        <f t="shared" si="7"/>
        <v>62</v>
      </c>
      <c r="C67">
        <v>2013</v>
      </c>
      <c r="D67">
        <v>2</v>
      </c>
      <c r="E67" s="1">
        <v>2886</v>
      </c>
      <c r="F67" s="15">
        <v>14781</v>
      </c>
      <c r="G67" s="16">
        <f t="shared" si="18"/>
        <v>5.1215999999999999</v>
      </c>
      <c r="I67" s="1">
        <v>235</v>
      </c>
      <c r="J67" s="17">
        <v>1873.5</v>
      </c>
      <c r="K67" s="16">
        <f t="shared" si="19"/>
        <v>7.9722999999999997</v>
      </c>
      <c r="M67" s="1">
        <v>0</v>
      </c>
      <c r="N67" s="17">
        <v>0</v>
      </c>
      <c r="O67" s="16">
        <f t="shared" si="20"/>
        <v>0</v>
      </c>
      <c r="Q67" s="17">
        <v>29</v>
      </c>
      <c r="R67" s="17">
        <v>315.75</v>
      </c>
      <c r="S67" s="16">
        <f t="shared" si="21"/>
        <v>10.8879</v>
      </c>
      <c r="U67" s="1">
        <v>1</v>
      </c>
      <c r="V67" s="1">
        <v>45.75</v>
      </c>
      <c r="W67" s="16">
        <f t="shared" si="22"/>
        <v>45.75</v>
      </c>
      <c r="Y67" s="1">
        <v>0</v>
      </c>
      <c r="Z67" s="1">
        <v>0</v>
      </c>
      <c r="AB67" s="3">
        <f t="shared" si="0"/>
        <v>3151</v>
      </c>
      <c r="AC67" s="3">
        <f t="shared" si="1"/>
        <v>17016</v>
      </c>
      <c r="AO67" s="3"/>
      <c r="AP67" s="19"/>
      <c r="AS67" s="18"/>
      <c r="BC67" s="3"/>
      <c r="BF67" s="1"/>
    </row>
    <row r="68" spans="2:58" hidden="1" outlineLevel="1" x14ac:dyDescent="0.25">
      <c r="B68">
        <f t="shared" si="7"/>
        <v>63</v>
      </c>
      <c r="C68">
        <v>2013</v>
      </c>
      <c r="D68">
        <v>3</v>
      </c>
      <c r="E68" s="1">
        <v>2886</v>
      </c>
      <c r="F68" s="15">
        <v>11393.25</v>
      </c>
      <c r="G68" s="16">
        <f t="shared" si="18"/>
        <v>3.9478</v>
      </c>
      <c r="I68" s="1">
        <v>234</v>
      </c>
      <c r="J68" s="17">
        <v>1656.75</v>
      </c>
      <c r="K68" s="16">
        <f t="shared" si="19"/>
        <v>7.0800999999999998</v>
      </c>
      <c r="M68" s="1">
        <v>0</v>
      </c>
      <c r="N68" s="17">
        <v>0</v>
      </c>
      <c r="O68" s="16">
        <f t="shared" si="20"/>
        <v>0</v>
      </c>
      <c r="Q68" s="17">
        <v>29</v>
      </c>
      <c r="R68" s="17">
        <v>248.25</v>
      </c>
      <c r="S68" s="16">
        <f t="shared" si="21"/>
        <v>8.5602999999999998</v>
      </c>
      <c r="U68" s="1">
        <v>1</v>
      </c>
      <c r="V68" s="1">
        <v>54.75</v>
      </c>
      <c r="W68" s="16">
        <f t="shared" si="22"/>
        <v>54.75</v>
      </c>
      <c r="Y68" s="1">
        <v>0</v>
      </c>
      <c r="Z68" s="1">
        <v>0</v>
      </c>
      <c r="AB68" s="3">
        <f t="shared" si="0"/>
        <v>3150</v>
      </c>
      <c r="AC68" s="3">
        <f t="shared" si="1"/>
        <v>13353</v>
      </c>
      <c r="AP68" s="19"/>
      <c r="AS68" s="18"/>
      <c r="BF68" s="1"/>
    </row>
    <row r="69" spans="2:58" hidden="1" outlineLevel="1" x14ac:dyDescent="0.25">
      <c r="B69">
        <f t="shared" si="7"/>
        <v>64</v>
      </c>
      <c r="C69">
        <v>2013</v>
      </c>
      <c r="D69">
        <v>4</v>
      </c>
      <c r="E69" s="1">
        <v>2886</v>
      </c>
      <c r="F69" s="15">
        <v>11892</v>
      </c>
      <c r="G69" s="16">
        <f t="shared" si="18"/>
        <v>4.1205999999999996</v>
      </c>
      <c r="I69" s="1">
        <v>236</v>
      </c>
      <c r="J69" s="17">
        <v>1833.75</v>
      </c>
      <c r="K69" s="16">
        <f t="shared" si="19"/>
        <v>7.7701000000000002</v>
      </c>
      <c r="M69" s="1">
        <v>0</v>
      </c>
      <c r="N69" s="17">
        <v>0</v>
      </c>
      <c r="O69" s="16">
        <f t="shared" si="20"/>
        <v>0</v>
      </c>
      <c r="Q69" s="17">
        <v>29</v>
      </c>
      <c r="R69" s="17">
        <v>213</v>
      </c>
      <c r="S69" s="16">
        <f t="shared" si="21"/>
        <v>7.3448000000000002</v>
      </c>
      <c r="U69" s="1">
        <v>1</v>
      </c>
      <c r="V69" s="1">
        <v>54.75</v>
      </c>
      <c r="W69" s="16">
        <f t="shared" si="22"/>
        <v>54.75</v>
      </c>
      <c r="Y69" s="1">
        <v>0</v>
      </c>
      <c r="Z69" s="1">
        <v>0</v>
      </c>
      <c r="AB69" s="3">
        <f t="shared" si="0"/>
        <v>3152</v>
      </c>
      <c r="AC69" s="3">
        <f t="shared" si="1"/>
        <v>13993.5</v>
      </c>
      <c r="AP69" s="19"/>
      <c r="AS69" s="18"/>
      <c r="BC69" s="3"/>
      <c r="BF69" s="1"/>
    </row>
    <row r="70" spans="2:58" hidden="1" outlineLevel="1" x14ac:dyDescent="0.25">
      <c r="B70">
        <f t="shared" si="7"/>
        <v>65</v>
      </c>
      <c r="C70">
        <v>2013</v>
      </c>
      <c r="D70">
        <v>5</v>
      </c>
      <c r="E70" s="1">
        <v>2886</v>
      </c>
      <c r="F70" s="15">
        <v>11876.198</v>
      </c>
      <c r="G70" s="16">
        <f t="shared" si="18"/>
        <v>4.1151</v>
      </c>
      <c r="I70" s="1">
        <v>53</v>
      </c>
      <c r="J70" s="17">
        <v>1782</v>
      </c>
      <c r="K70" s="16">
        <f t="shared" si="19"/>
        <v>33.622599999999998</v>
      </c>
      <c r="M70" s="1">
        <v>0</v>
      </c>
      <c r="N70" s="17">
        <v>0</v>
      </c>
      <c r="O70" s="16">
        <f t="shared" si="20"/>
        <v>0</v>
      </c>
      <c r="Q70" s="17">
        <v>7</v>
      </c>
      <c r="R70" s="17">
        <v>289.5</v>
      </c>
      <c r="S70" s="16">
        <f t="shared" si="21"/>
        <v>41.357100000000003</v>
      </c>
      <c r="U70" s="1">
        <v>1</v>
      </c>
      <c r="V70" s="1">
        <v>55.472000000000001</v>
      </c>
      <c r="W70" s="16">
        <f t="shared" si="22"/>
        <v>55.472000000000001</v>
      </c>
      <c r="Y70" s="1">
        <v>0</v>
      </c>
      <c r="Z70" s="1">
        <v>0</v>
      </c>
      <c r="AB70" s="3">
        <f t="shared" ref="AB70:AB133" si="28">+E70+I70+M70+Q70+U70+Y70</f>
        <v>2947</v>
      </c>
      <c r="AC70" s="3">
        <f t="shared" ref="AC70:AC133" si="29">+F70+J70+N70+R70+V70+Z70</f>
        <v>14003.17</v>
      </c>
      <c r="AP70" s="19"/>
      <c r="AS70" s="18"/>
      <c r="BC70" s="1"/>
      <c r="BF70" s="1"/>
    </row>
    <row r="71" spans="2:58" hidden="1" outlineLevel="1" x14ac:dyDescent="0.25">
      <c r="B71">
        <f t="shared" si="7"/>
        <v>66</v>
      </c>
      <c r="C71">
        <v>2013</v>
      </c>
      <c r="D71">
        <v>6</v>
      </c>
      <c r="E71" s="1">
        <v>2883</v>
      </c>
      <c r="F71" s="15">
        <v>16371.476000000001</v>
      </c>
      <c r="G71" s="16">
        <f t="shared" si="18"/>
        <v>5.6786000000000003</v>
      </c>
      <c r="I71" s="1">
        <v>52</v>
      </c>
      <c r="J71" s="17">
        <v>1995.664</v>
      </c>
      <c r="K71" s="16">
        <f t="shared" si="19"/>
        <v>38.3782</v>
      </c>
      <c r="M71" s="1">
        <v>0</v>
      </c>
      <c r="N71" s="17">
        <v>0</v>
      </c>
      <c r="O71" s="16">
        <f t="shared" si="20"/>
        <v>0</v>
      </c>
      <c r="Q71" s="17">
        <v>7</v>
      </c>
      <c r="R71" s="17">
        <v>264.04399999999998</v>
      </c>
      <c r="S71" s="16">
        <f t="shared" si="21"/>
        <v>37.720599999999997</v>
      </c>
      <c r="U71" s="1">
        <v>1</v>
      </c>
      <c r="V71" s="1">
        <v>56.1</v>
      </c>
      <c r="W71" s="16">
        <f t="shared" si="22"/>
        <v>56.1</v>
      </c>
      <c r="Y71" s="1">
        <v>0</v>
      </c>
      <c r="Z71" s="1">
        <v>0</v>
      </c>
      <c r="AB71" s="3">
        <f t="shared" si="28"/>
        <v>2943</v>
      </c>
      <c r="AC71" s="3">
        <f t="shared" si="29"/>
        <v>18687.284</v>
      </c>
      <c r="AP71" s="19"/>
      <c r="AS71" s="18"/>
      <c r="BC71" s="1"/>
      <c r="BF71" s="1"/>
    </row>
    <row r="72" spans="2:58" hidden="1" outlineLevel="1" x14ac:dyDescent="0.25">
      <c r="B72">
        <f t="shared" ref="B72:B135" si="30">+B71+1</f>
        <v>67</v>
      </c>
      <c r="C72">
        <v>2013</v>
      </c>
      <c r="D72">
        <v>7</v>
      </c>
      <c r="E72" s="1">
        <v>2889</v>
      </c>
      <c r="F72" s="15">
        <v>13992.835999999999</v>
      </c>
      <c r="G72" s="16">
        <f t="shared" si="18"/>
        <v>4.8434999999999997</v>
      </c>
      <c r="I72" s="1">
        <v>53</v>
      </c>
      <c r="J72" s="17">
        <v>1547.6120000000001</v>
      </c>
      <c r="K72" s="16">
        <f t="shared" si="19"/>
        <v>29.200199999999999</v>
      </c>
      <c r="M72" s="1">
        <v>0</v>
      </c>
      <c r="N72" s="17">
        <v>0</v>
      </c>
      <c r="O72" s="16">
        <f t="shared" si="20"/>
        <v>0</v>
      </c>
      <c r="Q72" s="17">
        <v>7</v>
      </c>
      <c r="R72" s="17">
        <v>112.94799999999999</v>
      </c>
      <c r="S72" s="16">
        <f t="shared" si="21"/>
        <v>16.135400000000001</v>
      </c>
      <c r="U72" s="1">
        <v>1</v>
      </c>
      <c r="V72" s="1">
        <v>40.392000000000003</v>
      </c>
      <c r="W72" s="16">
        <f t="shared" si="22"/>
        <v>40.392000000000003</v>
      </c>
      <c r="Y72" s="1">
        <v>0</v>
      </c>
      <c r="Z72" s="1">
        <v>0</v>
      </c>
      <c r="AB72" s="3">
        <f t="shared" si="28"/>
        <v>2950</v>
      </c>
      <c r="AC72" s="3">
        <f t="shared" si="29"/>
        <v>15693.788</v>
      </c>
      <c r="AP72" s="19"/>
      <c r="AS72" s="18"/>
      <c r="BC72" s="1"/>
      <c r="BF72" s="1"/>
    </row>
    <row r="73" spans="2:58" hidden="1" outlineLevel="1" x14ac:dyDescent="0.25">
      <c r="B73">
        <f t="shared" si="30"/>
        <v>68</v>
      </c>
      <c r="C73">
        <v>2013</v>
      </c>
      <c r="D73">
        <v>8</v>
      </c>
      <c r="E73" s="1">
        <v>2890</v>
      </c>
      <c r="F73" s="15">
        <v>13849.97</v>
      </c>
      <c r="G73" s="16">
        <f t="shared" si="18"/>
        <v>4.7923999999999998</v>
      </c>
      <c r="I73" s="1">
        <v>53</v>
      </c>
      <c r="J73" s="17">
        <v>2681.58</v>
      </c>
      <c r="K73" s="16">
        <f t="shared" si="19"/>
        <v>50.595799999999997</v>
      </c>
      <c r="M73" s="1">
        <v>0</v>
      </c>
      <c r="N73" s="17">
        <v>0</v>
      </c>
      <c r="O73" s="16">
        <f t="shared" si="20"/>
        <v>0</v>
      </c>
      <c r="Q73" s="17">
        <v>9</v>
      </c>
      <c r="R73" s="17">
        <v>279.75</v>
      </c>
      <c r="S73" s="16">
        <f t="shared" si="21"/>
        <v>31.083300000000001</v>
      </c>
      <c r="U73" s="1">
        <v>1</v>
      </c>
      <c r="V73" s="1">
        <v>33.659999999999997</v>
      </c>
      <c r="W73" s="16">
        <f t="shared" si="22"/>
        <v>33.659999999999997</v>
      </c>
      <c r="Y73" s="1">
        <v>0</v>
      </c>
      <c r="Z73" s="1">
        <v>0</v>
      </c>
      <c r="AB73" s="3">
        <f t="shared" si="28"/>
        <v>2953</v>
      </c>
      <c r="AC73" s="3">
        <f t="shared" si="29"/>
        <v>16844.96</v>
      </c>
      <c r="AP73" s="19"/>
      <c r="AS73" s="18"/>
      <c r="BC73" s="1"/>
      <c r="BF73" s="1"/>
    </row>
    <row r="74" spans="2:58" hidden="1" outlineLevel="1" x14ac:dyDescent="0.25">
      <c r="B74">
        <f t="shared" si="30"/>
        <v>69</v>
      </c>
      <c r="C74">
        <v>2013</v>
      </c>
      <c r="D74">
        <v>9</v>
      </c>
      <c r="E74" s="1">
        <v>2885</v>
      </c>
      <c r="F74" s="15">
        <v>16551</v>
      </c>
      <c r="G74" s="16">
        <f t="shared" si="18"/>
        <v>5.7369000000000003</v>
      </c>
      <c r="I74" s="1">
        <v>53</v>
      </c>
      <c r="J74" s="17">
        <v>2293.37</v>
      </c>
      <c r="K74" s="16">
        <f t="shared" si="19"/>
        <v>43.271099999999997</v>
      </c>
      <c r="M74" s="1">
        <v>0</v>
      </c>
      <c r="N74" s="17">
        <v>0</v>
      </c>
      <c r="O74" s="16">
        <f t="shared" si="20"/>
        <v>0</v>
      </c>
      <c r="Q74" s="17">
        <v>9</v>
      </c>
      <c r="R74" s="17">
        <v>507.89</v>
      </c>
      <c r="S74" s="16">
        <f t="shared" si="21"/>
        <v>56.432200000000002</v>
      </c>
      <c r="U74" s="1">
        <v>1</v>
      </c>
      <c r="V74" s="1">
        <v>41.89</v>
      </c>
      <c r="W74" s="16">
        <f t="shared" si="22"/>
        <v>41.89</v>
      </c>
      <c r="Y74" s="1">
        <v>0</v>
      </c>
      <c r="Z74" s="1">
        <v>0</v>
      </c>
      <c r="AB74" s="3">
        <f t="shared" si="28"/>
        <v>2948</v>
      </c>
      <c r="AC74" s="3">
        <f t="shared" si="29"/>
        <v>19394.149999999998</v>
      </c>
      <c r="AP74" s="19"/>
      <c r="AS74" s="18"/>
      <c r="BC74" s="1"/>
      <c r="BF74" s="1"/>
    </row>
    <row r="75" spans="2:58" hidden="1" outlineLevel="1" x14ac:dyDescent="0.25">
      <c r="B75">
        <f t="shared" si="30"/>
        <v>70</v>
      </c>
      <c r="C75">
        <v>2013</v>
      </c>
      <c r="D75">
        <v>10</v>
      </c>
      <c r="E75" s="1">
        <v>2882</v>
      </c>
      <c r="F75" s="15">
        <v>9753.44</v>
      </c>
      <c r="G75" s="16">
        <f t="shared" si="18"/>
        <v>3.3843000000000001</v>
      </c>
      <c r="I75" s="1">
        <v>54</v>
      </c>
      <c r="J75" s="17">
        <v>379.98399999999998</v>
      </c>
      <c r="K75" s="16">
        <f t="shared" si="19"/>
        <v>7.0366999999999997</v>
      </c>
      <c r="M75" s="1">
        <v>0</v>
      </c>
      <c r="N75" s="17">
        <v>0</v>
      </c>
      <c r="O75" s="16">
        <f t="shared" si="20"/>
        <v>0</v>
      </c>
      <c r="Q75" s="17">
        <v>9</v>
      </c>
      <c r="R75" s="17">
        <v>456.28</v>
      </c>
      <c r="S75" s="16">
        <f t="shared" si="21"/>
        <v>50.697800000000001</v>
      </c>
      <c r="U75" s="1">
        <v>1</v>
      </c>
      <c r="V75" s="1">
        <v>32.164000000000001</v>
      </c>
      <c r="W75" s="16">
        <f t="shared" si="22"/>
        <v>32.164000000000001</v>
      </c>
      <c r="Y75" s="1">
        <v>0</v>
      </c>
      <c r="Z75" s="1">
        <v>0</v>
      </c>
      <c r="AB75" s="3">
        <f t="shared" si="28"/>
        <v>2946</v>
      </c>
      <c r="AC75" s="3">
        <f t="shared" si="29"/>
        <v>10621.868000000002</v>
      </c>
      <c r="AP75" s="19"/>
      <c r="AS75" s="18"/>
      <c r="BC75" s="1"/>
      <c r="BF75" s="1"/>
    </row>
    <row r="76" spans="2:58" hidden="1" outlineLevel="1" x14ac:dyDescent="0.25">
      <c r="B76">
        <f t="shared" si="30"/>
        <v>71</v>
      </c>
      <c r="C76">
        <v>2013</v>
      </c>
      <c r="D76">
        <v>11</v>
      </c>
      <c r="E76" s="1">
        <v>2884</v>
      </c>
      <c r="F76" s="15">
        <v>10564</v>
      </c>
      <c r="G76" s="16">
        <f t="shared" si="18"/>
        <v>3.6629999999999998</v>
      </c>
      <c r="I76" s="1">
        <v>53</v>
      </c>
      <c r="J76" s="17">
        <v>370.26</v>
      </c>
      <c r="K76" s="16">
        <f t="shared" si="19"/>
        <v>6.9859999999999998</v>
      </c>
      <c r="M76" s="1">
        <v>0</v>
      </c>
      <c r="N76" s="17">
        <v>0</v>
      </c>
      <c r="O76" s="16">
        <f t="shared" si="20"/>
        <v>0</v>
      </c>
      <c r="Q76" s="17">
        <v>9</v>
      </c>
      <c r="R76" s="17">
        <v>338.84</v>
      </c>
      <c r="S76" s="16">
        <f t="shared" si="21"/>
        <v>37.648899999999998</v>
      </c>
      <c r="U76" s="1">
        <v>1</v>
      </c>
      <c r="V76" s="1">
        <v>40.39</v>
      </c>
      <c r="W76" s="16">
        <f t="shared" si="22"/>
        <v>40.39</v>
      </c>
      <c r="Y76" s="1">
        <v>0</v>
      </c>
      <c r="Z76" s="1">
        <v>0</v>
      </c>
      <c r="AB76" s="3">
        <f t="shared" si="28"/>
        <v>2947</v>
      </c>
      <c r="AC76" s="3">
        <f t="shared" si="29"/>
        <v>11313.49</v>
      </c>
      <c r="AP76" s="19"/>
      <c r="AS76" s="18"/>
      <c r="BC76" s="1"/>
      <c r="BF76" s="1"/>
    </row>
    <row r="77" spans="2:58" hidden="1" outlineLevel="1" x14ac:dyDescent="0.25">
      <c r="B77">
        <f t="shared" si="30"/>
        <v>72</v>
      </c>
      <c r="C77">
        <v>2013</v>
      </c>
      <c r="D77">
        <v>12</v>
      </c>
      <c r="E77" s="1">
        <v>2872</v>
      </c>
      <c r="F77" s="15">
        <v>10157.092000000001</v>
      </c>
      <c r="G77" s="16">
        <f t="shared" si="18"/>
        <v>3.5366</v>
      </c>
      <c r="I77" s="1">
        <v>53</v>
      </c>
      <c r="J77" s="17">
        <v>241.60400000000001</v>
      </c>
      <c r="K77" s="16">
        <f t="shared" si="19"/>
        <v>4.5586000000000002</v>
      </c>
      <c r="M77" s="1">
        <v>0</v>
      </c>
      <c r="N77" s="17">
        <v>0</v>
      </c>
      <c r="O77" s="16">
        <f t="shared" si="20"/>
        <v>0</v>
      </c>
      <c r="Q77" s="17">
        <v>9</v>
      </c>
      <c r="R77" s="17">
        <v>249.084</v>
      </c>
      <c r="S77" s="16">
        <f t="shared" si="21"/>
        <v>27.675999999999998</v>
      </c>
      <c r="U77" s="1">
        <v>1</v>
      </c>
      <c r="V77" s="1">
        <v>27.675999999999998</v>
      </c>
      <c r="W77" s="16">
        <f t="shared" si="22"/>
        <v>27.675999999999998</v>
      </c>
      <c r="Y77" s="1">
        <v>0</v>
      </c>
      <c r="Z77" s="1">
        <v>0</v>
      </c>
      <c r="AB77" s="3">
        <f t="shared" si="28"/>
        <v>2935</v>
      </c>
      <c r="AC77" s="3">
        <f t="shared" si="29"/>
        <v>10675.456</v>
      </c>
      <c r="AP77" s="19"/>
      <c r="AS77" s="18"/>
      <c r="BC77" s="1"/>
      <c r="BF77" s="1"/>
    </row>
    <row r="78" spans="2:58" hidden="1" outlineLevel="1" x14ac:dyDescent="0.25">
      <c r="B78">
        <f t="shared" si="30"/>
        <v>73</v>
      </c>
      <c r="C78">
        <v>2014</v>
      </c>
      <c r="D78">
        <v>1</v>
      </c>
      <c r="E78" s="1">
        <v>2872</v>
      </c>
      <c r="F78" s="15">
        <v>12967.328</v>
      </c>
      <c r="G78" s="16">
        <f t="shared" si="18"/>
        <v>4.5151000000000003</v>
      </c>
      <c r="I78" s="1">
        <v>53</v>
      </c>
      <c r="J78" s="17">
        <v>347.072</v>
      </c>
      <c r="K78" s="16">
        <f t="shared" si="19"/>
        <v>6.5484999999999998</v>
      </c>
      <c r="M78" s="1">
        <v>0</v>
      </c>
      <c r="N78" s="17">
        <v>0</v>
      </c>
      <c r="O78" s="16">
        <f t="shared" si="20"/>
        <v>0</v>
      </c>
      <c r="Q78" s="17">
        <v>9</v>
      </c>
      <c r="R78" s="17">
        <v>440.572</v>
      </c>
      <c r="S78" s="16">
        <f t="shared" si="21"/>
        <v>48.952399999999997</v>
      </c>
      <c r="U78" s="1">
        <v>1</v>
      </c>
      <c r="V78" s="1">
        <v>118.932</v>
      </c>
      <c r="W78" s="16">
        <f t="shared" si="22"/>
        <v>118.932</v>
      </c>
      <c r="Y78" s="1">
        <v>0</v>
      </c>
      <c r="Z78" s="1">
        <v>0</v>
      </c>
      <c r="AB78" s="3">
        <f t="shared" si="28"/>
        <v>2935</v>
      </c>
      <c r="AC78" s="3">
        <f t="shared" si="29"/>
        <v>13873.904</v>
      </c>
      <c r="AE78" s="3"/>
      <c r="AO78" s="3"/>
      <c r="AP78" s="19"/>
      <c r="AS78" s="18"/>
      <c r="BC78" s="3"/>
      <c r="BF78" s="3"/>
    </row>
    <row r="79" spans="2:58" hidden="1" outlineLevel="1" x14ac:dyDescent="0.25">
      <c r="B79">
        <f t="shared" si="30"/>
        <v>74</v>
      </c>
      <c r="C79">
        <v>2014</v>
      </c>
      <c r="D79">
        <v>2</v>
      </c>
      <c r="E79" s="1">
        <v>2869</v>
      </c>
      <c r="F79" s="15">
        <v>12189.164000000001</v>
      </c>
      <c r="G79" s="16">
        <f t="shared" si="18"/>
        <v>4.2485999999999997</v>
      </c>
      <c r="I79" s="1">
        <v>54</v>
      </c>
      <c r="J79" s="17">
        <v>338.84399999999999</v>
      </c>
      <c r="K79" s="16">
        <f t="shared" si="19"/>
        <v>6.2748999999999997</v>
      </c>
      <c r="M79" s="1">
        <v>0</v>
      </c>
      <c r="N79" s="17">
        <v>0</v>
      </c>
      <c r="O79" s="16">
        <f t="shared" si="20"/>
        <v>0</v>
      </c>
      <c r="Q79" s="17">
        <v>9</v>
      </c>
      <c r="R79" s="17">
        <v>59.091999999999999</v>
      </c>
      <c r="S79" s="16">
        <f t="shared" si="21"/>
        <v>6.5658000000000003</v>
      </c>
      <c r="U79" s="1">
        <v>1</v>
      </c>
      <c r="V79" s="1">
        <v>44.88</v>
      </c>
      <c r="W79" s="16">
        <f t="shared" si="22"/>
        <v>44.88</v>
      </c>
      <c r="Y79" s="1">
        <v>0</v>
      </c>
      <c r="Z79" s="1">
        <v>0</v>
      </c>
      <c r="AB79" s="3">
        <f t="shared" si="28"/>
        <v>2933</v>
      </c>
      <c r="AC79" s="3">
        <f t="shared" si="29"/>
        <v>12631.98</v>
      </c>
      <c r="AE79" s="3"/>
      <c r="AO79" s="3"/>
      <c r="AS79" s="18"/>
      <c r="BC79" s="3"/>
      <c r="BF79" s="1"/>
    </row>
    <row r="80" spans="2:58" hidden="1" outlineLevel="1" x14ac:dyDescent="0.25">
      <c r="B80">
        <f t="shared" si="30"/>
        <v>75</v>
      </c>
      <c r="C80">
        <v>2014</v>
      </c>
      <c r="D80">
        <v>3</v>
      </c>
      <c r="E80" s="1">
        <v>2851</v>
      </c>
      <c r="F80" s="15">
        <v>8303.5480000000007</v>
      </c>
      <c r="G80" s="16">
        <f t="shared" si="18"/>
        <v>2.9125000000000001</v>
      </c>
      <c r="I80" s="1">
        <v>54</v>
      </c>
      <c r="J80" s="17">
        <v>333.608</v>
      </c>
      <c r="K80" s="16">
        <f t="shared" si="19"/>
        <v>6.1779000000000002</v>
      </c>
      <c r="M80" s="1">
        <v>0</v>
      </c>
      <c r="N80" s="17">
        <v>0</v>
      </c>
      <c r="O80" s="16">
        <f t="shared" si="20"/>
        <v>0</v>
      </c>
      <c r="Q80" s="17">
        <v>9</v>
      </c>
      <c r="R80" s="17">
        <v>204.952</v>
      </c>
      <c r="S80" s="16">
        <f t="shared" si="21"/>
        <v>22.772400000000001</v>
      </c>
      <c r="U80" s="1">
        <v>1</v>
      </c>
      <c r="V80" s="1">
        <v>56.1</v>
      </c>
      <c r="W80" s="16">
        <f t="shared" si="22"/>
        <v>56.1</v>
      </c>
      <c r="Y80" s="1">
        <v>0</v>
      </c>
      <c r="Z80" s="1">
        <v>0</v>
      </c>
      <c r="AB80" s="3">
        <f t="shared" si="28"/>
        <v>2915</v>
      </c>
      <c r="AC80" s="3">
        <f t="shared" si="29"/>
        <v>8898.2080000000005</v>
      </c>
      <c r="AE80" s="3"/>
      <c r="AS80" s="18"/>
      <c r="BF80" s="1"/>
    </row>
    <row r="81" spans="2:58" hidden="1" outlineLevel="1" x14ac:dyDescent="0.25">
      <c r="B81">
        <f t="shared" si="30"/>
        <v>76</v>
      </c>
      <c r="C81">
        <v>2014</v>
      </c>
      <c r="D81">
        <v>4</v>
      </c>
      <c r="E81" s="1">
        <v>2845</v>
      </c>
      <c r="F81" s="15">
        <v>10821.316000000001</v>
      </c>
      <c r="G81" s="16">
        <f t="shared" si="18"/>
        <v>3.8035999999999999</v>
      </c>
      <c r="I81" s="1">
        <v>54</v>
      </c>
      <c r="J81" s="17">
        <v>417.38400000000001</v>
      </c>
      <c r="K81" s="16">
        <f t="shared" si="19"/>
        <v>7.7293000000000003</v>
      </c>
      <c r="M81" s="1">
        <v>0</v>
      </c>
      <c r="N81" s="17">
        <v>0</v>
      </c>
      <c r="O81" s="16">
        <f t="shared" si="20"/>
        <v>0</v>
      </c>
      <c r="Q81" s="17">
        <v>9</v>
      </c>
      <c r="R81" s="17">
        <v>253.572</v>
      </c>
      <c r="S81" s="16">
        <f t="shared" si="21"/>
        <v>28.174700000000001</v>
      </c>
      <c r="U81" s="1">
        <v>1</v>
      </c>
      <c r="V81" s="1">
        <v>51.612000000000002</v>
      </c>
      <c r="W81" s="16">
        <f t="shared" si="22"/>
        <v>51.612000000000002</v>
      </c>
      <c r="Y81" s="1">
        <v>0</v>
      </c>
      <c r="Z81" s="1">
        <v>0</v>
      </c>
      <c r="AB81" s="3">
        <f t="shared" si="28"/>
        <v>2909</v>
      </c>
      <c r="AC81" s="3">
        <f t="shared" si="29"/>
        <v>11543.884</v>
      </c>
      <c r="AE81" s="3"/>
      <c r="AS81" s="18"/>
      <c r="BC81" s="3"/>
      <c r="BF81" s="1"/>
    </row>
    <row r="82" spans="2:58" hidden="1" outlineLevel="1" x14ac:dyDescent="0.25">
      <c r="B82">
        <f t="shared" si="30"/>
        <v>77</v>
      </c>
      <c r="C82">
        <v>2014</v>
      </c>
      <c r="D82">
        <v>5</v>
      </c>
      <c r="E82" s="1">
        <v>2849</v>
      </c>
      <c r="F82" s="15">
        <v>9305.8680000000004</v>
      </c>
      <c r="G82" s="16">
        <f t="shared" si="18"/>
        <v>3.2664</v>
      </c>
      <c r="I82" s="1">
        <v>53</v>
      </c>
      <c r="J82" s="17">
        <v>412.14800000000002</v>
      </c>
      <c r="K82" s="16">
        <f t="shared" si="19"/>
        <v>7.7763999999999998</v>
      </c>
      <c r="M82" s="1">
        <v>0</v>
      </c>
      <c r="N82" s="17">
        <v>0</v>
      </c>
      <c r="O82" s="16">
        <f t="shared" si="20"/>
        <v>0</v>
      </c>
      <c r="Q82" s="17">
        <v>9</v>
      </c>
      <c r="R82" s="17">
        <v>250.58</v>
      </c>
      <c r="S82" s="16">
        <f t="shared" si="21"/>
        <v>27.842199999999998</v>
      </c>
      <c r="U82" s="1">
        <v>1</v>
      </c>
      <c r="V82" s="1">
        <v>41.887999999999998</v>
      </c>
      <c r="W82" s="16">
        <f t="shared" si="22"/>
        <v>41.887999999999998</v>
      </c>
      <c r="Y82" s="1">
        <v>0</v>
      </c>
      <c r="Z82" s="1">
        <v>0</v>
      </c>
      <c r="AB82" s="3">
        <f t="shared" si="28"/>
        <v>2912</v>
      </c>
      <c r="AC82" s="3">
        <f t="shared" si="29"/>
        <v>10010.484</v>
      </c>
      <c r="AE82" s="3"/>
      <c r="AS82" s="18"/>
      <c r="BC82" s="1"/>
      <c r="BF82" s="1"/>
    </row>
    <row r="83" spans="2:58" hidden="1" outlineLevel="1" x14ac:dyDescent="0.25">
      <c r="B83">
        <f t="shared" si="30"/>
        <v>78</v>
      </c>
      <c r="C83">
        <v>2014</v>
      </c>
      <c r="D83">
        <v>6</v>
      </c>
      <c r="E83" s="1">
        <v>2851</v>
      </c>
      <c r="F83" s="15">
        <v>10384.484</v>
      </c>
      <c r="G83" s="16">
        <f t="shared" si="18"/>
        <v>3.6423999999999999</v>
      </c>
      <c r="I83" s="1">
        <v>53</v>
      </c>
      <c r="J83" s="17">
        <v>397.93599999999998</v>
      </c>
      <c r="K83" s="16">
        <f t="shared" si="19"/>
        <v>7.5082000000000004</v>
      </c>
      <c r="M83" s="1">
        <v>0</v>
      </c>
      <c r="N83" s="17">
        <v>0</v>
      </c>
      <c r="O83" s="16">
        <f t="shared" si="20"/>
        <v>0</v>
      </c>
      <c r="Q83" s="17">
        <v>9</v>
      </c>
      <c r="R83" s="17">
        <v>281.99599999999998</v>
      </c>
      <c r="S83" s="16">
        <f t="shared" si="21"/>
        <v>31.332899999999999</v>
      </c>
      <c r="U83" s="1">
        <v>1</v>
      </c>
      <c r="V83" s="1">
        <v>38.148000000000003</v>
      </c>
      <c r="W83" s="16">
        <f t="shared" si="22"/>
        <v>38.148000000000003</v>
      </c>
      <c r="Y83" s="1">
        <v>0</v>
      </c>
      <c r="Z83" s="1">
        <v>0</v>
      </c>
      <c r="AB83" s="3">
        <f t="shared" si="28"/>
        <v>2914</v>
      </c>
      <c r="AC83" s="3">
        <f t="shared" si="29"/>
        <v>11102.563999999998</v>
      </c>
      <c r="AE83" s="3"/>
      <c r="AS83" s="18"/>
      <c r="BC83" s="1"/>
      <c r="BF83" s="1"/>
    </row>
    <row r="84" spans="2:58" hidden="1" outlineLevel="1" x14ac:dyDescent="0.25">
      <c r="B84">
        <f t="shared" si="30"/>
        <v>79</v>
      </c>
      <c r="C84">
        <v>2014</v>
      </c>
      <c r="D84">
        <v>7</v>
      </c>
      <c r="E84" s="1">
        <v>2856</v>
      </c>
      <c r="F84" s="15">
        <v>12925.44</v>
      </c>
      <c r="G84" s="16">
        <f t="shared" si="18"/>
        <v>4.5256999999999996</v>
      </c>
      <c r="I84" s="1">
        <v>52</v>
      </c>
      <c r="J84" s="17">
        <v>586.43200000000002</v>
      </c>
      <c r="K84" s="16">
        <f t="shared" si="19"/>
        <v>11.2775</v>
      </c>
      <c r="M84" s="1">
        <v>0</v>
      </c>
      <c r="N84" s="17">
        <v>0</v>
      </c>
      <c r="O84" s="16">
        <f t="shared" si="20"/>
        <v>0</v>
      </c>
      <c r="Q84" s="17">
        <v>9</v>
      </c>
      <c r="R84" s="17">
        <v>482.46</v>
      </c>
      <c r="S84" s="16">
        <f t="shared" si="21"/>
        <v>53.606699999999996</v>
      </c>
      <c r="U84" s="1">
        <v>1</v>
      </c>
      <c r="V84" s="1">
        <v>41.14</v>
      </c>
      <c r="W84" s="16">
        <f t="shared" si="22"/>
        <v>41.14</v>
      </c>
      <c r="Y84" s="1">
        <v>0</v>
      </c>
      <c r="Z84" s="1">
        <v>0</v>
      </c>
      <c r="AB84" s="3">
        <f t="shared" si="28"/>
        <v>2918</v>
      </c>
      <c r="AC84" s="3">
        <f t="shared" si="29"/>
        <v>14035.472</v>
      </c>
      <c r="AE84" s="3"/>
      <c r="AS84" s="18"/>
      <c r="BC84" s="1"/>
      <c r="BF84" s="1"/>
    </row>
    <row r="85" spans="2:58" hidden="1" outlineLevel="1" x14ac:dyDescent="0.25">
      <c r="B85">
        <f t="shared" si="30"/>
        <v>80</v>
      </c>
      <c r="C85">
        <v>2014</v>
      </c>
      <c r="D85">
        <v>8</v>
      </c>
      <c r="E85" s="1">
        <v>2866</v>
      </c>
      <c r="F85" s="15">
        <v>10510.896000000001</v>
      </c>
      <c r="G85" s="16">
        <f t="shared" si="18"/>
        <v>3.6674000000000002</v>
      </c>
      <c r="I85" s="1">
        <v>52</v>
      </c>
      <c r="J85" s="17">
        <v>423.36799999999999</v>
      </c>
      <c r="K85" s="16">
        <f t="shared" si="19"/>
        <v>8.1417000000000002</v>
      </c>
      <c r="M85" s="1">
        <v>0</v>
      </c>
      <c r="N85" s="17">
        <v>0</v>
      </c>
      <c r="O85" s="16">
        <f t="shared" si="20"/>
        <v>0</v>
      </c>
      <c r="Q85" s="17">
        <v>9</v>
      </c>
      <c r="R85" s="17">
        <v>463.012</v>
      </c>
      <c r="S85" s="16">
        <f t="shared" si="21"/>
        <v>51.445799999999998</v>
      </c>
      <c r="U85" s="1">
        <v>1</v>
      </c>
      <c r="V85" s="1">
        <v>35.155999999999999</v>
      </c>
      <c r="W85" s="16">
        <f t="shared" si="22"/>
        <v>35.155999999999999</v>
      </c>
      <c r="Y85" s="1">
        <v>0</v>
      </c>
      <c r="Z85" s="1">
        <v>0</v>
      </c>
      <c r="AB85" s="3">
        <f t="shared" si="28"/>
        <v>2928</v>
      </c>
      <c r="AC85" s="3">
        <f t="shared" si="29"/>
        <v>11432.432000000003</v>
      </c>
      <c r="AE85" s="3"/>
      <c r="AS85" s="18"/>
      <c r="BC85" s="1"/>
      <c r="BF85" s="1"/>
    </row>
    <row r="86" spans="2:58" hidden="1" outlineLevel="1" x14ac:dyDescent="0.25">
      <c r="B86">
        <f t="shared" si="30"/>
        <v>81</v>
      </c>
      <c r="C86">
        <v>2014</v>
      </c>
      <c r="D86">
        <v>9</v>
      </c>
      <c r="E86" s="1">
        <v>2866</v>
      </c>
      <c r="F86" s="15">
        <v>10276.772000000001</v>
      </c>
      <c r="G86" s="16">
        <f t="shared" si="18"/>
        <v>3.5857999999999999</v>
      </c>
      <c r="I86" s="1">
        <v>52</v>
      </c>
      <c r="J86" s="17">
        <v>308.17599999999999</v>
      </c>
      <c r="K86" s="16">
        <f t="shared" si="19"/>
        <v>5.9264999999999999</v>
      </c>
      <c r="M86" s="1">
        <v>0</v>
      </c>
      <c r="N86" s="17">
        <v>0</v>
      </c>
      <c r="O86" s="16">
        <f t="shared" si="20"/>
        <v>0</v>
      </c>
      <c r="Q86" s="17">
        <v>9</v>
      </c>
      <c r="R86" s="17">
        <v>439.82400000000001</v>
      </c>
      <c r="S86" s="16">
        <f t="shared" si="21"/>
        <v>48.869300000000003</v>
      </c>
      <c r="U86" s="1">
        <v>1</v>
      </c>
      <c r="V86" s="1">
        <v>33.659999999999997</v>
      </c>
      <c r="W86" s="16">
        <f t="shared" si="22"/>
        <v>33.659999999999997</v>
      </c>
      <c r="Y86" s="1">
        <v>0</v>
      </c>
      <c r="Z86" s="1">
        <v>0</v>
      </c>
      <c r="AB86" s="3">
        <f t="shared" si="28"/>
        <v>2928</v>
      </c>
      <c r="AC86" s="3">
        <f t="shared" si="29"/>
        <v>11058.432000000001</v>
      </c>
      <c r="AE86" s="3"/>
      <c r="AS86" s="18"/>
      <c r="BC86" s="1"/>
      <c r="BF86" s="1"/>
    </row>
    <row r="87" spans="2:58" hidden="1" outlineLevel="1" x14ac:dyDescent="0.25">
      <c r="B87">
        <f t="shared" si="30"/>
        <v>82</v>
      </c>
      <c r="C87">
        <v>2014</v>
      </c>
      <c r="D87">
        <v>10</v>
      </c>
      <c r="E87" s="1">
        <v>2856</v>
      </c>
      <c r="F87" s="15">
        <v>9101.6640000000007</v>
      </c>
      <c r="G87" s="16">
        <f t="shared" si="18"/>
        <v>3.1869000000000001</v>
      </c>
      <c r="I87" s="1">
        <v>52</v>
      </c>
      <c r="J87" s="17">
        <v>273.02</v>
      </c>
      <c r="K87" s="16">
        <f t="shared" si="19"/>
        <v>5.2504</v>
      </c>
      <c r="M87" s="1">
        <v>0</v>
      </c>
      <c r="N87" s="17">
        <v>0</v>
      </c>
      <c r="O87" s="16">
        <f t="shared" si="20"/>
        <v>0</v>
      </c>
      <c r="Q87" s="17">
        <v>9</v>
      </c>
      <c r="R87" s="17">
        <v>390.45600000000002</v>
      </c>
      <c r="S87" s="16">
        <f t="shared" si="21"/>
        <v>43.384</v>
      </c>
      <c r="U87" s="1">
        <v>1</v>
      </c>
      <c r="V87" s="1">
        <v>31.416</v>
      </c>
      <c r="W87" s="16">
        <f t="shared" si="22"/>
        <v>31.416</v>
      </c>
      <c r="Y87" s="1">
        <v>0</v>
      </c>
      <c r="Z87" s="1">
        <v>0</v>
      </c>
      <c r="AB87" s="3">
        <f t="shared" si="28"/>
        <v>2918</v>
      </c>
      <c r="AC87" s="3">
        <f t="shared" si="29"/>
        <v>9796.5560000000005</v>
      </c>
      <c r="AE87" s="3"/>
      <c r="AS87" s="18"/>
      <c r="BC87" s="1"/>
      <c r="BF87" s="1"/>
    </row>
    <row r="88" spans="2:58" hidden="1" outlineLevel="1" x14ac:dyDescent="0.25">
      <c r="B88">
        <f t="shared" si="30"/>
        <v>83</v>
      </c>
      <c r="C88">
        <v>2014</v>
      </c>
      <c r="D88">
        <v>11</v>
      </c>
      <c r="E88" s="1">
        <v>2844</v>
      </c>
      <c r="F88" s="15">
        <v>11015.048000000001</v>
      </c>
      <c r="G88" s="16">
        <f t="shared" si="18"/>
        <v>3.8731</v>
      </c>
      <c r="I88" s="1">
        <v>52</v>
      </c>
      <c r="J88" s="17">
        <v>336.6</v>
      </c>
      <c r="K88" s="16">
        <f t="shared" si="19"/>
        <v>6.4730999999999996</v>
      </c>
      <c r="M88" s="1">
        <v>0</v>
      </c>
      <c r="N88" s="17">
        <v>0</v>
      </c>
      <c r="O88" s="16">
        <f t="shared" si="20"/>
        <v>0</v>
      </c>
      <c r="Q88" s="17">
        <v>9</v>
      </c>
      <c r="R88" s="17">
        <v>323.13600000000002</v>
      </c>
      <c r="S88" s="16">
        <f t="shared" si="21"/>
        <v>35.904000000000003</v>
      </c>
      <c r="U88" s="1">
        <v>1</v>
      </c>
      <c r="V88" s="1">
        <v>39.643999999999998</v>
      </c>
      <c r="W88" s="16">
        <f t="shared" si="22"/>
        <v>39.643999999999998</v>
      </c>
      <c r="Y88" s="1">
        <v>0</v>
      </c>
      <c r="Z88" s="1">
        <v>0</v>
      </c>
      <c r="AB88" s="3">
        <f t="shared" si="28"/>
        <v>2906</v>
      </c>
      <c r="AC88" s="3">
        <f t="shared" si="29"/>
        <v>11714.428000000002</v>
      </c>
      <c r="AE88" s="3"/>
      <c r="AS88" s="18"/>
      <c r="BC88" s="1"/>
      <c r="BF88" s="1"/>
    </row>
    <row r="89" spans="2:58" hidden="1" outlineLevel="1" x14ac:dyDescent="0.25">
      <c r="B89">
        <f t="shared" si="30"/>
        <v>84</v>
      </c>
      <c r="C89">
        <v>2014</v>
      </c>
      <c r="D89">
        <v>12</v>
      </c>
      <c r="E89" s="1">
        <v>2845</v>
      </c>
      <c r="F89" s="15">
        <v>9049.3040000000001</v>
      </c>
      <c r="G89" s="16">
        <f t="shared" si="18"/>
        <v>3.1808000000000001</v>
      </c>
      <c r="I89" s="1">
        <v>51</v>
      </c>
      <c r="J89" s="17">
        <v>272.27199999999999</v>
      </c>
      <c r="K89" s="16">
        <f t="shared" si="19"/>
        <v>5.3387000000000002</v>
      </c>
      <c r="M89" s="1">
        <v>0</v>
      </c>
      <c r="N89" s="17">
        <v>0</v>
      </c>
      <c r="O89" s="16">
        <f t="shared" si="20"/>
        <v>0</v>
      </c>
      <c r="Q89" s="17">
        <v>9</v>
      </c>
      <c r="R89" s="17">
        <v>214.67599999999999</v>
      </c>
      <c r="S89" s="16">
        <f t="shared" si="21"/>
        <v>23.852900000000002</v>
      </c>
      <c r="U89" s="1">
        <v>1</v>
      </c>
      <c r="V89" s="1">
        <v>40.392000000000003</v>
      </c>
      <c r="W89" s="16">
        <f t="shared" si="22"/>
        <v>40.392000000000003</v>
      </c>
      <c r="Y89" s="1">
        <v>0</v>
      </c>
      <c r="Z89" s="1">
        <v>0</v>
      </c>
      <c r="AB89" s="3">
        <f t="shared" si="28"/>
        <v>2906</v>
      </c>
      <c r="AC89" s="3">
        <f t="shared" si="29"/>
        <v>9576.6440000000002</v>
      </c>
      <c r="AE89" s="3"/>
      <c r="AS89" s="18"/>
      <c r="BC89" s="1"/>
      <c r="BF89" s="1"/>
    </row>
    <row r="90" spans="2:58" hidden="1" outlineLevel="1" x14ac:dyDescent="0.25">
      <c r="B90">
        <f t="shared" si="30"/>
        <v>85</v>
      </c>
      <c r="C90">
        <v>2015</v>
      </c>
      <c r="D90">
        <v>1</v>
      </c>
      <c r="E90" s="1">
        <v>2845</v>
      </c>
      <c r="F90" s="15">
        <v>9732.2279999999992</v>
      </c>
      <c r="G90" s="16">
        <f t="shared" si="18"/>
        <v>3.4207999999999998</v>
      </c>
      <c r="I90" s="1">
        <v>51</v>
      </c>
      <c r="J90" s="17">
        <v>234.124</v>
      </c>
      <c r="K90" s="16">
        <f t="shared" si="19"/>
        <v>4.5907</v>
      </c>
      <c r="M90" s="1">
        <v>0</v>
      </c>
      <c r="N90" s="17">
        <v>0</v>
      </c>
      <c r="O90" s="16">
        <f t="shared" si="20"/>
        <v>0</v>
      </c>
      <c r="Q90" s="17">
        <v>9</v>
      </c>
      <c r="R90" s="17">
        <v>154.83600000000001</v>
      </c>
      <c r="S90" s="16">
        <f t="shared" si="21"/>
        <v>17.204000000000001</v>
      </c>
      <c r="U90" s="1">
        <v>1</v>
      </c>
      <c r="V90" s="1">
        <v>51.612000000000002</v>
      </c>
      <c r="W90" s="16">
        <f t="shared" si="22"/>
        <v>51.612000000000002</v>
      </c>
      <c r="Y90" s="1">
        <v>0</v>
      </c>
      <c r="Z90" s="1">
        <v>0</v>
      </c>
      <c r="AB90" s="3">
        <f t="shared" si="28"/>
        <v>2906</v>
      </c>
      <c r="AC90" s="3">
        <f t="shared" si="29"/>
        <v>10172.799999999997</v>
      </c>
      <c r="AE90" s="3"/>
      <c r="AH90" s="3"/>
      <c r="AO90" s="3"/>
      <c r="AS90" s="18"/>
      <c r="BC90" s="3"/>
      <c r="BF90" s="3"/>
    </row>
    <row r="91" spans="2:58" hidden="1" outlineLevel="1" x14ac:dyDescent="0.25">
      <c r="B91">
        <f t="shared" si="30"/>
        <v>86</v>
      </c>
      <c r="C91">
        <v>2015</v>
      </c>
      <c r="D91">
        <v>2</v>
      </c>
      <c r="E91" s="1">
        <v>2852</v>
      </c>
      <c r="F91" s="15">
        <v>10505.816000000001</v>
      </c>
      <c r="G91" s="16">
        <f t="shared" si="18"/>
        <v>3.6837</v>
      </c>
      <c r="I91" s="1">
        <v>51</v>
      </c>
      <c r="J91" s="17">
        <v>355.3</v>
      </c>
      <c r="K91" s="16">
        <f t="shared" si="19"/>
        <v>6.9667000000000003</v>
      </c>
      <c r="M91" s="1">
        <v>0</v>
      </c>
      <c r="N91" s="17">
        <v>0</v>
      </c>
      <c r="O91" s="16">
        <f t="shared" si="20"/>
        <v>0</v>
      </c>
      <c r="Q91" s="17">
        <v>9</v>
      </c>
      <c r="R91" s="17">
        <v>357.54399999999998</v>
      </c>
      <c r="S91" s="16">
        <f t="shared" si="21"/>
        <v>39.7271</v>
      </c>
      <c r="U91" s="1">
        <v>1</v>
      </c>
      <c r="V91" s="1">
        <v>75.548000000000002</v>
      </c>
      <c r="W91" s="16">
        <f t="shared" si="22"/>
        <v>75.548000000000002</v>
      </c>
      <c r="Y91" s="1">
        <v>0</v>
      </c>
      <c r="Z91" s="1">
        <v>0</v>
      </c>
      <c r="AB91" s="3">
        <f t="shared" si="28"/>
        <v>2913</v>
      </c>
      <c r="AC91" s="3">
        <f t="shared" si="29"/>
        <v>11294.208000000001</v>
      </c>
      <c r="AE91" s="3"/>
      <c r="AO91" s="3"/>
      <c r="AP91" s="19"/>
      <c r="AS91" s="18"/>
      <c r="BC91" s="3"/>
      <c r="BF91" s="1"/>
    </row>
    <row r="92" spans="2:58" hidden="1" outlineLevel="1" x14ac:dyDescent="0.25">
      <c r="B92">
        <f t="shared" si="30"/>
        <v>87</v>
      </c>
      <c r="C92">
        <v>2015</v>
      </c>
      <c r="D92">
        <v>3</v>
      </c>
      <c r="E92" s="1">
        <v>2869</v>
      </c>
      <c r="F92" s="15">
        <v>8858.5640000000003</v>
      </c>
      <c r="G92" s="16">
        <f t="shared" si="18"/>
        <v>3.0876999999999999</v>
      </c>
      <c r="I92" s="1">
        <v>52</v>
      </c>
      <c r="J92" s="17">
        <v>210.93600000000001</v>
      </c>
      <c r="K92" s="16">
        <f t="shared" si="19"/>
        <v>4.0564999999999998</v>
      </c>
      <c r="M92" s="1">
        <v>0</v>
      </c>
      <c r="N92" s="17">
        <v>0</v>
      </c>
      <c r="O92" s="16">
        <f t="shared" si="20"/>
        <v>0</v>
      </c>
      <c r="Q92" s="17">
        <v>9</v>
      </c>
      <c r="R92" s="17">
        <v>131.648</v>
      </c>
      <c r="S92" s="16">
        <f t="shared" si="21"/>
        <v>14.627599999999999</v>
      </c>
      <c r="U92" s="1">
        <v>1</v>
      </c>
      <c r="V92" s="1">
        <v>56.1</v>
      </c>
      <c r="W92" s="16">
        <f t="shared" si="22"/>
        <v>56.1</v>
      </c>
      <c r="Y92" s="1">
        <v>0</v>
      </c>
      <c r="Z92" s="1">
        <v>0</v>
      </c>
      <c r="AB92" s="3">
        <f t="shared" si="28"/>
        <v>2931</v>
      </c>
      <c r="AC92" s="3">
        <f t="shared" si="29"/>
        <v>9257.2479999999996</v>
      </c>
      <c r="AE92" s="3"/>
      <c r="AP92" s="19"/>
      <c r="AS92" s="18"/>
      <c r="BF92" s="1"/>
    </row>
    <row r="93" spans="2:58" hidden="1" outlineLevel="1" x14ac:dyDescent="0.25">
      <c r="B93">
        <f t="shared" si="30"/>
        <v>88</v>
      </c>
      <c r="C93">
        <v>2015</v>
      </c>
      <c r="D93">
        <v>4</v>
      </c>
      <c r="E93" s="1">
        <v>2872</v>
      </c>
      <c r="F93" s="15">
        <v>9518.2999999999993</v>
      </c>
      <c r="G93" s="16">
        <f t="shared" si="18"/>
        <v>3.3142</v>
      </c>
      <c r="I93" s="1">
        <v>52</v>
      </c>
      <c r="J93" s="17">
        <v>427.85599999999999</v>
      </c>
      <c r="K93" s="16">
        <f t="shared" si="19"/>
        <v>8.2279999999999998</v>
      </c>
      <c r="M93" s="1">
        <v>0</v>
      </c>
      <c r="N93" s="17">
        <v>0</v>
      </c>
      <c r="O93" s="16">
        <f t="shared" si="20"/>
        <v>0</v>
      </c>
      <c r="Q93" s="17">
        <v>9</v>
      </c>
      <c r="R93" s="17">
        <v>253.572</v>
      </c>
      <c r="S93" s="16">
        <f t="shared" si="21"/>
        <v>28.174700000000001</v>
      </c>
      <c r="U93" s="1">
        <v>1</v>
      </c>
      <c r="V93" s="1">
        <v>23.936</v>
      </c>
      <c r="W93" s="16">
        <f t="shared" si="22"/>
        <v>23.936</v>
      </c>
      <c r="Y93" s="1">
        <v>0</v>
      </c>
      <c r="Z93" s="1">
        <v>0</v>
      </c>
      <c r="AB93" s="3">
        <f t="shared" si="28"/>
        <v>2934</v>
      </c>
      <c r="AC93" s="3">
        <f t="shared" si="29"/>
        <v>10223.663999999999</v>
      </c>
      <c r="AE93" s="3"/>
      <c r="AP93" s="19"/>
      <c r="AS93" s="18"/>
      <c r="BC93" s="3"/>
      <c r="BF93" s="1"/>
    </row>
    <row r="94" spans="2:58" hidden="1" outlineLevel="1" x14ac:dyDescent="0.25">
      <c r="B94">
        <f t="shared" si="30"/>
        <v>89</v>
      </c>
      <c r="C94">
        <v>2015</v>
      </c>
      <c r="D94">
        <v>5</v>
      </c>
      <c r="E94" s="1">
        <v>2875</v>
      </c>
      <c r="F94" s="15">
        <v>10498.18</v>
      </c>
      <c r="G94" s="16">
        <f t="shared" si="18"/>
        <v>3.6515</v>
      </c>
      <c r="I94" s="1">
        <v>52</v>
      </c>
      <c r="J94" s="17">
        <v>450.29599999999999</v>
      </c>
      <c r="K94" s="16">
        <f t="shared" si="19"/>
        <v>8.6594999999999995</v>
      </c>
      <c r="M94" s="1">
        <v>0</v>
      </c>
      <c r="N94" s="17">
        <v>0</v>
      </c>
      <c r="O94" s="16">
        <f t="shared" si="20"/>
        <v>0</v>
      </c>
      <c r="Q94" s="17">
        <v>9</v>
      </c>
      <c r="R94" s="17">
        <v>246.84</v>
      </c>
      <c r="S94" s="16">
        <f t="shared" si="21"/>
        <v>27.4267</v>
      </c>
      <c r="U94" s="1">
        <v>1</v>
      </c>
      <c r="V94" s="1">
        <v>50.863999999999997</v>
      </c>
      <c r="W94" s="16">
        <f t="shared" si="22"/>
        <v>50.863999999999997</v>
      </c>
      <c r="Y94" s="1">
        <v>0</v>
      </c>
      <c r="Z94" s="1">
        <v>0</v>
      </c>
      <c r="AB94" s="3">
        <f t="shared" si="28"/>
        <v>2937</v>
      </c>
      <c r="AC94" s="3">
        <f t="shared" si="29"/>
        <v>11246.18</v>
      </c>
      <c r="AE94" s="3"/>
      <c r="AP94" s="19"/>
      <c r="AS94" s="18"/>
      <c r="BC94" s="1"/>
      <c r="BF94" s="1"/>
    </row>
    <row r="95" spans="2:58" hidden="1" outlineLevel="1" x14ac:dyDescent="0.25">
      <c r="B95">
        <f t="shared" si="30"/>
        <v>90</v>
      </c>
      <c r="C95">
        <v>2015</v>
      </c>
      <c r="D95">
        <v>6</v>
      </c>
      <c r="E95" s="1">
        <v>2887</v>
      </c>
      <c r="F95" s="15">
        <v>12095.138999999999</v>
      </c>
      <c r="G95" s="16">
        <f t="shared" si="18"/>
        <v>4.1894999999999998</v>
      </c>
      <c r="I95" s="1">
        <v>55</v>
      </c>
      <c r="J95" s="17">
        <v>359.78800000000001</v>
      </c>
      <c r="K95" s="16">
        <f t="shared" si="19"/>
        <v>6.5415999999999999</v>
      </c>
      <c r="M95" s="1">
        <v>0</v>
      </c>
      <c r="N95" s="17">
        <v>0</v>
      </c>
      <c r="O95" s="16">
        <f t="shared" si="20"/>
        <v>0</v>
      </c>
      <c r="Q95" s="17">
        <v>9</v>
      </c>
      <c r="R95" s="17">
        <v>287.23200000000003</v>
      </c>
      <c r="S95" s="16">
        <f t="shared" si="21"/>
        <v>31.9147</v>
      </c>
      <c r="U95" s="1">
        <v>1</v>
      </c>
      <c r="V95" s="1">
        <v>62.084000000000003</v>
      </c>
      <c r="W95" s="16">
        <f t="shared" si="22"/>
        <v>62.084000000000003</v>
      </c>
      <c r="Y95" s="1">
        <v>0</v>
      </c>
      <c r="Z95" s="1">
        <v>0</v>
      </c>
      <c r="AB95" s="3">
        <f t="shared" si="28"/>
        <v>2952</v>
      </c>
      <c r="AC95" s="3">
        <f t="shared" si="29"/>
        <v>12804.243</v>
      </c>
      <c r="AE95" s="3"/>
      <c r="AP95" s="19"/>
      <c r="AS95" s="18"/>
      <c r="BC95" s="1"/>
      <c r="BF95" s="1"/>
    </row>
    <row r="96" spans="2:58" hidden="1" outlineLevel="1" x14ac:dyDescent="0.25">
      <c r="B96">
        <f t="shared" si="30"/>
        <v>91</v>
      </c>
      <c r="C96">
        <v>2015</v>
      </c>
      <c r="D96">
        <v>7</v>
      </c>
      <c r="E96" s="1">
        <v>2893</v>
      </c>
      <c r="F96" s="15">
        <v>11169.136</v>
      </c>
      <c r="G96" s="16">
        <f t="shared" si="18"/>
        <v>3.8607</v>
      </c>
      <c r="I96" s="1">
        <v>55</v>
      </c>
      <c r="J96" s="17">
        <v>477.97199999999998</v>
      </c>
      <c r="K96" s="16">
        <f t="shared" si="19"/>
        <v>8.6904000000000003</v>
      </c>
      <c r="M96" s="1">
        <v>0</v>
      </c>
      <c r="N96" s="17">
        <v>0</v>
      </c>
      <c r="O96" s="16">
        <f t="shared" si="20"/>
        <v>0</v>
      </c>
      <c r="Q96" s="17">
        <v>9</v>
      </c>
      <c r="R96" s="17">
        <v>252.82400000000001</v>
      </c>
      <c r="S96" s="16">
        <f t="shared" si="21"/>
        <v>28.0916</v>
      </c>
      <c r="U96" s="1">
        <v>1</v>
      </c>
      <c r="V96" s="1">
        <v>33.659999999999997</v>
      </c>
      <c r="W96" s="16">
        <f t="shared" si="22"/>
        <v>33.659999999999997</v>
      </c>
      <c r="Y96" s="1">
        <v>0</v>
      </c>
      <c r="Z96" s="1">
        <v>0</v>
      </c>
      <c r="AB96" s="3">
        <f t="shared" si="28"/>
        <v>2958</v>
      </c>
      <c r="AC96" s="3">
        <f t="shared" si="29"/>
        <v>11933.592000000001</v>
      </c>
      <c r="AE96" s="3"/>
      <c r="AP96" s="19"/>
      <c r="AS96" s="18"/>
      <c r="BC96" s="1"/>
      <c r="BF96" s="1"/>
    </row>
    <row r="97" spans="2:58" hidden="1" outlineLevel="1" x14ac:dyDescent="0.25">
      <c r="B97">
        <f t="shared" si="30"/>
        <v>92</v>
      </c>
      <c r="C97">
        <v>2015</v>
      </c>
      <c r="D97">
        <v>8</v>
      </c>
      <c r="E97" s="1">
        <v>2897</v>
      </c>
      <c r="F97" s="15">
        <v>13212.672</v>
      </c>
      <c r="G97" s="16">
        <f t="shared" si="18"/>
        <v>4.5608000000000004</v>
      </c>
      <c r="I97" s="1">
        <v>55</v>
      </c>
      <c r="J97" s="17">
        <v>755.48</v>
      </c>
      <c r="K97" s="16">
        <f t="shared" si="19"/>
        <v>13.736000000000001</v>
      </c>
      <c r="M97" s="1">
        <v>0</v>
      </c>
      <c r="N97" s="17">
        <v>0</v>
      </c>
      <c r="O97" s="16">
        <f t="shared" si="20"/>
        <v>0</v>
      </c>
      <c r="Q97" s="17">
        <v>9</v>
      </c>
      <c r="R97" s="17">
        <v>327.62400000000002</v>
      </c>
      <c r="S97" s="16">
        <f t="shared" si="21"/>
        <v>36.402700000000003</v>
      </c>
      <c r="U97" s="1">
        <v>1</v>
      </c>
      <c r="V97" s="1">
        <v>44.131999999999998</v>
      </c>
      <c r="W97" s="16">
        <f t="shared" si="22"/>
        <v>44.131999999999998</v>
      </c>
      <c r="Y97" s="1">
        <v>0</v>
      </c>
      <c r="Z97" s="1">
        <v>0</v>
      </c>
      <c r="AB97" s="3">
        <f t="shared" si="28"/>
        <v>2962</v>
      </c>
      <c r="AC97" s="3">
        <f t="shared" si="29"/>
        <v>14339.907999999999</v>
      </c>
      <c r="AE97" s="3"/>
      <c r="AP97" s="19"/>
      <c r="AS97" s="18"/>
      <c r="BC97" s="1"/>
      <c r="BF97" s="1"/>
    </row>
    <row r="98" spans="2:58" hidden="1" outlineLevel="1" x14ac:dyDescent="0.25">
      <c r="B98">
        <f t="shared" si="30"/>
        <v>93</v>
      </c>
      <c r="C98">
        <v>2015</v>
      </c>
      <c r="D98">
        <v>9</v>
      </c>
      <c r="E98" s="1">
        <v>2912</v>
      </c>
      <c r="F98" s="15">
        <v>9957.3760000000002</v>
      </c>
      <c r="G98" s="16">
        <f t="shared" si="18"/>
        <v>3.4194</v>
      </c>
      <c r="I98" s="1">
        <v>55</v>
      </c>
      <c r="J98" s="17">
        <v>558.75599999999997</v>
      </c>
      <c r="K98" s="16">
        <f t="shared" si="19"/>
        <v>10.1592</v>
      </c>
      <c r="M98" s="1">
        <v>0</v>
      </c>
      <c r="N98" s="17">
        <v>0</v>
      </c>
      <c r="O98" s="16">
        <f t="shared" si="20"/>
        <v>0</v>
      </c>
      <c r="Q98" s="17">
        <v>9</v>
      </c>
      <c r="R98" s="17">
        <v>443.56400000000002</v>
      </c>
      <c r="S98" s="16">
        <f t="shared" si="21"/>
        <v>49.2849</v>
      </c>
      <c r="U98" s="1">
        <v>1</v>
      </c>
      <c r="V98" s="1">
        <v>33.659999999999997</v>
      </c>
      <c r="W98" s="16">
        <f t="shared" si="22"/>
        <v>33.659999999999997</v>
      </c>
      <c r="Y98" s="1">
        <v>0</v>
      </c>
      <c r="Z98" s="1">
        <v>0</v>
      </c>
      <c r="AB98" s="3">
        <f t="shared" si="28"/>
        <v>2977</v>
      </c>
      <c r="AC98" s="3">
        <f t="shared" si="29"/>
        <v>10993.356</v>
      </c>
      <c r="AE98" s="3"/>
      <c r="AP98" s="19"/>
      <c r="AS98" s="18"/>
      <c r="BC98" s="1"/>
      <c r="BF98" s="1"/>
    </row>
    <row r="99" spans="2:58" hidden="1" outlineLevel="1" x14ac:dyDescent="0.25">
      <c r="B99">
        <f t="shared" si="30"/>
        <v>94</v>
      </c>
      <c r="C99">
        <v>2015</v>
      </c>
      <c r="D99">
        <v>10</v>
      </c>
      <c r="E99" s="1">
        <v>2901</v>
      </c>
      <c r="F99" s="15">
        <v>10088.276</v>
      </c>
      <c r="G99" s="16">
        <f t="shared" si="18"/>
        <v>3.4775</v>
      </c>
      <c r="I99" s="1">
        <v>55</v>
      </c>
      <c r="J99" s="17">
        <v>507.14400000000001</v>
      </c>
      <c r="K99" s="16">
        <f t="shared" si="19"/>
        <v>9.2208000000000006</v>
      </c>
      <c r="M99" s="1">
        <v>0</v>
      </c>
      <c r="N99" s="17">
        <v>0</v>
      </c>
      <c r="O99" s="16">
        <f t="shared" si="20"/>
        <v>0</v>
      </c>
      <c r="Q99" s="17">
        <v>9</v>
      </c>
      <c r="R99" s="17">
        <v>403.17200000000003</v>
      </c>
      <c r="S99" s="16">
        <f t="shared" si="21"/>
        <v>44.796900000000001</v>
      </c>
      <c r="U99" s="1">
        <v>1</v>
      </c>
      <c r="V99" s="1">
        <v>41.887999999999998</v>
      </c>
      <c r="W99" s="16">
        <f t="shared" si="22"/>
        <v>41.887999999999998</v>
      </c>
      <c r="Y99" s="1">
        <v>0</v>
      </c>
      <c r="Z99" s="1">
        <v>0</v>
      </c>
      <c r="AB99" s="3">
        <f t="shared" si="28"/>
        <v>2966</v>
      </c>
      <c r="AC99" s="3">
        <f t="shared" si="29"/>
        <v>11040.480000000001</v>
      </c>
      <c r="AE99" s="3"/>
      <c r="AP99" s="19"/>
      <c r="AS99" s="18"/>
      <c r="BC99" s="1"/>
      <c r="BF99" s="1"/>
    </row>
    <row r="100" spans="2:58" hidden="1" outlineLevel="1" x14ac:dyDescent="0.25">
      <c r="B100">
        <f t="shared" si="30"/>
        <v>95</v>
      </c>
      <c r="C100">
        <v>2015</v>
      </c>
      <c r="D100">
        <v>11</v>
      </c>
      <c r="E100" s="1">
        <v>2900</v>
      </c>
      <c r="F100" s="15">
        <v>12027.84</v>
      </c>
      <c r="G100" s="16">
        <f t="shared" si="18"/>
        <v>4.1475</v>
      </c>
      <c r="I100" s="1">
        <v>55</v>
      </c>
      <c r="J100" s="17">
        <v>534.072</v>
      </c>
      <c r="K100" s="16">
        <f t="shared" si="19"/>
        <v>9.7103999999999999</v>
      </c>
      <c r="M100" s="1">
        <v>0</v>
      </c>
      <c r="N100" s="17">
        <v>0</v>
      </c>
      <c r="O100" s="16">
        <f t="shared" si="20"/>
        <v>0</v>
      </c>
      <c r="Q100" s="17">
        <v>9</v>
      </c>
      <c r="R100" s="17">
        <v>336.6</v>
      </c>
      <c r="S100" s="16">
        <f t="shared" si="21"/>
        <v>37.4</v>
      </c>
      <c r="U100" s="1">
        <v>1</v>
      </c>
      <c r="V100" s="1">
        <v>40.392000000000003</v>
      </c>
      <c r="W100" s="16">
        <f t="shared" si="22"/>
        <v>40.392000000000003</v>
      </c>
      <c r="Y100" s="1">
        <v>0</v>
      </c>
      <c r="Z100" s="1">
        <v>0</v>
      </c>
      <c r="AB100" s="3">
        <f t="shared" si="28"/>
        <v>2965</v>
      </c>
      <c r="AC100" s="3">
        <f t="shared" si="29"/>
        <v>12938.904</v>
      </c>
      <c r="AE100" s="3"/>
      <c r="AP100" s="19"/>
      <c r="AS100" s="18"/>
      <c r="BC100" s="1"/>
      <c r="BF100" s="1"/>
    </row>
    <row r="101" spans="2:58" hidden="1" outlineLevel="1" x14ac:dyDescent="0.25">
      <c r="B101">
        <f t="shared" si="30"/>
        <v>96</v>
      </c>
      <c r="C101">
        <v>2015</v>
      </c>
      <c r="D101">
        <v>12</v>
      </c>
      <c r="E101" s="1">
        <v>2892</v>
      </c>
      <c r="F101" s="15">
        <v>8926.1830000000009</v>
      </c>
      <c r="G101" s="16">
        <f t="shared" si="18"/>
        <v>3.0865</v>
      </c>
      <c r="I101" s="1">
        <v>55</v>
      </c>
      <c r="J101" s="17">
        <v>342.95699999999999</v>
      </c>
      <c r="K101" s="16">
        <f t="shared" si="19"/>
        <v>6.2355999999999998</v>
      </c>
      <c r="M101" s="1">
        <v>0</v>
      </c>
      <c r="N101" s="17">
        <v>0</v>
      </c>
      <c r="O101" s="16">
        <f t="shared" si="20"/>
        <v>0</v>
      </c>
      <c r="Q101" s="17">
        <v>9</v>
      </c>
      <c r="R101" s="17">
        <v>204.952</v>
      </c>
      <c r="S101" s="16">
        <f t="shared" si="21"/>
        <v>22.772400000000001</v>
      </c>
      <c r="U101" s="1">
        <v>1</v>
      </c>
      <c r="V101" s="1">
        <v>40.392000000000003</v>
      </c>
      <c r="W101" s="16">
        <f t="shared" si="22"/>
        <v>40.392000000000003</v>
      </c>
      <c r="Y101" s="1">
        <v>0</v>
      </c>
      <c r="Z101" s="1">
        <v>0</v>
      </c>
      <c r="AB101" s="3">
        <f t="shared" si="28"/>
        <v>2957</v>
      </c>
      <c r="AC101" s="3">
        <f t="shared" si="29"/>
        <v>9514.4840000000004</v>
      </c>
      <c r="AE101" s="3"/>
      <c r="AP101" s="19"/>
      <c r="AS101" s="18"/>
      <c r="BC101" s="1"/>
      <c r="BF101" s="1"/>
    </row>
    <row r="102" spans="2:58" hidden="1" outlineLevel="1" x14ac:dyDescent="0.25">
      <c r="B102">
        <f t="shared" si="30"/>
        <v>97</v>
      </c>
      <c r="C102">
        <v>2016</v>
      </c>
      <c r="D102">
        <v>1</v>
      </c>
      <c r="E102" s="1">
        <v>2886</v>
      </c>
      <c r="F102" s="15">
        <v>10684.207</v>
      </c>
      <c r="G102" s="16">
        <f t="shared" si="18"/>
        <v>3.7021000000000002</v>
      </c>
      <c r="I102" s="1">
        <v>55</v>
      </c>
      <c r="J102" s="17">
        <v>425.68599999999998</v>
      </c>
      <c r="K102" s="16">
        <f t="shared" si="19"/>
        <v>7.7397</v>
      </c>
      <c r="M102" s="1">
        <v>0</v>
      </c>
      <c r="N102" s="17">
        <v>0</v>
      </c>
      <c r="O102" s="16">
        <f t="shared" si="20"/>
        <v>0</v>
      </c>
      <c r="Q102" s="17">
        <v>9</v>
      </c>
      <c r="R102" s="17">
        <v>216.619</v>
      </c>
      <c r="S102" s="16">
        <f t="shared" si="21"/>
        <v>24.0688</v>
      </c>
      <c r="U102" s="1">
        <v>1</v>
      </c>
      <c r="V102" s="1">
        <v>32.164000000000001</v>
      </c>
      <c r="W102" s="16">
        <f t="shared" si="22"/>
        <v>32.164000000000001</v>
      </c>
      <c r="Y102" s="1">
        <v>0</v>
      </c>
      <c r="Z102" s="1">
        <v>0</v>
      </c>
      <c r="AB102" s="3">
        <f t="shared" si="28"/>
        <v>2951</v>
      </c>
      <c r="AC102" s="3">
        <f t="shared" si="29"/>
        <v>11358.676000000001</v>
      </c>
      <c r="AE102" s="3"/>
      <c r="AH102" s="3"/>
      <c r="AO102" s="3"/>
      <c r="AP102" s="19"/>
      <c r="AS102" s="19"/>
      <c r="BC102" s="3"/>
      <c r="BF102" s="3"/>
    </row>
    <row r="103" spans="2:58" hidden="1" outlineLevel="1" x14ac:dyDescent="0.25">
      <c r="B103">
        <f t="shared" si="30"/>
        <v>98</v>
      </c>
      <c r="C103">
        <v>2016</v>
      </c>
      <c r="D103">
        <v>2</v>
      </c>
      <c r="E103" s="1">
        <v>2889</v>
      </c>
      <c r="F103" s="15">
        <v>9533.7070000000003</v>
      </c>
      <c r="G103" s="16">
        <f t="shared" si="18"/>
        <v>3.3</v>
      </c>
      <c r="I103" s="1">
        <v>55</v>
      </c>
      <c r="J103" s="17">
        <v>443.78800000000001</v>
      </c>
      <c r="K103" s="16">
        <f t="shared" si="19"/>
        <v>8.0688999999999993</v>
      </c>
      <c r="M103" s="1">
        <v>0</v>
      </c>
      <c r="N103" s="17">
        <v>0</v>
      </c>
      <c r="O103" s="16">
        <f t="shared" si="20"/>
        <v>0</v>
      </c>
      <c r="Q103" s="17">
        <v>9</v>
      </c>
      <c r="R103" s="17">
        <v>174.50700000000001</v>
      </c>
      <c r="S103" s="16">
        <f t="shared" si="21"/>
        <v>19.389700000000001</v>
      </c>
      <c r="U103" s="1">
        <v>1</v>
      </c>
      <c r="V103" s="1">
        <v>36.652000000000001</v>
      </c>
      <c r="W103" s="16">
        <f t="shared" si="22"/>
        <v>36.652000000000001</v>
      </c>
      <c r="Y103" s="1">
        <v>0</v>
      </c>
      <c r="Z103" s="1">
        <v>0</v>
      </c>
      <c r="AB103" s="3">
        <f t="shared" si="28"/>
        <v>2954</v>
      </c>
      <c r="AC103" s="3">
        <f t="shared" si="29"/>
        <v>10188.654</v>
      </c>
      <c r="AE103" s="3"/>
      <c r="AO103" s="3"/>
      <c r="AP103" s="19"/>
      <c r="AS103" s="19"/>
      <c r="BC103" s="3"/>
      <c r="BF103" s="1"/>
    </row>
    <row r="104" spans="2:58" hidden="1" outlineLevel="1" x14ac:dyDescent="0.25">
      <c r="B104">
        <f t="shared" si="30"/>
        <v>99</v>
      </c>
      <c r="C104">
        <v>2016</v>
      </c>
      <c r="D104">
        <v>3</v>
      </c>
      <c r="E104" s="1">
        <v>2899</v>
      </c>
      <c r="F104" s="15">
        <v>10586.892</v>
      </c>
      <c r="G104" s="16">
        <f t="shared" si="18"/>
        <v>3.6518999999999999</v>
      </c>
      <c r="I104" s="1">
        <v>55</v>
      </c>
      <c r="J104" s="17">
        <v>371.60399999999998</v>
      </c>
      <c r="K104" s="16">
        <f t="shared" si="19"/>
        <v>6.7564000000000002</v>
      </c>
      <c r="M104" s="1">
        <v>0</v>
      </c>
      <c r="N104" s="17">
        <v>0</v>
      </c>
      <c r="O104" s="16">
        <f t="shared" si="20"/>
        <v>0</v>
      </c>
      <c r="Q104" s="17">
        <v>9</v>
      </c>
      <c r="R104" s="17">
        <v>213.179</v>
      </c>
      <c r="S104" s="16">
        <f t="shared" si="21"/>
        <v>23.686599999999999</v>
      </c>
      <c r="U104" s="1">
        <v>1</v>
      </c>
      <c r="V104" s="1">
        <v>47.124000000000002</v>
      </c>
      <c r="W104" s="16">
        <f t="shared" si="22"/>
        <v>47.124000000000002</v>
      </c>
      <c r="Y104" s="1">
        <v>0</v>
      </c>
      <c r="Z104" s="1">
        <v>0</v>
      </c>
      <c r="AB104" s="3">
        <f t="shared" si="28"/>
        <v>2964</v>
      </c>
      <c r="AC104" s="3">
        <f t="shared" si="29"/>
        <v>11218.798999999999</v>
      </c>
      <c r="AE104" s="3"/>
      <c r="AP104" s="19"/>
      <c r="AS104" s="19"/>
      <c r="BF104" s="1"/>
    </row>
    <row r="105" spans="2:58" hidden="1" outlineLevel="1" x14ac:dyDescent="0.25">
      <c r="B105">
        <f t="shared" si="30"/>
        <v>100</v>
      </c>
      <c r="C105">
        <v>2016</v>
      </c>
      <c r="D105">
        <v>4</v>
      </c>
      <c r="E105" s="1">
        <v>2901</v>
      </c>
      <c r="F105" s="15">
        <v>10954.234</v>
      </c>
      <c r="G105" s="16">
        <f t="shared" si="18"/>
        <v>3.7759999999999998</v>
      </c>
      <c r="I105" s="1">
        <v>55</v>
      </c>
      <c r="J105" s="17">
        <v>472.65899999999999</v>
      </c>
      <c r="K105" s="16">
        <f t="shared" si="19"/>
        <v>8.5937999999999999</v>
      </c>
      <c r="M105" s="1">
        <v>0</v>
      </c>
      <c r="N105" s="17">
        <v>0</v>
      </c>
      <c r="O105" s="16">
        <f t="shared" si="20"/>
        <v>0</v>
      </c>
      <c r="Q105" s="17">
        <v>9</v>
      </c>
      <c r="R105" s="17">
        <v>253.571</v>
      </c>
      <c r="S105" s="16">
        <f t="shared" si="21"/>
        <v>28.174600000000002</v>
      </c>
      <c r="U105" s="1">
        <v>1</v>
      </c>
      <c r="V105" s="1">
        <v>33.659999999999997</v>
      </c>
      <c r="W105" s="16">
        <f t="shared" si="22"/>
        <v>33.659999999999997</v>
      </c>
      <c r="Y105" s="1">
        <v>0</v>
      </c>
      <c r="Z105" s="1">
        <v>0</v>
      </c>
      <c r="AB105" s="3">
        <f t="shared" si="28"/>
        <v>2966</v>
      </c>
      <c r="AC105" s="3">
        <f t="shared" si="29"/>
        <v>11714.124</v>
      </c>
      <c r="AE105" s="3"/>
      <c r="AP105" s="19"/>
      <c r="AS105" s="19"/>
      <c r="BC105" s="3"/>
      <c r="BF105" s="1"/>
    </row>
    <row r="106" spans="2:58" hidden="1" outlineLevel="1" x14ac:dyDescent="0.25">
      <c r="B106">
        <f t="shared" si="30"/>
        <v>101</v>
      </c>
      <c r="C106">
        <v>2016</v>
      </c>
      <c r="D106">
        <v>5</v>
      </c>
      <c r="E106" s="1">
        <v>2927</v>
      </c>
      <c r="F106" s="15">
        <v>10478.805</v>
      </c>
      <c r="G106" s="16">
        <f t="shared" si="18"/>
        <v>3.58</v>
      </c>
      <c r="I106" s="1">
        <v>55</v>
      </c>
      <c r="J106" s="17">
        <v>450.96800000000002</v>
      </c>
      <c r="K106" s="16">
        <f t="shared" si="19"/>
        <v>8.1994000000000007</v>
      </c>
      <c r="M106" s="1">
        <v>0</v>
      </c>
      <c r="N106" s="17">
        <v>0</v>
      </c>
      <c r="O106" s="16">
        <f t="shared" si="20"/>
        <v>0</v>
      </c>
      <c r="Q106" s="17">
        <v>9</v>
      </c>
      <c r="R106" s="17">
        <v>231.35499999999999</v>
      </c>
      <c r="S106" s="16">
        <f t="shared" si="21"/>
        <v>25.706099999999999</v>
      </c>
      <c r="U106" s="1">
        <v>1</v>
      </c>
      <c r="V106" s="1">
        <v>36.652000000000001</v>
      </c>
      <c r="W106" s="16">
        <f t="shared" si="22"/>
        <v>36.652000000000001</v>
      </c>
      <c r="Y106" s="1">
        <v>0</v>
      </c>
      <c r="Z106" s="1">
        <v>0</v>
      </c>
      <c r="AB106" s="3">
        <f t="shared" si="28"/>
        <v>2992</v>
      </c>
      <c r="AC106" s="3">
        <f t="shared" si="29"/>
        <v>11197.78</v>
      </c>
      <c r="AE106" s="3"/>
      <c r="AP106" s="19"/>
      <c r="AS106" s="19"/>
      <c r="BC106" s="1"/>
      <c r="BF106" s="1"/>
    </row>
    <row r="107" spans="2:58" hidden="1" outlineLevel="1" x14ac:dyDescent="0.25">
      <c r="B107">
        <f t="shared" si="30"/>
        <v>102</v>
      </c>
      <c r="C107">
        <v>2016</v>
      </c>
      <c r="D107">
        <v>6</v>
      </c>
      <c r="E107" s="1">
        <v>2924</v>
      </c>
      <c r="F107" s="15">
        <v>12335.6</v>
      </c>
      <c r="G107" s="16">
        <f t="shared" si="18"/>
        <v>4.2187000000000001</v>
      </c>
      <c r="I107" s="1">
        <v>53</v>
      </c>
      <c r="J107" s="17">
        <v>514.97400000000005</v>
      </c>
      <c r="K107" s="16">
        <f t="shared" si="19"/>
        <v>9.7164999999999999</v>
      </c>
      <c r="M107" s="1">
        <v>0</v>
      </c>
      <c r="N107" s="17">
        <v>0</v>
      </c>
      <c r="O107" s="16">
        <f t="shared" si="20"/>
        <v>0</v>
      </c>
      <c r="Q107" s="17">
        <v>9</v>
      </c>
      <c r="R107" s="17">
        <v>293.19</v>
      </c>
      <c r="S107" s="16">
        <f t="shared" si="21"/>
        <v>32.576700000000002</v>
      </c>
      <c r="U107" s="1">
        <v>1</v>
      </c>
      <c r="V107" s="1">
        <v>41.14</v>
      </c>
      <c r="W107" s="16">
        <f t="shared" si="22"/>
        <v>41.14</v>
      </c>
      <c r="Y107" s="1">
        <v>0</v>
      </c>
      <c r="Z107" s="1">
        <v>0</v>
      </c>
      <c r="AB107" s="3">
        <f t="shared" si="28"/>
        <v>2987</v>
      </c>
      <c r="AC107" s="3">
        <f t="shared" si="29"/>
        <v>13184.904</v>
      </c>
      <c r="AE107" s="3"/>
      <c r="AP107" s="19"/>
      <c r="AS107" s="19"/>
      <c r="BC107" s="1"/>
      <c r="BF107" s="1"/>
    </row>
    <row r="108" spans="2:58" hidden="1" outlineLevel="1" x14ac:dyDescent="0.25">
      <c r="B108">
        <f t="shared" si="30"/>
        <v>103</v>
      </c>
      <c r="C108">
        <v>2016</v>
      </c>
      <c r="D108">
        <v>7</v>
      </c>
      <c r="E108" s="1">
        <v>2934</v>
      </c>
      <c r="F108" s="15">
        <v>11716.727999999999</v>
      </c>
      <c r="G108" s="16">
        <f t="shared" si="18"/>
        <v>3.9933999999999998</v>
      </c>
      <c r="I108" s="1">
        <v>54</v>
      </c>
      <c r="J108" s="17">
        <v>582.09500000000003</v>
      </c>
      <c r="K108" s="16">
        <f t="shared" si="19"/>
        <v>10.779500000000001</v>
      </c>
      <c r="M108" s="1">
        <v>0</v>
      </c>
      <c r="N108" s="17">
        <v>0</v>
      </c>
      <c r="O108" s="16">
        <f t="shared" si="20"/>
        <v>0</v>
      </c>
      <c r="Q108" s="17">
        <v>9</v>
      </c>
      <c r="R108" s="17">
        <v>82.182000000000002</v>
      </c>
      <c r="S108" s="16">
        <f t="shared" si="21"/>
        <v>9.1312999999999995</v>
      </c>
      <c r="U108" s="1">
        <v>1</v>
      </c>
      <c r="V108" s="1">
        <v>42.636000000000003</v>
      </c>
      <c r="W108" s="16">
        <f t="shared" si="22"/>
        <v>42.636000000000003</v>
      </c>
      <c r="Y108" s="1">
        <v>0</v>
      </c>
      <c r="Z108" s="1">
        <v>0</v>
      </c>
      <c r="AB108" s="3">
        <f t="shared" si="28"/>
        <v>2998</v>
      </c>
      <c r="AC108" s="3">
        <f t="shared" si="29"/>
        <v>12423.641</v>
      </c>
      <c r="AE108" s="3"/>
      <c r="AP108" s="19"/>
      <c r="AS108" s="19"/>
      <c r="BC108" s="1"/>
      <c r="BF108" s="1"/>
    </row>
    <row r="109" spans="2:58" hidden="1" outlineLevel="1" x14ac:dyDescent="0.25">
      <c r="B109">
        <f t="shared" si="30"/>
        <v>104</v>
      </c>
      <c r="C109">
        <v>2016</v>
      </c>
      <c r="D109">
        <v>8</v>
      </c>
      <c r="E109" s="1">
        <v>2941</v>
      </c>
      <c r="F109" s="15">
        <v>11766.026</v>
      </c>
      <c r="G109" s="16">
        <f t="shared" si="18"/>
        <v>4.0007000000000001</v>
      </c>
      <c r="I109" s="1">
        <v>54</v>
      </c>
      <c r="J109" s="17">
        <v>430.399</v>
      </c>
      <c r="K109" s="16">
        <f t="shared" si="19"/>
        <v>7.9703999999999997</v>
      </c>
      <c r="M109" s="1">
        <v>0</v>
      </c>
      <c r="N109" s="17">
        <v>0</v>
      </c>
      <c r="O109" s="16">
        <f t="shared" si="20"/>
        <v>0</v>
      </c>
      <c r="Q109" s="17">
        <v>9</v>
      </c>
      <c r="R109" s="17">
        <v>170.792</v>
      </c>
      <c r="S109" s="16">
        <f t="shared" si="21"/>
        <v>18.976900000000001</v>
      </c>
      <c r="U109" s="1">
        <v>1</v>
      </c>
      <c r="V109" s="1">
        <v>41.887999999999998</v>
      </c>
      <c r="W109" s="16">
        <f t="shared" si="22"/>
        <v>41.887999999999998</v>
      </c>
      <c r="Y109" s="1">
        <v>0</v>
      </c>
      <c r="Z109" s="1">
        <v>0</v>
      </c>
      <c r="AB109" s="3">
        <f t="shared" si="28"/>
        <v>3005</v>
      </c>
      <c r="AC109" s="3">
        <f t="shared" si="29"/>
        <v>12409.105</v>
      </c>
      <c r="AE109" s="3"/>
      <c r="AP109" s="19"/>
      <c r="AS109" s="19"/>
      <c r="BC109" s="1"/>
      <c r="BF109" s="1"/>
    </row>
    <row r="110" spans="2:58" hidden="1" outlineLevel="1" x14ac:dyDescent="0.25">
      <c r="B110">
        <f t="shared" si="30"/>
        <v>105</v>
      </c>
      <c r="C110">
        <v>2016</v>
      </c>
      <c r="D110">
        <v>9</v>
      </c>
      <c r="E110" s="1">
        <v>2953</v>
      </c>
      <c r="F110" s="15">
        <v>12558.067999999999</v>
      </c>
      <c r="G110" s="16">
        <f t="shared" si="18"/>
        <v>4.2526000000000002</v>
      </c>
      <c r="I110" s="1">
        <v>54</v>
      </c>
      <c r="J110" s="17">
        <v>480.66300000000001</v>
      </c>
      <c r="K110" s="16">
        <f t="shared" si="19"/>
        <v>8.9011999999999993</v>
      </c>
      <c r="M110" s="1">
        <v>0</v>
      </c>
      <c r="N110" s="17">
        <v>0</v>
      </c>
      <c r="O110" s="16">
        <f t="shared" si="20"/>
        <v>0</v>
      </c>
      <c r="Q110" s="17">
        <v>9</v>
      </c>
      <c r="R110" s="17">
        <v>482.96</v>
      </c>
      <c r="S110" s="16">
        <f t="shared" si="21"/>
        <v>53.662199999999999</v>
      </c>
      <c r="U110" s="1">
        <v>1</v>
      </c>
      <c r="V110" s="1">
        <v>33.659999999999997</v>
      </c>
      <c r="W110" s="16">
        <f t="shared" si="22"/>
        <v>33.659999999999997</v>
      </c>
      <c r="Y110" s="1">
        <v>0</v>
      </c>
      <c r="Z110" s="1">
        <v>0</v>
      </c>
      <c r="AB110" s="3">
        <f t="shared" si="28"/>
        <v>3017</v>
      </c>
      <c r="AC110" s="3">
        <f t="shared" si="29"/>
        <v>13555.350999999999</v>
      </c>
      <c r="AE110" s="3"/>
      <c r="AP110" s="19"/>
      <c r="AS110" s="19"/>
      <c r="BC110" s="1"/>
      <c r="BF110" s="1"/>
    </row>
    <row r="111" spans="2:58" hidden="1" outlineLevel="1" x14ac:dyDescent="0.25">
      <c r="B111">
        <f t="shared" si="30"/>
        <v>106</v>
      </c>
      <c r="C111">
        <v>2016</v>
      </c>
      <c r="D111">
        <v>10</v>
      </c>
      <c r="E111" s="1">
        <v>2959</v>
      </c>
      <c r="F111" s="15">
        <v>10262.398999999999</v>
      </c>
      <c r="G111" s="16">
        <f t="shared" si="18"/>
        <v>3.4681999999999999</v>
      </c>
      <c r="I111" s="1">
        <v>54</v>
      </c>
      <c r="J111" s="17">
        <v>676.26400000000001</v>
      </c>
      <c r="K111" s="16">
        <f t="shared" si="19"/>
        <v>12.523400000000001</v>
      </c>
      <c r="M111" s="1">
        <v>0</v>
      </c>
      <c r="N111" s="17">
        <v>0</v>
      </c>
      <c r="O111" s="16">
        <f t="shared" si="20"/>
        <v>0</v>
      </c>
      <c r="Q111" s="17">
        <v>9</v>
      </c>
      <c r="R111" s="17">
        <v>387.09</v>
      </c>
      <c r="S111" s="16">
        <f t="shared" si="21"/>
        <v>43.01</v>
      </c>
      <c r="U111" s="1">
        <v>1</v>
      </c>
      <c r="V111" s="1">
        <v>23.187999999999999</v>
      </c>
      <c r="W111" s="16">
        <f t="shared" si="22"/>
        <v>23.187999999999999</v>
      </c>
      <c r="Y111" s="1">
        <v>0</v>
      </c>
      <c r="Z111" s="1">
        <v>0</v>
      </c>
      <c r="AB111" s="3">
        <f t="shared" si="28"/>
        <v>3023</v>
      </c>
      <c r="AC111" s="3">
        <f t="shared" si="29"/>
        <v>11348.940999999999</v>
      </c>
      <c r="AE111" s="3"/>
      <c r="AP111" s="19"/>
      <c r="AS111" s="19"/>
      <c r="BC111" s="1"/>
      <c r="BF111" s="1"/>
    </row>
    <row r="112" spans="2:58" hidden="1" outlineLevel="1" x14ac:dyDescent="0.25">
      <c r="B112">
        <f t="shared" si="30"/>
        <v>107</v>
      </c>
      <c r="C112">
        <v>2016</v>
      </c>
      <c r="D112">
        <v>11</v>
      </c>
      <c r="E112" s="1">
        <v>2954</v>
      </c>
      <c r="F112" s="15">
        <v>9638.1110000000008</v>
      </c>
      <c r="G112" s="16">
        <f t="shared" si="18"/>
        <v>3.2627000000000002</v>
      </c>
      <c r="I112" s="1">
        <v>54</v>
      </c>
      <c r="J112" s="17">
        <v>361.88</v>
      </c>
      <c r="K112" s="16">
        <f t="shared" si="19"/>
        <v>6.7015000000000002</v>
      </c>
      <c r="M112" s="1">
        <v>0</v>
      </c>
      <c r="N112" s="17">
        <v>0</v>
      </c>
      <c r="O112" s="16">
        <f t="shared" si="20"/>
        <v>0</v>
      </c>
      <c r="Q112" s="17">
        <v>9</v>
      </c>
      <c r="R112" s="17">
        <v>315.584</v>
      </c>
      <c r="S112" s="16">
        <f t="shared" si="21"/>
        <v>35.064900000000002</v>
      </c>
      <c r="U112" s="1">
        <v>1</v>
      </c>
      <c r="V112" s="1">
        <v>22.44</v>
      </c>
      <c r="W112" s="16">
        <f t="shared" si="22"/>
        <v>22.44</v>
      </c>
      <c r="Y112" s="1">
        <v>0</v>
      </c>
      <c r="Z112" s="1">
        <v>0</v>
      </c>
      <c r="AB112" s="3">
        <f t="shared" si="28"/>
        <v>3018</v>
      </c>
      <c r="AC112" s="3">
        <f t="shared" si="29"/>
        <v>10338.015000000001</v>
      </c>
      <c r="AE112" s="3"/>
      <c r="AP112" s="19"/>
      <c r="AS112" s="19"/>
      <c r="BC112" s="1"/>
      <c r="BF112" s="1"/>
    </row>
    <row r="113" spans="2:58" hidden="1" outlineLevel="1" x14ac:dyDescent="0.25">
      <c r="B113">
        <f t="shared" si="30"/>
        <v>108</v>
      </c>
      <c r="C113">
        <v>2016</v>
      </c>
      <c r="D113">
        <v>12</v>
      </c>
      <c r="E113" s="1">
        <v>2954</v>
      </c>
      <c r="F113" s="15">
        <v>11138.188</v>
      </c>
      <c r="G113" s="16">
        <f t="shared" si="18"/>
        <v>3.7705000000000002</v>
      </c>
      <c r="I113" s="1">
        <v>54</v>
      </c>
      <c r="J113" s="17">
        <v>474.95499999999998</v>
      </c>
      <c r="K113" s="16">
        <f t="shared" si="19"/>
        <v>8.7955000000000005</v>
      </c>
      <c r="M113" s="1">
        <v>0</v>
      </c>
      <c r="N113" s="17">
        <v>0</v>
      </c>
      <c r="O113" s="16">
        <f t="shared" si="20"/>
        <v>0</v>
      </c>
      <c r="Q113" s="17">
        <v>9</v>
      </c>
      <c r="R113" s="17">
        <v>251.42699999999999</v>
      </c>
      <c r="S113" s="16">
        <f t="shared" si="21"/>
        <v>27.936299999999999</v>
      </c>
      <c r="U113" s="1">
        <v>1</v>
      </c>
      <c r="V113" s="1">
        <v>29.172000000000001</v>
      </c>
      <c r="W113" s="16">
        <f t="shared" si="22"/>
        <v>29.172000000000001</v>
      </c>
      <c r="Y113" s="1">
        <v>0</v>
      </c>
      <c r="Z113" s="1">
        <v>0</v>
      </c>
      <c r="AB113" s="3">
        <f t="shared" si="28"/>
        <v>3018</v>
      </c>
      <c r="AC113" s="3">
        <f t="shared" si="29"/>
        <v>11893.742</v>
      </c>
      <c r="AE113" s="3"/>
      <c r="AP113" s="19"/>
      <c r="AS113" s="19"/>
      <c r="BC113" s="1"/>
      <c r="BF113" s="1"/>
    </row>
    <row r="114" spans="2:58" hidden="1" outlineLevel="1" x14ac:dyDescent="0.25">
      <c r="B114">
        <f t="shared" si="30"/>
        <v>109</v>
      </c>
      <c r="C114">
        <v>2017</v>
      </c>
      <c r="D114">
        <v>1</v>
      </c>
      <c r="E114" s="1">
        <v>2945</v>
      </c>
      <c r="F114" s="15">
        <v>10276.700000000001</v>
      </c>
      <c r="G114" s="16">
        <f t="shared" si="18"/>
        <v>3.4895</v>
      </c>
      <c r="I114" s="1">
        <v>54</v>
      </c>
      <c r="J114" s="17">
        <v>419.8</v>
      </c>
      <c r="K114" s="16">
        <f t="shared" si="19"/>
        <v>7.7740999999999998</v>
      </c>
      <c r="M114" s="1">
        <v>0</v>
      </c>
      <c r="N114" s="17">
        <v>0</v>
      </c>
      <c r="O114" s="16">
        <f t="shared" si="20"/>
        <v>0</v>
      </c>
      <c r="Q114" s="17">
        <v>9</v>
      </c>
      <c r="R114" s="17">
        <v>92.227000000000004</v>
      </c>
      <c r="S114" s="16">
        <f t="shared" si="21"/>
        <v>10.247400000000001</v>
      </c>
      <c r="U114" s="1">
        <v>1</v>
      </c>
      <c r="V114" s="1">
        <v>29.172000000000001</v>
      </c>
      <c r="W114" s="16">
        <f t="shared" si="22"/>
        <v>29.172000000000001</v>
      </c>
      <c r="Y114" s="1">
        <v>0</v>
      </c>
      <c r="Z114" s="1">
        <v>0</v>
      </c>
      <c r="AB114" s="3">
        <f t="shared" si="28"/>
        <v>3009</v>
      </c>
      <c r="AC114" s="3">
        <f t="shared" si="29"/>
        <v>10817.899000000001</v>
      </c>
      <c r="AE114" s="3"/>
      <c r="AO114" s="3"/>
      <c r="AP114" s="19"/>
      <c r="AS114" s="19"/>
      <c r="BC114" s="3"/>
      <c r="BF114" s="3"/>
    </row>
    <row r="115" spans="2:58" hidden="1" outlineLevel="1" x14ac:dyDescent="0.25">
      <c r="B115">
        <f t="shared" si="30"/>
        <v>110</v>
      </c>
      <c r="C115">
        <v>2017</v>
      </c>
      <c r="D115">
        <v>2</v>
      </c>
      <c r="E115" s="1">
        <v>2943</v>
      </c>
      <c r="F115" s="15">
        <v>10964.3</v>
      </c>
      <c r="G115" s="16">
        <f t="shared" si="18"/>
        <v>3.7256</v>
      </c>
      <c r="I115" s="1">
        <v>54</v>
      </c>
      <c r="J115" s="17">
        <v>442</v>
      </c>
      <c r="K115" s="16">
        <f t="shared" si="19"/>
        <v>8.1852</v>
      </c>
      <c r="M115" s="1">
        <v>0</v>
      </c>
      <c r="N115" s="17">
        <v>0</v>
      </c>
      <c r="O115" s="16">
        <f t="shared" si="20"/>
        <v>0</v>
      </c>
      <c r="Q115" s="17">
        <v>9</v>
      </c>
      <c r="R115" s="17">
        <v>256.48700000000002</v>
      </c>
      <c r="S115" s="16">
        <f t="shared" si="21"/>
        <v>28.4986</v>
      </c>
      <c r="U115" s="1">
        <v>1</v>
      </c>
      <c r="V115" s="1">
        <v>32.911999999999999</v>
      </c>
      <c r="W115" s="16">
        <f t="shared" si="22"/>
        <v>32.911999999999999</v>
      </c>
      <c r="Y115" s="1">
        <v>0</v>
      </c>
      <c r="Z115" s="1">
        <v>0</v>
      </c>
      <c r="AB115" s="3">
        <f t="shared" si="28"/>
        <v>3007</v>
      </c>
      <c r="AC115" s="3">
        <f t="shared" si="29"/>
        <v>11695.698999999999</v>
      </c>
      <c r="AE115" s="3"/>
      <c r="AO115" s="3"/>
      <c r="AP115" s="19"/>
      <c r="AS115" s="19"/>
      <c r="BC115" s="3"/>
      <c r="BF115" s="1"/>
    </row>
    <row r="116" spans="2:58" hidden="1" outlineLevel="1" x14ac:dyDescent="0.25">
      <c r="B116">
        <f t="shared" si="30"/>
        <v>111</v>
      </c>
      <c r="C116">
        <v>2017</v>
      </c>
      <c r="D116">
        <v>3</v>
      </c>
      <c r="E116" s="1">
        <v>2941</v>
      </c>
      <c r="F116" s="15">
        <v>9113.9</v>
      </c>
      <c r="G116" s="16">
        <f t="shared" si="18"/>
        <v>3.0989</v>
      </c>
      <c r="I116" s="1">
        <v>54</v>
      </c>
      <c r="J116" s="17">
        <v>473.9</v>
      </c>
      <c r="K116" s="16">
        <f t="shared" si="19"/>
        <v>8.7759</v>
      </c>
      <c r="M116" s="1">
        <v>0</v>
      </c>
      <c r="N116" s="17">
        <v>0</v>
      </c>
      <c r="O116" s="16">
        <f t="shared" si="20"/>
        <v>0</v>
      </c>
      <c r="Q116" s="17">
        <v>9</v>
      </c>
      <c r="R116" s="17">
        <v>222.45400000000001</v>
      </c>
      <c r="S116" s="16">
        <f t="shared" si="21"/>
        <v>24.717099999999999</v>
      </c>
      <c r="U116" s="1">
        <v>1</v>
      </c>
      <c r="V116" s="1">
        <v>38.896000000000001</v>
      </c>
      <c r="W116" s="16">
        <f t="shared" si="22"/>
        <v>38.896000000000001</v>
      </c>
      <c r="Y116" s="1">
        <v>0</v>
      </c>
      <c r="Z116" s="1">
        <v>0</v>
      </c>
      <c r="AB116" s="3">
        <f t="shared" si="28"/>
        <v>3005</v>
      </c>
      <c r="AC116" s="3">
        <f t="shared" si="29"/>
        <v>9849.15</v>
      </c>
      <c r="AE116" s="3"/>
      <c r="AP116" s="19"/>
      <c r="AS116" s="19"/>
      <c r="BF116" s="1"/>
    </row>
    <row r="117" spans="2:58" hidden="1" outlineLevel="1" x14ac:dyDescent="0.25">
      <c r="B117">
        <f t="shared" si="30"/>
        <v>112</v>
      </c>
      <c r="C117">
        <v>2017</v>
      </c>
      <c r="D117">
        <v>4</v>
      </c>
      <c r="E117" s="1">
        <v>2959</v>
      </c>
      <c r="F117" s="15">
        <v>10605.9</v>
      </c>
      <c r="G117" s="16">
        <f t="shared" si="18"/>
        <v>3.5842999999999998</v>
      </c>
      <c r="I117" s="1">
        <v>54</v>
      </c>
      <c r="J117" s="17">
        <v>567.29999999999995</v>
      </c>
      <c r="K117" s="16">
        <f t="shared" si="19"/>
        <v>10.505599999999999</v>
      </c>
      <c r="M117" s="1">
        <v>0</v>
      </c>
      <c r="N117" s="17">
        <v>0</v>
      </c>
      <c r="O117" s="16">
        <f t="shared" si="20"/>
        <v>0</v>
      </c>
      <c r="Q117" s="17">
        <v>9</v>
      </c>
      <c r="R117" s="17">
        <v>214.905</v>
      </c>
      <c r="S117" s="16">
        <f t="shared" si="21"/>
        <v>23.878299999999999</v>
      </c>
      <c r="U117" s="1">
        <v>1</v>
      </c>
      <c r="V117" s="1">
        <v>56.1</v>
      </c>
      <c r="W117" s="16">
        <f t="shared" si="22"/>
        <v>56.1</v>
      </c>
      <c r="Y117" s="1">
        <v>0</v>
      </c>
      <c r="Z117" s="1">
        <v>0</v>
      </c>
      <c r="AB117" s="3">
        <f t="shared" si="28"/>
        <v>3023</v>
      </c>
      <c r="AC117" s="3">
        <f t="shared" si="29"/>
        <v>11444.205</v>
      </c>
      <c r="AE117" s="3"/>
      <c r="AP117" s="19"/>
      <c r="AS117" s="19"/>
      <c r="BC117" s="3"/>
      <c r="BF117" s="1"/>
    </row>
    <row r="118" spans="2:58" hidden="1" outlineLevel="1" x14ac:dyDescent="0.25">
      <c r="B118">
        <f t="shared" si="30"/>
        <v>113</v>
      </c>
      <c r="C118">
        <v>2017</v>
      </c>
      <c r="D118">
        <v>5</v>
      </c>
      <c r="E118" s="1">
        <v>2976</v>
      </c>
      <c r="F118" s="15">
        <v>9962.1</v>
      </c>
      <c r="G118" s="16">
        <f t="shared" si="18"/>
        <v>3.3475000000000001</v>
      </c>
      <c r="I118" s="1">
        <v>54</v>
      </c>
      <c r="J118" s="17">
        <v>552.1</v>
      </c>
      <c r="K118" s="16">
        <f t="shared" si="19"/>
        <v>10.2241</v>
      </c>
      <c r="M118" s="1">
        <v>0</v>
      </c>
      <c r="N118" s="17">
        <v>0</v>
      </c>
      <c r="O118" s="16">
        <f t="shared" si="20"/>
        <v>0</v>
      </c>
      <c r="Q118" s="17">
        <v>9</v>
      </c>
      <c r="R118" s="17">
        <v>355.42500000000001</v>
      </c>
      <c r="S118" s="16">
        <f t="shared" si="21"/>
        <v>39.491700000000002</v>
      </c>
      <c r="U118" s="1">
        <v>1</v>
      </c>
      <c r="V118" s="1">
        <v>47.124000000000002</v>
      </c>
      <c r="W118" s="16">
        <f t="shared" si="22"/>
        <v>47.124000000000002</v>
      </c>
      <c r="Y118" s="1">
        <v>0</v>
      </c>
      <c r="Z118" s="1">
        <v>0</v>
      </c>
      <c r="AB118" s="3">
        <f t="shared" si="28"/>
        <v>3040</v>
      </c>
      <c r="AC118" s="3">
        <f t="shared" si="29"/>
        <v>10916.749</v>
      </c>
      <c r="AE118" s="3"/>
      <c r="AP118" s="19"/>
      <c r="AS118" s="19"/>
      <c r="BC118" s="1"/>
      <c r="BF118" s="1"/>
    </row>
    <row r="119" spans="2:58" hidden="1" outlineLevel="1" x14ac:dyDescent="0.25">
      <c r="B119">
        <f t="shared" si="30"/>
        <v>114</v>
      </c>
      <c r="C119">
        <v>2017</v>
      </c>
      <c r="D119">
        <v>6</v>
      </c>
      <c r="E119" s="1">
        <v>2981</v>
      </c>
      <c r="F119" s="15">
        <v>12248.5</v>
      </c>
      <c r="G119" s="16">
        <f t="shared" ref="G119:G182" si="31">ROUND(IF(E119=0,0,F119/E119),4)</f>
        <v>4.1089000000000002</v>
      </c>
      <c r="I119" s="1">
        <v>54</v>
      </c>
      <c r="J119" s="17">
        <v>717.5</v>
      </c>
      <c r="K119" s="16">
        <f t="shared" ref="K119:K182" si="32">ROUND(IF(I119=0,0,J119/I119),4)</f>
        <v>13.287000000000001</v>
      </c>
      <c r="M119" s="1">
        <v>0</v>
      </c>
      <c r="N119" s="17">
        <v>0</v>
      </c>
      <c r="O119" s="16">
        <f t="shared" ref="O119:O182" si="33">ROUND(IF(M119=0,0,N119/M119),4)</f>
        <v>0</v>
      </c>
      <c r="Q119" s="17">
        <v>9</v>
      </c>
      <c r="R119" s="17">
        <v>108.363</v>
      </c>
      <c r="S119" s="16">
        <f t="shared" ref="S119:S182" si="34">ROUND(IF(Q119=0,0,R119/Q119),4)</f>
        <v>12.0403</v>
      </c>
      <c r="U119" s="1">
        <v>1</v>
      </c>
      <c r="V119" s="1">
        <v>43.384</v>
      </c>
      <c r="W119" s="16">
        <f t="shared" ref="W119:W182" si="35">ROUND(IF(U119=0,0,V119/U119),4)</f>
        <v>43.384</v>
      </c>
      <c r="Y119" s="1">
        <v>0</v>
      </c>
      <c r="Z119" s="1">
        <v>0</v>
      </c>
      <c r="AB119" s="3">
        <f t="shared" si="28"/>
        <v>3045</v>
      </c>
      <c r="AC119" s="3">
        <f t="shared" si="29"/>
        <v>13117.746999999999</v>
      </c>
      <c r="AE119" s="3"/>
      <c r="AP119" s="19"/>
      <c r="AS119" s="19"/>
      <c r="BC119" s="1"/>
      <c r="BF119" s="1"/>
    </row>
    <row r="120" spans="2:58" hidden="1" outlineLevel="1" x14ac:dyDescent="0.25">
      <c r="B120">
        <f t="shared" si="30"/>
        <v>115</v>
      </c>
      <c r="C120">
        <v>2017</v>
      </c>
      <c r="D120">
        <v>7</v>
      </c>
      <c r="E120" s="1">
        <v>2976</v>
      </c>
      <c r="F120" s="15">
        <v>12919.5</v>
      </c>
      <c r="G120" s="16">
        <f t="shared" si="31"/>
        <v>4.3411999999999997</v>
      </c>
      <c r="I120" s="1">
        <v>53</v>
      </c>
      <c r="J120" s="17">
        <v>1066.0999999999999</v>
      </c>
      <c r="K120" s="16">
        <f t="shared" si="32"/>
        <v>20.115100000000002</v>
      </c>
      <c r="M120" s="1">
        <v>0</v>
      </c>
      <c r="N120" s="17">
        <v>0</v>
      </c>
      <c r="O120" s="16">
        <f t="shared" si="33"/>
        <v>0</v>
      </c>
      <c r="Q120" s="17">
        <v>9</v>
      </c>
      <c r="R120" s="17">
        <v>126.541</v>
      </c>
      <c r="S120" s="16">
        <f t="shared" si="34"/>
        <v>14.0601</v>
      </c>
      <c r="U120" s="1">
        <v>1</v>
      </c>
      <c r="V120" s="1">
        <v>41.887999999999998</v>
      </c>
      <c r="W120" s="16">
        <f t="shared" si="35"/>
        <v>41.887999999999998</v>
      </c>
      <c r="Y120" s="1">
        <v>0</v>
      </c>
      <c r="Z120" s="1">
        <v>0</v>
      </c>
      <c r="AB120" s="3">
        <f t="shared" si="28"/>
        <v>3039</v>
      </c>
      <c r="AC120" s="3">
        <f t="shared" si="29"/>
        <v>14154.029</v>
      </c>
      <c r="AE120" s="3"/>
      <c r="AP120" s="19"/>
      <c r="AS120" s="19"/>
      <c r="BC120" s="1"/>
      <c r="BF120" s="1"/>
    </row>
    <row r="121" spans="2:58" hidden="1" outlineLevel="1" x14ac:dyDescent="0.25">
      <c r="B121">
        <f t="shared" si="30"/>
        <v>116</v>
      </c>
      <c r="C121">
        <v>2017</v>
      </c>
      <c r="D121">
        <v>8</v>
      </c>
      <c r="E121" s="1">
        <v>2982</v>
      </c>
      <c r="F121" s="15">
        <v>11576</v>
      </c>
      <c r="G121" s="16">
        <f t="shared" si="31"/>
        <v>3.8820000000000001</v>
      </c>
      <c r="I121" s="1">
        <v>52</v>
      </c>
      <c r="J121" s="17">
        <v>783.1</v>
      </c>
      <c r="K121" s="16">
        <f t="shared" si="32"/>
        <v>15.0596</v>
      </c>
      <c r="M121" s="1">
        <v>0</v>
      </c>
      <c r="N121" s="17">
        <v>0</v>
      </c>
      <c r="O121" s="16">
        <f t="shared" si="33"/>
        <v>0</v>
      </c>
      <c r="Q121" s="17">
        <v>9</v>
      </c>
      <c r="R121" s="17">
        <v>239.751</v>
      </c>
      <c r="S121" s="16">
        <f t="shared" si="34"/>
        <v>26.638999999999999</v>
      </c>
      <c r="U121" s="1">
        <v>1</v>
      </c>
      <c r="V121" s="1">
        <v>53.107999999999997</v>
      </c>
      <c r="W121" s="16">
        <f t="shared" si="35"/>
        <v>53.107999999999997</v>
      </c>
      <c r="Y121" s="1">
        <v>0</v>
      </c>
      <c r="Z121" s="1">
        <v>0</v>
      </c>
      <c r="AB121" s="3">
        <f t="shared" si="28"/>
        <v>3044</v>
      </c>
      <c r="AC121" s="3">
        <f t="shared" si="29"/>
        <v>12651.959000000001</v>
      </c>
      <c r="AE121" s="3"/>
      <c r="AP121" s="19"/>
      <c r="AS121" s="19"/>
      <c r="BC121" s="1"/>
      <c r="BF121" s="1"/>
    </row>
    <row r="122" spans="2:58" hidden="1" outlineLevel="1" x14ac:dyDescent="0.25">
      <c r="B122">
        <f t="shared" si="30"/>
        <v>117</v>
      </c>
      <c r="C122">
        <v>2017</v>
      </c>
      <c r="D122">
        <v>9</v>
      </c>
      <c r="E122" s="1">
        <v>2976</v>
      </c>
      <c r="F122" s="15">
        <v>11477.5</v>
      </c>
      <c r="G122" s="16">
        <f t="shared" si="31"/>
        <v>3.8567</v>
      </c>
      <c r="I122" s="1">
        <v>52</v>
      </c>
      <c r="J122" s="17">
        <v>731.5</v>
      </c>
      <c r="K122" s="16">
        <f t="shared" si="32"/>
        <v>14.067299999999999</v>
      </c>
      <c r="M122" s="1">
        <v>0</v>
      </c>
      <c r="N122" s="17">
        <v>0</v>
      </c>
      <c r="O122" s="16">
        <f t="shared" si="33"/>
        <v>0</v>
      </c>
      <c r="Q122" s="17">
        <v>9</v>
      </c>
      <c r="R122" s="17">
        <v>283.59199999999998</v>
      </c>
      <c r="S122" s="16">
        <f t="shared" si="34"/>
        <v>31.510200000000001</v>
      </c>
      <c r="U122" s="1">
        <v>1</v>
      </c>
      <c r="V122" s="1">
        <v>47.872</v>
      </c>
      <c r="W122" s="16">
        <f t="shared" si="35"/>
        <v>47.872</v>
      </c>
      <c r="Y122" s="1">
        <v>0</v>
      </c>
      <c r="Z122" s="1">
        <v>0</v>
      </c>
      <c r="AB122" s="3">
        <f t="shared" si="28"/>
        <v>3038</v>
      </c>
      <c r="AC122" s="3">
        <f t="shared" si="29"/>
        <v>12540.464</v>
      </c>
      <c r="AE122" s="3"/>
      <c r="AP122" s="19"/>
      <c r="AS122" s="19"/>
      <c r="BC122" s="1"/>
      <c r="BF122" s="1"/>
    </row>
    <row r="123" spans="2:58" hidden="1" outlineLevel="1" x14ac:dyDescent="0.25">
      <c r="B123">
        <f t="shared" si="30"/>
        <v>118</v>
      </c>
      <c r="C123">
        <v>2017</v>
      </c>
      <c r="D123">
        <v>10</v>
      </c>
      <c r="E123" s="1">
        <v>2967</v>
      </c>
      <c r="F123" s="15">
        <v>9257.7000000000007</v>
      </c>
      <c r="G123" s="16">
        <f t="shared" si="31"/>
        <v>3.1202000000000001</v>
      </c>
      <c r="I123" s="1">
        <v>52</v>
      </c>
      <c r="J123" s="17">
        <v>510.1</v>
      </c>
      <c r="K123" s="16">
        <f t="shared" si="32"/>
        <v>9.8095999999999997</v>
      </c>
      <c r="M123" s="1">
        <v>0</v>
      </c>
      <c r="N123" s="17">
        <v>0</v>
      </c>
      <c r="O123" s="16">
        <f t="shared" si="33"/>
        <v>0</v>
      </c>
      <c r="Q123" s="17">
        <v>9</v>
      </c>
      <c r="R123" s="17">
        <v>241.18100000000001</v>
      </c>
      <c r="S123" s="16">
        <f t="shared" si="34"/>
        <v>26.797899999999998</v>
      </c>
      <c r="U123" s="1">
        <v>1</v>
      </c>
      <c r="V123" s="1">
        <v>32.911999999999999</v>
      </c>
      <c r="W123" s="16">
        <f t="shared" si="35"/>
        <v>32.911999999999999</v>
      </c>
      <c r="Y123" s="1">
        <v>0</v>
      </c>
      <c r="Z123" s="1">
        <v>0</v>
      </c>
      <c r="AB123" s="3">
        <f t="shared" si="28"/>
        <v>3029</v>
      </c>
      <c r="AC123" s="3">
        <f t="shared" si="29"/>
        <v>10041.893000000002</v>
      </c>
      <c r="AE123" s="3"/>
      <c r="AP123" s="19"/>
      <c r="AS123" s="19"/>
      <c r="BC123" s="1"/>
      <c r="BF123" s="1"/>
    </row>
    <row r="124" spans="2:58" hidden="1" outlineLevel="1" x14ac:dyDescent="0.25">
      <c r="B124">
        <f t="shared" si="30"/>
        <v>119</v>
      </c>
      <c r="C124">
        <v>2017</v>
      </c>
      <c r="D124">
        <v>11</v>
      </c>
      <c r="E124" s="1">
        <v>2961</v>
      </c>
      <c r="F124" s="15">
        <v>9515.1</v>
      </c>
      <c r="G124" s="16">
        <f t="shared" si="31"/>
        <v>3.2134999999999998</v>
      </c>
      <c r="I124" s="1">
        <v>53</v>
      </c>
      <c r="J124" s="17">
        <v>500.2</v>
      </c>
      <c r="K124" s="16">
        <f t="shared" si="32"/>
        <v>9.4376999999999995</v>
      </c>
      <c r="M124" s="1">
        <v>0</v>
      </c>
      <c r="N124" s="17">
        <v>0</v>
      </c>
      <c r="O124" s="16">
        <f t="shared" si="33"/>
        <v>0</v>
      </c>
      <c r="Q124" s="17">
        <v>8</v>
      </c>
      <c r="R124" s="17">
        <v>191.21799999999999</v>
      </c>
      <c r="S124" s="16">
        <f t="shared" si="34"/>
        <v>23.9023</v>
      </c>
      <c r="U124" s="1">
        <v>1</v>
      </c>
      <c r="V124" s="1">
        <v>27.675999999999998</v>
      </c>
      <c r="W124" s="16">
        <f t="shared" si="35"/>
        <v>27.675999999999998</v>
      </c>
      <c r="Y124" s="1">
        <v>0</v>
      </c>
      <c r="Z124" s="1">
        <v>0</v>
      </c>
      <c r="AB124" s="3">
        <f t="shared" si="28"/>
        <v>3023</v>
      </c>
      <c r="AC124" s="3">
        <f t="shared" si="29"/>
        <v>10234.194000000001</v>
      </c>
      <c r="AE124" s="3"/>
      <c r="AP124" s="19"/>
      <c r="AS124" s="19"/>
      <c r="BC124" s="1"/>
      <c r="BF124" s="1"/>
    </row>
    <row r="125" spans="2:58" hidden="1" outlineLevel="1" x14ac:dyDescent="0.25">
      <c r="B125">
        <f t="shared" si="30"/>
        <v>120</v>
      </c>
      <c r="C125">
        <v>2017</v>
      </c>
      <c r="D125">
        <v>12</v>
      </c>
      <c r="E125" s="1">
        <v>2956</v>
      </c>
      <c r="F125" s="15">
        <v>9829.7999999999993</v>
      </c>
      <c r="G125" s="16">
        <f t="shared" si="31"/>
        <v>3.3254000000000001</v>
      </c>
      <c r="I125" s="1">
        <v>52</v>
      </c>
      <c r="J125" s="17">
        <v>452.2</v>
      </c>
      <c r="K125" s="16">
        <f t="shared" si="32"/>
        <v>8.6961999999999993</v>
      </c>
      <c r="M125" s="1">
        <v>0</v>
      </c>
      <c r="N125" s="17">
        <v>0</v>
      </c>
      <c r="O125" s="16">
        <f t="shared" si="33"/>
        <v>0</v>
      </c>
      <c r="Q125" s="17">
        <v>8</v>
      </c>
      <c r="R125" s="17">
        <v>152.39099999999999</v>
      </c>
      <c r="S125" s="16">
        <f t="shared" si="34"/>
        <v>19.0489</v>
      </c>
      <c r="U125" s="1">
        <v>1</v>
      </c>
      <c r="V125" s="1">
        <v>31.416</v>
      </c>
      <c r="W125" s="16">
        <f t="shared" si="35"/>
        <v>31.416</v>
      </c>
      <c r="Y125" s="1">
        <v>0</v>
      </c>
      <c r="Z125" s="1">
        <v>0</v>
      </c>
      <c r="AB125" s="3">
        <f t="shared" si="28"/>
        <v>3017</v>
      </c>
      <c r="AC125" s="3">
        <f t="shared" si="29"/>
        <v>10465.806999999999</v>
      </c>
      <c r="AE125" s="3"/>
      <c r="AP125" s="19"/>
      <c r="AS125" s="19"/>
      <c r="BC125" s="1"/>
      <c r="BF125" s="1"/>
    </row>
    <row r="126" spans="2:58" hidden="1" outlineLevel="1" x14ac:dyDescent="0.25">
      <c r="B126">
        <f t="shared" si="30"/>
        <v>121</v>
      </c>
      <c r="C126">
        <v>2018</v>
      </c>
      <c r="D126">
        <v>1</v>
      </c>
      <c r="E126" s="1">
        <v>2962</v>
      </c>
      <c r="F126" s="15">
        <v>10572.5</v>
      </c>
      <c r="G126" s="16">
        <f t="shared" si="31"/>
        <v>3.5693999999999999</v>
      </c>
      <c r="I126" s="1">
        <v>52</v>
      </c>
      <c r="J126" s="17">
        <v>393.6</v>
      </c>
      <c r="K126" s="16">
        <f t="shared" si="32"/>
        <v>7.5692000000000004</v>
      </c>
      <c r="M126" s="1">
        <v>0</v>
      </c>
      <c r="N126" s="17">
        <v>0</v>
      </c>
      <c r="O126" s="16">
        <f t="shared" si="33"/>
        <v>0</v>
      </c>
      <c r="Q126" s="17">
        <v>8</v>
      </c>
      <c r="R126" s="17">
        <v>97.5</v>
      </c>
      <c r="S126" s="16">
        <f t="shared" si="34"/>
        <v>12.1875</v>
      </c>
      <c r="U126" s="1">
        <v>1</v>
      </c>
      <c r="V126" s="1">
        <v>45.6</v>
      </c>
      <c r="W126" s="16">
        <f t="shared" si="35"/>
        <v>45.6</v>
      </c>
      <c r="Y126" s="1">
        <v>0</v>
      </c>
      <c r="Z126" s="1">
        <v>0</v>
      </c>
      <c r="AB126" s="3">
        <f t="shared" si="28"/>
        <v>3023</v>
      </c>
      <c r="AC126" s="3">
        <f t="shared" si="29"/>
        <v>11109.2</v>
      </c>
      <c r="AE126" s="3"/>
      <c r="AO126" s="3"/>
      <c r="AP126" s="20"/>
      <c r="AS126" s="19"/>
      <c r="BC126" s="3"/>
      <c r="BF126" s="3"/>
    </row>
    <row r="127" spans="2:58" hidden="1" outlineLevel="1" x14ac:dyDescent="0.25">
      <c r="B127">
        <f t="shared" si="30"/>
        <v>122</v>
      </c>
      <c r="C127">
        <v>2018</v>
      </c>
      <c r="D127">
        <v>2</v>
      </c>
      <c r="E127" s="1">
        <v>2961</v>
      </c>
      <c r="F127" s="15">
        <v>12833.9</v>
      </c>
      <c r="G127" s="16">
        <f t="shared" si="31"/>
        <v>4.3342999999999998</v>
      </c>
      <c r="I127" s="1">
        <v>52</v>
      </c>
      <c r="J127" s="17">
        <v>523.9</v>
      </c>
      <c r="K127" s="16">
        <f t="shared" si="32"/>
        <v>10.074999999999999</v>
      </c>
      <c r="M127" s="1">
        <v>0</v>
      </c>
      <c r="N127" s="17">
        <v>0</v>
      </c>
      <c r="O127" s="16">
        <f t="shared" si="33"/>
        <v>0</v>
      </c>
      <c r="Q127" s="17">
        <v>8</v>
      </c>
      <c r="R127" s="17">
        <v>143.6</v>
      </c>
      <c r="S127" s="16">
        <f t="shared" si="34"/>
        <v>17.95</v>
      </c>
      <c r="U127" s="1">
        <v>1</v>
      </c>
      <c r="V127" s="1">
        <v>50.9</v>
      </c>
      <c r="W127" s="16">
        <f t="shared" si="35"/>
        <v>50.9</v>
      </c>
      <c r="Y127" s="1">
        <v>0</v>
      </c>
      <c r="Z127" s="1">
        <v>0</v>
      </c>
      <c r="AB127" s="3">
        <f t="shared" si="28"/>
        <v>3022</v>
      </c>
      <c r="AC127" s="3">
        <f t="shared" si="29"/>
        <v>13552.3</v>
      </c>
      <c r="AE127" s="3"/>
      <c r="AO127" s="3"/>
      <c r="AP127" s="20"/>
      <c r="AS127" s="19"/>
      <c r="BC127" s="3"/>
      <c r="BF127" s="1"/>
    </row>
    <row r="128" spans="2:58" hidden="1" outlineLevel="1" x14ac:dyDescent="0.25">
      <c r="B128">
        <f t="shared" si="30"/>
        <v>123</v>
      </c>
      <c r="C128">
        <v>2018</v>
      </c>
      <c r="D128">
        <v>3</v>
      </c>
      <c r="E128" s="1">
        <v>2971</v>
      </c>
      <c r="F128" s="15">
        <v>9694.1</v>
      </c>
      <c r="G128" s="16">
        <f t="shared" si="31"/>
        <v>3.2629000000000001</v>
      </c>
      <c r="I128" s="1">
        <v>52</v>
      </c>
      <c r="J128" s="17">
        <v>544.70000000000005</v>
      </c>
      <c r="K128" s="16">
        <f t="shared" si="32"/>
        <v>10.475</v>
      </c>
      <c r="M128" s="1">
        <v>0</v>
      </c>
      <c r="N128" s="17">
        <v>0</v>
      </c>
      <c r="O128" s="16">
        <f t="shared" si="33"/>
        <v>0</v>
      </c>
      <c r="Q128" s="17">
        <v>8</v>
      </c>
      <c r="R128" s="17">
        <v>175.3</v>
      </c>
      <c r="S128" s="16">
        <f t="shared" si="34"/>
        <v>21.912500000000001</v>
      </c>
      <c r="U128" s="1">
        <v>1</v>
      </c>
      <c r="V128" s="1">
        <v>49.4</v>
      </c>
      <c r="W128" s="16">
        <f t="shared" si="35"/>
        <v>49.4</v>
      </c>
      <c r="Y128" s="1">
        <v>0</v>
      </c>
      <c r="Z128" s="1">
        <v>0</v>
      </c>
      <c r="AB128" s="3">
        <f t="shared" si="28"/>
        <v>3032</v>
      </c>
      <c r="AC128" s="3">
        <f t="shared" si="29"/>
        <v>10463.5</v>
      </c>
      <c r="AE128" s="3"/>
      <c r="AP128" s="20"/>
      <c r="AS128" s="19"/>
      <c r="BF128" s="1"/>
    </row>
    <row r="129" spans="2:58" hidden="1" outlineLevel="1" x14ac:dyDescent="0.25">
      <c r="B129">
        <f t="shared" si="30"/>
        <v>124</v>
      </c>
      <c r="C129">
        <v>2018</v>
      </c>
      <c r="D129">
        <v>4</v>
      </c>
      <c r="E129" s="1">
        <v>2978</v>
      </c>
      <c r="F129" s="15">
        <v>9168.1</v>
      </c>
      <c r="G129" s="16">
        <f t="shared" si="31"/>
        <v>3.0785999999999998</v>
      </c>
      <c r="I129" s="1">
        <v>52</v>
      </c>
      <c r="J129" s="17">
        <v>468.5</v>
      </c>
      <c r="K129" s="16">
        <f t="shared" si="32"/>
        <v>9.0096000000000007</v>
      </c>
      <c r="M129" s="1">
        <v>0</v>
      </c>
      <c r="N129" s="17">
        <v>0</v>
      </c>
      <c r="O129" s="16">
        <f t="shared" si="33"/>
        <v>0</v>
      </c>
      <c r="Q129" s="17">
        <v>8</v>
      </c>
      <c r="R129" s="17">
        <v>134.69999999999999</v>
      </c>
      <c r="S129" s="16">
        <f t="shared" si="34"/>
        <v>16.837499999999999</v>
      </c>
      <c r="U129" s="1">
        <v>1</v>
      </c>
      <c r="V129" s="1">
        <v>38.1</v>
      </c>
      <c r="W129" s="16">
        <f t="shared" si="35"/>
        <v>38.1</v>
      </c>
      <c r="Y129" s="1">
        <v>0</v>
      </c>
      <c r="Z129" s="1">
        <v>0</v>
      </c>
      <c r="AB129" s="3">
        <f t="shared" si="28"/>
        <v>3039</v>
      </c>
      <c r="AC129" s="3">
        <f t="shared" si="29"/>
        <v>9809.4000000000015</v>
      </c>
      <c r="AE129" s="3"/>
      <c r="AP129" s="20"/>
      <c r="AS129" s="19"/>
      <c r="BC129" s="3"/>
      <c r="BF129" s="1"/>
    </row>
    <row r="130" spans="2:58" hidden="1" outlineLevel="1" x14ac:dyDescent="0.25">
      <c r="B130">
        <f t="shared" si="30"/>
        <v>125</v>
      </c>
      <c r="C130">
        <v>2018</v>
      </c>
      <c r="D130">
        <v>5</v>
      </c>
      <c r="E130" s="1">
        <v>2987</v>
      </c>
      <c r="F130" s="15">
        <v>10684.3</v>
      </c>
      <c r="G130" s="16">
        <f t="shared" si="31"/>
        <v>3.5769000000000002</v>
      </c>
      <c r="I130" s="1">
        <v>52</v>
      </c>
      <c r="J130" s="17">
        <v>640.9</v>
      </c>
      <c r="K130" s="16">
        <f t="shared" si="32"/>
        <v>12.324999999999999</v>
      </c>
      <c r="M130" s="1">
        <v>0</v>
      </c>
      <c r="N130" s="17">
        <v>0</v>
      </c>
      <c r="O130" s="16">
        <f t="shared" si="33"/>
        <v>0</v>
      </c>
      <c r="Q130" s="17">
        <v>8</v>
      </c>
      <c r="R130" s="17">
        <v>212.7</v>
      </c>
      <c r="S130" s="16">
        <f t="shared" si="34"/>
        <v>26.587499999999999</v>
      </c>
      <c r="U130" s="1">
        <v>1</v>
      </c>
      <c r="V130" s="1">
        <v>41.1</v>
      </c>
      <c r="W130" s="16">
        <f t="shared" si="35"/>
        <v>41.1</v>
      </c>
      <c r="Y130" s="1">
        <v>0</v>
      </c>
      <c r="Z130" s="1">
        <v>0</v>
      </c>
      <c r="AB130" s="3">
        <f t="shared" si="28"/>
        <v>3048</v>
      </c>
      <c r="AC130" s="3">
        <f t="shared" si="29"/>
        <v>11579</v>
      </c>
      <c r="AE130" s="3"/>
      <c r="AP130" s="20"/>
      <c r="AS130" s="19"/>
      <c r="BC130" s="1"/>
      <c r="BF130" s="1"/>
    </row>
    <row r="131" spans="2:58" hidden="1" outlineLevel="1" x14ac:dyDescent="0.25">
      <c r="B131">
        <f t="shared" si="30"/>
        <v>126</v>
      </c>
      <c r="C131">
        <v>2018</v>
      </c>
      <c r="D131">
        <v>6</v>
      </c>
      <c r="E131" s="1">
        <v>2994</v>
      </c>
      <c r="F131" s="15">
        <v>13681.8</v>
      </c>
      <c r="G131" s="16">
        <f t="shared" si="31"/>
        <v>4.5697000000000001</v>
      </c>
      <c r="I131" s="1">
        <v>52</v>
      </c>
      <c r="J131" s="17">
        <v>629.20000000000005</v>
      </c>
      <c r="K131" s="16">
        <f t="shared" si="32"/>
        <v>12.1</v>
      </c>
      <c r="M131" s="1">
        <v>0</v>
      </c>
      <c r="N131" s="17">
        <v>0</v>
      </c>
      <c r="O131" s="16">
        <f t="shared" si="33"/>
        <v>0</v>
      </c>
      <c r="Q131" s="17">
        <v>8</v>
      </c>
      <c r="R131" s="17">
        <v>131.1</v>
      </c>
      <c r="S131" s="16">
        <f t="shared" si="34"/>
        <v>16.387499999999999</v>
      </c>
      <c r="U131" s="1">
        <v>1</v>
      </c>
      <c r="V131" s="1">
        <v>41.9</v>
      </c>
      <c r="W131" s="16">
        <f t="shared" si="35"/>
        <v>41.9</v>
      </c>
      <c r="Y131" s="1">
        <v>0</v>
      </c>
      <c r="Z131" s="1">
        <v>0</v>
      </c>
      <c r="AB131" s="3">
        <f t="shared" si="28"/>
        <v>3055</v>
      </c>
      <c r="AC131" s="3">
        <f t="shared" si="29"/>
        <v>14484</v>
      </c>
      <c r="AE131" s="3"/>
      <c r="AP131" s="20"/>
      <c r="AS131" s="19"/>
      <c r="BC131" s="1"/>
      <c r="BF131" s="1"/>
    </row>
    <row r="132" spans="2:58" hidden="1" outlineLevel="1" x14ac:dyDescent="0.25">
      <c r="B132">
        <f t="shared" si="30"/>
        <v>127</v>
      </c>
      <c r="C132">
        <v>2018</v>
      </c>
      <c r="D132">
        <v>7</v>
      </c>
      <c r="E132" s="1">
        <v>2998</v>
      </c>
      <c r="F132" s="15">
        <v>12360.4</v>
      </c>
      <c r="G132" s="16">
        <f t="shared" si="31"/>
        <v>4.1228999999999996</v>
      </c>
      <c r="I132" s="1">
        <v>50</v>
      </c>
      <c r="J132" s="17">
        <v>568</v>
      </c>
      <c r="K132" s="16">
        <f t="shared" si="32"/>
        <v>11.36</v>
      </c>
      <c r="M132" s="1">
        <v>0</v>
      </c>
      <c r="N132" s="17">
        <v>0</v>
      </c>
      <c r="O132" s="16">
        <f t="shared" si="33"/>
        <v>0</v>
      </c>
      <c r="Q132" s="17">
        <v>11</v>
      </c>
      <c r="R132" s="17">
        <v>82.5</v>
      </c>
      <c r="S132" s="16">
        <f t="shared" si="34"/>
        <v>7.5</v>
      </c>
      <c r="U132" s="1">
        <v>1</v>
      </c>
      <c r="V132" s="1">
        <v>46.4</v>
      </c>
      <c r="W132" s="16">
        <f t="shared" si="35"/>
        <v>46.4</v>
      </c>
      <c r="Y132" s="1">
        <v>0</v>
      </c>
      <c r="Z132" s="1">
        <v>0</v>
      </c>
      <c r="AB132" s="3">
        <f t="shared" si="28"/>
        <v>3060</v>
      </c>
      <c r="AC132" s="3">
        <f t="shared" si="29"/>
        <v>13057.3</v>
      </c>
      <c r="AE132" s="3"/>
      <c r="AP132" s="20"/>
      <c r="AS132" s="19"/>
      <c r="BC132" s="1"/>
      <c r="BF132" s="1"/>
    </row>
    <row r="133" spans="2:58" hidden="1" outlineLevel="1" x14ac:dyDescent="0.25">
      <c r="B133">
        <f t="shared" si="30"/>
        <v>128</v>
      </c>
      <c r="C133">
        <v>2018</v>
      </c>
      <c r="D133">
        <v>8</v>
      </c>
      <c r="E133" s="1">
        <v>2998</v>
      </c>
      <c r="F133" s="15">
        <v>12923.9</v>
      </c>
      <c r="G133" s="16">
        <f t="shared" si="31"/>
        <v>4.3108000000000004</v>
      </c>
      <c r="I133" s="1">
        <v>50</v>
      </c>
      <c r="J133" s="17">
        <v>410.5</v>
      </c>
      <c r="K133" s="16">
        <f t="shared" si="32"/>
        <v>8.2100000000000009</v>
      </c>
      <c r="M133" s="1">
        <v>0</v>
      </c>
      <c r="N133" s="17">
        <v>0</v>
      </c>
      <c r="O133" s="16">
        <f t="shared" si="33"/>
        <v>0</v>
      </c>
      <c r="Q133" s="17">
        <v>11</v>
      </c>
      <c r="R133" s="17">
        <v>176.3</v>
      </c>
      <c r="S133" s="16">
        <f t="shared" si="34"/>
        <v>16.0273</v>
      </c>
      <c r="U133" s="1">
        <v>1</v>
      </c>
      <c r="V133" s="1">
        <v>32.200000000000003</v>
      </c>
      <c r="W133" s="16">
        <f t="shared" si="35"/>
        <v>32.200000000000003</v>
      </c>
      <c r="Y133" s="1">
        <v>0</v>
      </c>
      <c r="Z133" s="1">
        <v>0</v>
      </c>
      <c r="AB133" s="3">
        <f t="shared" si="28"/>
        <v>3060</v>
      </c>
      <c r="AC133" s="3">
        <f t="shared" si="29"/>
        <v>13542.9</v>
      </c>
      <c r="AE133" s="3"/>
      <c r="AP133" s="20"/>
      <c r="AS133" s="19"/>
      <c r="BC133" s="1"/>
      <c r="BF133" s="1"/>
    </row>
    <row r="134" spans="2:58" hidden="1" outlineLevel="1" x14ac:dyDescent="0.25">
      <c r="B134">
        <f t="shared" si="30"/>
        <v>129</v>
      </c>
      <c r="C134">
        <v>2018</v>
      </c>
      <c r="D134">
        <v>9</v>
      </c>
      <c r="E134" s="1">
        <v>2996</v>
      </c>
      <c r="F134" s="15">
        <v>8993.6</v>
      </c>
      <c r="G134" s="16">
        <f t="shared" si="31"/>
        <v>3.0019</v>
      </c>
      <c r="I134" s="1">
        <v>51</v>
      </c>
      <c r="J134" s="17">
        <v>470.3</v>
      </c>
      <c r="K134" s="16">
        <f t="shared" si="32"/>
        <v>9.2216000000000005</v>
      </c>
      <c r="M134" s="1">
        <v>0</v>
      </c>
      <c r="N134" s="17">
        <v>0</v>
      </c>
      <c r="O134" s="16">
        <f t="shared" si="33"/>
        <v>0</v>
      </c>
      <c r="Q134" s="17">
        <v>11</v>
      </c>
      <c r="R134" s="17">
        <v>30.5</v>
      </c>
      <c r="S134" s="16">
        <f t="shared" si="34"/>
        <v>2.7726999999999999</v>
      </c>
      <c r="U134" s="1">
        <v>1</v>
      </c>
      <c r="V134" s="1">
        <v>26.9</v>
      </c>
      <c r="W134" s="16">
        <f t="shared" si="35"/>
        <v>26.9</v>
      </c>
      <c r="Y134" s="1">
        <v>0</v>
      </c>
      <c r="Z134" s="1">
        <v>0</v>
      </c>
      <c r="AB134" s="3">
        <f t="shared" ref="AB134:AB197" si="36">+E134+I134+M134+Q134+U134+Y134</f>
        <v>3059</v>
      </c>
      <c r="AC134" s="3">
        <f t="shared" ref="AC134:AC197" si="37">+F134+J134+N134+R134+V134+Z134</f>
        <v>9521.2999999999993</v>
      </c>
      <c r="AE134" s="3"/>
      <c r="AP134" s="20"/>
      <c r="AS134" s="19"/>
      <c r="BC134" s="1"/>
      <c r="BF134" s="1"/>
    </row>
    <row r="135" spans="2:58" hidden="1" outlineLevel="1" x14ac:dyDescent="0.25">
      <c r="B135">
        <f t="shared" si="30"/>
        <v>130</v>
      </c>
      <c r="C135">
        <v>2018</v>
      </c>
      <c r="D135">
        <v>10</v>
      </c>
      <c r="E135" s="1">
        <v>2991</v>
      </c>
      <c r="F135" s="15">
        <v>9656.7000000000007</v>
      </c>
      <c r="G135" s="16">
        <f t="shared" si="31"/>
        <v>3.2286000000000001</v>
      </c>
      <c r="I135" s="1">
        <v>51</v>
      </c>
      <c r="J135" s="17">
        <v>402.2</v>
      </c>
      <c r="K135" s="16">
        <f t="shared" si="32"/>
        <v>7.8863000000000003</v>
      </c>
      <c r="M135" s="1">
        <v>0</v>
      </c>
      <c r="N135" s="17">
        <v>0</v>
      </c>
      <c r="O135" s="16">
        <f t="shared" si="33"/>
        <v>0</v>
      </c>
      <c r="Q135" s="17">
        <v>10</v>
      </c>
      <c r="R135" s="17">
        <v>328.5</v>
      </c>
      <c r="S135" s="16">
        <f t="shared" si="34"/>
        <v>32.85</v>
      </c>
      <c r="U135" s="1">
        <v>1</v>
      </c>
      <c r="V135" s="1">
        <v>20.9</v>
      </c>
      <c r="W135" s="16">
        <f t="shared" si="35"/>
        <v>20.9</v>
      </c>
      <c r="Y135" s="1">
        <v>0</v>
      </c>
      <c r="Z135" s="1">
        <v>0</v>
      </c>
      <c r="AB135" s="3">
        <f t="shared" si="36"/>
        <v>3053</v>
      </c>
      <c r="AC135" s="3">
        <f t="shared" si="37"/>
        <v>10408.300000000001</v>
      </c>
      <c r="AE135" s="3"/>
      <c r="AP135" s="20"/>
      <c r="AS135" s="19"/>
      <c r="BC135" s="1"/>
      <c r="BF135" s="1"/>
    </row>
    <row r="136" spans="2:58" hidden="1" outlineLevel="1" x14ac:dyDescent="0.25">
      <c r="B136">
        <f t="shared" ref="B136:B199" si="38">+B135+1</f>
        <v>131</v>
      </c>
      <c r="C136">
        <v>2018</v>
      </c>
      <c r="D136">
        <v>11</v>
      </c>
      <c r="E136" s="1">
        <v>2989</v>
      </c>
      <c r="F136" s="15">
        <v>9378.7000000000007</v>
      </c>
      <c r="G136" s="16">
        <f t="shared" si="31"/>
        <v>3.1377000000000002</v>
      </c>
      <c r="I136" s="1">
        <v>50</v>
      </c>
      <c r="J136" s="17">
        <v>368.2</v>
      </c>
      <c r="K136" s="16">
        <f t="shared" si="32"/>
        <v>7.3639999999999999</v>
      </c>
      <c r="M136" s="1">
        <v>0</v>
      </c>
      <c r="N136" s="17">
        <v>0</v>
      </c>
      <c r="O136" s="16">
        <f t="shared" si="33"/>
        <v>0</v>
      </c>
      <c r="Q136" s="17">
        <v>10</v>
      </c>
      <c r="R136" s="17">
        <v>147</v>
      </c>
      <c r="S136" s="16">
        <f t="shared" si="34"/>
        <v>14.7</v>
      </c>
      <c r="U136" s="1">
        <v>1</v>
      </c>
      <c r="V136" s="1">
        <v>20.9</v>
      </c>
      <c r="W136" s="16">
        <f t="shared" si="35"/>
        <v>20.9</v>
      </c>
      <c r="Y136" s="1">
        <v>0</v>
      </c>
      <c r="Z136" s="1">
        <v>0</v>
      </c>
      <c r="AB136" s="3">
        <f t="shared" si="36"/>
        <v>3050</v>
      </c>
      <c r="AC136" s="3">
        <f t="shared" si="37"/>
        <v>9914.8000000000011</v>
      </c>
      <c r="AE136" s="3"/>
      <c r="AP136" s="20"/>
      <c r="AS136" s="19"/>
      <c r="BC136" s="1"/>
      <c r="BF136" s="1"/>
    </row>
    <row r="137" spans="2:58" hidden="1" outlineLevel="1" x14ac:dyDescent="0.25">
      <c r="B137">
        <f t="shared" si="38"/>
        <v>132</v>
      </c>
      <c r="C137">
        <v>2018</v>
      </c>
      <c r="D137">
        <v>12</v>
      </c>
      <c r="E137" s="1">
        <v>2983</v>
      </c>
      <c r="F137" s="15">
        <v>9542.7999999999993</v>
      </c>
      <c r="G137" s="16">
        <f t="shared" si="31"/>
        <v>3.1991000000000001</v>
      </c>
      <c r="I137" s="1">
        <v>50</v>
      </c>
      <c r="J137" s="17">
        <v>401.3</v>
      </c>
      <c r="K137" s="16">
        <f t="shared" si="32"/>
        <v>8.0259999999999998</v>
      </c>
      <c r="M137" s="1">
        <v>0</v>
      </c>
      <c r="N137" s="17">
        <v>0</v>
      </c>
      <c r="O137" s="16">
        <f t="shared" si="33"/>
        <v>0</v>
      </c>
      <c r="Q137" s="17">
        <v>10</v>
      </c>
      <c r="R137" s="17">
        <v>167.3</v>
      </c>
      <c r="S137" s="16">
        <f t="shared" si="34"/>
        <v>16.73</v>
      </c>
      <c r="U137" s="1">
        <v>1</v>
      </c>
      <c r="V137" s="1">
        <v>27.7</v>
      </c>
      <c r="W137" s="16">
        <f t="shared" si="35"/>
        <v>27.7</v>
      </c>
      <c r="Y137" s="1">
        <v>0</v>
      </c>
      <c r="Z137" s="1">
        <v>0</v>
      </c>
      <c r="AB137" s="3">
        <f t="shared" si="36"/>
        <v>3044</v>
      </c>
      <c r="AC137" s="3">
        <f t="shared" si="37"/>
        <v>10139.099999999999</v>
      </c>
      <c r="AE137" s="3"/>
      <c r="AP137" s="20"/>
      <c r="AS137" s="19"/>
      <c r="BC137" s="1"/>
      <c r="BF137" s="1"/>
    </row>
    <row r="138" spans="2:58" hidden="1" outlineLevel="1" x14ac:dyDescent="0.25">
      <c r="B138">
        <f t="shared" si="38"/>
        <v>133</v>
      </c>
      <c r="C138">
        <v>2019</v>
      </c>
      <c r="D138">
        <v>1</v>
      </c>
      <c r="E138" s="1">
        <v>3828</v>
      </c>
      <c r="F138" s="15">
        <v>11916.4</v>
      </c>
      <c r="G138" s="16">
        <f t="shared" si="31"/>
        <v>3.113</v>
      </c>
      <c r="I138" s="1">
        <v>142</v>
      </c>
      <c r="J138" s="15">
        <v>396.6</v>
      </c>
      <c r="K138" s="16">
        <f t="shared" si="32"/>
        <v>2.7930000000000001</v>
      </c>
      <c r="M138" s="1">
        <v>0</v>
      </c>
      <c r="N138" s="15">
        <v>0</v>
      </c>
      <c r="O138" s="16">
        <f t="shared" si="33"/>
        <v>0</v>
      </c>
      <c r="Q138" s="17">
        <v>19</v>
      </c>
      <c r="R138" s="15">
        <v>-15</v>
      </c>
      <c r="S138" s="16">
        <f t="shared" si="34"/>
        <v>-0.78949999999999998</v>
      </c>
      <c r="U138" s="1">
        <v>1</v>
      </c>
      <c r="V138" s="19">
        <v>32.9</v>
      </c>
      <c r="W138" s="16">
        <f t="shared" si="35"/>
        <v>32.9</v>
      </c>
      <c r="Y138" s="1">
        <v>0</v>
      </c>
      <c r="Z138" s="1">
        <v>0</v>
      </c>
      <c r="AB138" s="3">
        <f t="shared" si="36"/>
        <v>3990</v>
      </c>
      <c r="AC138" s="3">
        <f t="shared" si="37"/>
        <v>12330.9</v>
      </c>
      <c r="AE138" s="3"/>
      <c r="AO138" s="3"/>
      <c r="AS138" s="19"/>
      <c r="BC138" s="3"/>
      <c r="BF138" s="1"/>
    </row>
    <row r="139" spans="2:58" hidden="1" outlineLevel="1" x14ac:dyDescent="0.25">
      <c r="B139">
        <f t="shared" si="38"/>
        <v>134</v>
      </c>
      <c r="C139">
        <v>2019</v>
      </c>
      <c r="D139">
        <v>2</v>
      </c>
      <c r="E139" s="1">
        <v>3748</v>
      </c>
      <c r="F139" s="15">
        <v>15328.400000000001</v>
      </c>
      <c r="G139" s="16">
        <f t="shared" si="31"/>
        <v>4.0898000000000003</v>
      </c>
      <c r="I139" s="1">
        <v>140</v>
      </c>
      <c r="J139" s="15">
        <v>1840.6</v>
      </c>
      <c r="K139" s="16">
        <f t="shared" si="32"/>
        <v>13.1471</v>
      </c>
      <c r="M139" s="1">
        <v>0</v>
      </c>
      <c r="N139" s="15">
        <v>0</v>
      </c>
      <c r="O139" s="16">
        <f t="shared" si="33"/>
        <v>0</v>
      </c>
      <c r="Q139" s="17">
        <v>19</v>
      </c>
      <c r="R139" s="15">
        <v>154</v>
      </c>
      <c r="S139" s="16">
        <f t="shared" si="34"/>
        <v>8.1052999999999997</v>
      </c>
      <c r="U139" s="1">
        <v>1</v>
      </c>
      <c r="V139" s="19">
        <v>31.4</v>
      </c>
      <c r="W139" s="16">
        <f t="shared" si="35"/>
        <v>31.4</v>
      </c>
      <c r="Y139" s="1">
        <v>0</v>
      </c>
      <c r="Z139" s="1">
        <v>0</v>
      </c>
      <c r="AB139" s="3">
        <f t="shared" si="36"/>
        <v>3908</v>
      </c>
      <c r="AC139" s="3">
        <f t="shared" si="37"/>
        <v>17354.400000000001</v>
      </c>
      <c r="AE139" s="3"/>
      <c r="AO139" s="3"/>
      <c r="AS139" s="19"/>
      <c r="BC139" s="3"/>
      <c r="BF139" s="1"/>
    </row>
    <row r="140" spans="2:58" hidden="1" outlineLevel="1" x14ac:dyDescent="0.25">
      <c r="B140">
        <f t="shared" si="38"/>
        <v>135</v>
      </c>
      <c r="C140">
        <v>2019</v>
      </c>
      <c r="D140">
        <v>3</v>
      </c>
      <c r="E140" s="1">
        <v>3801</v>
      </c>
      <c r="F140" s="15">
        <v>12682.1</v>
      </c>
      <c r="G140" s="16">
        <f t="shared" si="31"/>
        <v>3.3365</v>
      </c>
      <c r="I140" s="1">
        <v>141</v>
      </c>
      <c r="J140" s="15">
        <v>3100.3</v>
      </c>
      <c r="K140" s="16">
        <f t="shared" si="32"/>
        <v>21.9879</v>
      </c>
      <c r="M140" s="1">
        <v>0</v>
      </c>
      <c r="N140" s="15">
        <v>0</v>
      </c>
      <c r="O140" s="16">
        <f t="shared" si="33"/>
        <v>0</v>
      </c>
      <c r="Q140" s="17">
        <v>20</v>
      </c>
      <c r="R140" s="15">
        <v>189.4</v>
      </c>
      <c r="S140" s="16">
        <f t="shared" si="34"/>
        <v>9.4700000000000006</v>
      </c>
      <c r="U140" s="1">
        <v>1</v>
      </c>
      <c r="V140" s="19">
        <v>30.7</v>
      </c>
      <c r="W140" s="16">
        <f t="shared" si="35"/>
        <v>30.7</v>
      </c>
      <c r="Y140" s="1">
        <v>0</v>
      </c>
      <c r="Z140" s="1">
        <v>0</v>
      </c>
      <c r="AB140" s="3">
        <f t="shared" si="36"/>
        <v>3963</v>
      </c>
      <c r="AC140" s="3">
        <f t="shared" si="37"/>
        <v>16002.500000000002</v>
      </c>
      <c r="AE140" s="3"/>
      <c r="AP140" s="20"/>
      <c r="AS140" s="19"/>
      <c r="BF140" s="1"/>
    </row>
    <row r="141" spans="2:58" hidden="1" outlineLevel="1" x14ac:dyDescent="0.25">
      <c r="B141">
        <f t="shared" si="38"/>
        <v>136</v>
      </c>
      <c r="C141">
        <v>2019</v>
      </c>
      <c r="D141">
        <v>4</v>
      </c>
      <c r="E141" s="1">
        <v>3808</v>
      </c>
      <c r="F141" s="15">
        <v>12888.8</v>
      </c>
      <c r="G141" s="16">
        <f t="shared" si="31"/>
        <v>3.3847</v>
      </c>
      <c r="I141" s="1">
        <v>141</v>
      </c>
      <c r="J141" s="15">
        <v>1287.5</v>
      </c>
      <c r="K141" s="16">
        <f t="shared" si="32"/>
        <v>9.1311999999999998</v>
      </c>
      <c r="M141" s="1">
        <v>0</v>
      </c>
      <c r="N141" s="15">
        <v>0</v>
      </c>
      <c r="O141" s="16">
        <f t="shared" si="33"/>
        <v>0</v>
      </c>
      <c r="Q141" s="17">
        <v>20</v>
      </c>
      <c r="R141" s="15">
        <v>189.9</v>
      </c>
      <c r="S141" s="16">
        <f t="shared" si="34"/>
        <v>9.4949999999999992</v>
      </c>
      <c r="U141" s="1">
        <v>1</v>
      </c>
      <c r="V141" s="19">
        <v>24.7</v>
      </c>
      <c r="W141" s="16">
        <f t="shared" si="35"/>
        <v>24.7</v>
      </c>
      <c r="Y141" s="1">
        <v>0</v>
      </c>
      <c r="Z141" s="1">
        <v>0</v>
      </c>
      <c r="AB141" s="3">
        <f t="shared" si="36"/>
        <v>3970</v>
      </c>
      <c r="AC141" s="3">
        <f t="shared" si="37"/>
        <v>14390.9</v>
      </c>
      <c r="AE141" s="3"/>
      <c r="AP141" s="20"/>
      <c r="AS141" s="19"/>
      <c r="BC141" s="1"/>
      <c r="BF141" s="1"/>
    </row>
    <row r="142" spans="2:58" hidden="1" outlineLevel="1" x14ac:dyDescent="0.25">
      <c r="B142">
        <f t="shared" si="38"/>
        <v>137</v>
      </c>
      <c r="C142">
        <v>2019</v>
      </c>
      <c r="D142">
        <v>5</v>
      </c>
      <c r="E142" s="1">
        <v>3805</v>
      </c>
      <c r="F142" s="15">
        <v>14342.800000000001</v>
      </c>
      <c r="G142" s="16">
        <f t="shared" si="31"/>
        <v>3.7694999999999999</v>
      </c>
      <c r="I142" s="1">
        <v>141</v>
      </c>
      <c r="J142" s="15">
        <v>1391.7</v>
      </c>
      <c r="K142" s="16">
        <f t="shared" si="32"/>
        <v>9.8702000000000005</v>
      </c>
      <c r="M142" s="1">
        <v>0</v>
      </c>
      <c r="N142" s="15">
        <v>0</v>
      </c>
      <c r="O142" s="16">
        <f t="shared" si="33"/>
        <v>0</v>
      </c>
      <c r="Q142" s="17">
        <v>20</v>
      </c>
      <c r="R142" s="15">
        <v>293.60000000000002</v>
      </c>
      <c r="S142" s="16">
        <f t="shared" si="34"/>
        <v>14.68</v>
      </c>
      <c r="U142" s="1">
        <v>1</v>
      </c>
      <c r="V142" s="19">
        <v>31.4</v>
      </c>
      <c r="W142" s="16">
        <f t="shared" si="35"/>
        <v>31.4</v>
      </c>
      <c r="Y142" s="1">
        <v>0</v>
      </c>
      <c r="Z142" s="1">
        <v>0</v>
      </c>
      <c r="AB142" s="3">
        <f t="shared" si="36"/>
        <v>3967</v>
      </c>
      <c r="AC142" s="3">
        <f t="shared" si="37"/>
        <v>16059.500000000002</v>
      </c>
      <c r="AE142" s="3"/>
      <c r="AP142" s="20"/>
      <c r="AS142" s="19"/>
      <c r="BC142" s="1"/>
      <c r="BF142" s="1"/>
    </row>
    <row r="143" spans="2:58" hidden="1" outlineLevel="1" x14ac:dyDescent="0.25">
      <c r="B143">
        <f t="shared" si="38"/>
        <v>138</v>
      </c>
      <c r="C143">
        <v>2019</v>
      </c>
      <c r="D143">
        <v>6</v>
      </c>
      <c r="E143" s="1">
        <v>3796</v>
      </c>
      <c r="F143" s="15">
        <v>13944</v>
      </c>
      <c r="G143" s="16">
        <f t="shared" si="31"/>
        <v>3.6732999999999998</v>
      </c>
      <c r="I143" s="1">
        <v>140</v>
      </c>
      <c r="J143" s="15">
        <v>1915.2</v>
      </c>
      <c r="K143" s="16">
        <f t="shared" si="32"/>
        <v>13.68</v>
      </c>
      <c r="M143" s="1">
        <v>0</v>
      </c>
      <c r="N143" s="15">
        <v>0</v>
      </c>
      <c r="O143" s="16">
        <f t="shared" si="33"/>
        <v>0</v>
      </c>
      <c r="Q143" s="17">
        <v>20</v>
      </c>
      <c r="R143" s="15">
        <v>199.7</v>
      </c>
      <c r="S143" s="16">
        <f t="shared" si="34"/>
        <v>9.9849999999999994</v>
      </c>
      <c r="U143" s="1">
        <v>1</v>
      </c>
      <c r="V143" s="19">
        <v>23.2</v>
      </c>
      <c r="W143" s="16">
        <f t="shared" si="35"/>
        <v>23.2</v>
      </c>
      <c r="Y143" s="1">
        <v>0</v>
      </c>
      <c r="Z143" s="1">
        <v>0</v>
      </c>
      <c r="AB143" s="3">
        <f t="shared" si="36"/>
        <v>3957</v>
      </c>
      <c r="AC143" s="3">
        <f t="shared" si="37"/>
        <v>16082.100000000002</v>
      </c>
      <c r="AE143" s="3"/>
      <c r="AP143" s="20"/>
      <c r="AS143" s="19"/>
      <c r="BC143" s="1"/>
      <c r="BF143" s="1"/>
    </row>
    <row r="144" spans="2:58" hidden="1" outlineLevel="1" x14ac:dyDescent="0.25">
      <c r="B144">
        <f t="shared" si="38"/>
        <v>139</v>
      </c>
      <c r="C144">
        <v>2019</v>
      </c>
      <c r="D144">
        <v>7</v>
      </c>
      <c r="E144" s="1">
        <v>3788</v>
      </c>
      <c r="F144" s="15">
        <v>14934.2</v>
      </c>
      <c r="G144" s="16">
        <f t="shared" si="31"/>
        <v>3.9424999999999999</v>
      </c>
      <c r="I144" s="1">
        <v>139</v>
      </c>
      <c r="J144" s="15">
        <v>1661.7</v>
      </c>
      <c r="K144" s="16">
        <f t="shared" si="32"/>
        <v>11.954700000000001</v>
      </c>
      <c r="M144" s="1">
        <v>0</v>
      </c>
      <c r="N144" s="15">
        <v>0</v>
      </c>
      <c r="O144" s="16">
        <f t="shared" si="33"/>
        <v>0</v>
      </c>
      <c r="Q144" s="17">
        <v>20</v>
      </c>
      <c r="R144" s="15">
        <v>63</v>
      </c>
      <c r="S144" s="16">
        <f t="shared" si="34"/>
        <v>3.15</v>
      </c>
      <c r="U144" s="1">
        <v>1</v>
      </c>
      <c r="V144" s="19">
        <v>32.9</v>
      </c>
      <c r="W144" s="16">
        <f t="shared" si="35"/>
        <v>32.9</v>
      </c>
      <c r="Y144" s="1">
        <v>0</v>
      </c>
      <c r="Z144" s="1">
        <v>0</v>
      </c>
      <c r="AB144" s="3">
        <f t="shared" si="36"/>
        <v>3948</v>
      </c>
      <c r="AC144" s="3">
        <f t="shared" si="37"/>
        <v>16691.800000000003</v>
      </c>
      <c r="AE144" s="3"/>
      <c r="AP144" s="20"/>
      <c r="AS144" s="19"/>
      <c r="BC144" s="1"/>
      <c r="BF144" s="1"/>
    </row>
    <row r="145" spans="2:58" hidden="1" outlineLevel="1" x14ac:dyDescent="0.25">
      <c r="B145">
        <f t="shared" si="38"/>
        <v>140</v>
      </c>
      <c r="C145">
        <v>2019</v>
      </c>
      <c r="D145">
        <v>8</v>
      </c>
      <c r="E145" s="1">
        <v>3791</v>
      </c>
      <c r="F145" s="15">
        <v>18302.900000000001</v>
      </c>
      <c r="G145" s="16">
        <f t="shared" si="31"/>
        <v>4.8280000000000003</v>
      </c>
      <c r="I145" s="1">
        <v>138</v>
      </c>
      <c r="J145" s="15">
        <v>2027.3999999999999</v>
      </c>
      <c r="K145" s="16">
        <f t="shared" si="32"/>
        <v>14.6913</v>
      </c>
      <c r="M145" s="1">
        <v>0</v>
      </c>
      <c r="N145" s="15">
        <v>0</v>
      </c>
      <c r="O145" s="16">
        <f t="shared" si="33"/>
        <v>0</v>
      </c>
      <c r="Q145" s="17">
        <v>20</v>
      </c>
      <c r="R145" s="15">
        <v>183.9</v>
      </c>
      <c r="S145" s="16">
        <f t="shared" si="34"/>
        <v>9.1950000000000003</v>
      </c>
      <c r="U145" s="1">
        <v>1</v>
      </c>
      <c r="V145" s="19">
        <v>37.4</v>
      </c>
      <c r="W145" s="16">
        <f t="shared" si="35"/>
        <v>37.4</v>
      </c>
      <c r="Y145" s="1">
        <v>0</v>
      </c>
      <c r="Z145" s="1">
        <v>0</v>
      </c>
      <c r="AB145" s="3">
        <f t="shared" si="36"/>
        <v>3950</v>
      </c>
      <c r="AC145" s="3">
        <f t="shared" si="37"/>
        <v>20551.600000000006</v>
      </c>
      <c r="AE145" s="3"/>
      <c r="AP145" s="20"/>
      <c r="AS145" s="19"/>
      <c r="BC145" s="1"/>
      <c r="BF145" s="1"/>
    </row>
    <row r="146" spans="2:58" hidden="1" outlineLevel="1" x14ac:dyDescent="0.25">
      <c r="B146">
        <f t="shared" si="38"/>
        <v>141</v>
      </c>
      <c r="C146">
        <v>2019</v>
      </c>
      <c r="D146">
        <v>9</v>
      </c>
      <c r="E146" s="1">
        <v>3783</v>
      </c>
      <c r="F146" s="15">
        <v>9996</v>
      </c>
      <c r="G146" s="16">
        <f t="shared" si="31"/>
        <v>2.6423000000000001</v>
      </c>
      <c r="I146" s="1">
        <v>138</v>
      </c>
      <c r="J146" s="15">
        <v>964.19999999999993</v>
      </c>
      <c r="K146" s="16">
        <f t="shared" si="32"/>
        <v>6.9870000000000001</v>
      </c>
      <c r="M146" s="1">
        <v>0</v>
      </c>
      <c r="N146" s="15">
        <v>0</v>
      </c>
      <c r="O146" s="16">
        <f t="shared" si="33"/>
        <v>0</v>
      </c>
      <c r="Q146" s="17">
        <v>20</v>
      </c>
      <c r="R146" s="15">
        <v>400.4</v>
      </c>
      <c r="S146" s="16">
        <f t="shared" si="34"/>
        <v>20.02</v>
      </c>
      <c r="U146" s="1">
        <v>1</v>
      </c>
      <c r="V146" s="19">
        <v>33.700000000000003</v>
      </c>
      <c r="W146" s="16">
        <f t="shared" si="35"/>
        <v>33.700000000000003</v>
      </c>
      <c r="Y146" s="1">
        <v>0</v>
      </c>
      <c r="Z146" s="1">
        <v>0</v>
      </c>
      <c r="AB146" s="3">
        <f t="shared" si="36"/>
        <v>3942</v>
      </c>
      <c r="AC146" s="3">
        <f t="shared" si="37"/>
        <v>11394.300000000001</v>
      </c>
      <c r="AE146" s="3"/>
      <c r="AP146" s="20"/>
      <c r="AS146" s="19"/>
      <c r="BC146" s="1"/>
      <c r="BF146" s="1"/>
    </row>
    <row r="147" spans="2:58" hidden="1" outlineLevel="1" x14ac:dyDescent="0.25">
      <c r="B147">
        <f t="shared" si="38"/>
        <v>142</v>
      </c>
      <c r="C147">
        <v>2019</v>
      </c>
      <c r="D147">
        <v>10</v>
      </c>
      <c r="E147" s="1">
        <v>3764</v>
      </c>
      <c r="F147" s="15">
        <v>14909.7</v>
      </c>
      <c r="G147" s="16">
        <f t="shared" si="31"/>
        <v>3.9611000000000001</v>
      </c>
      <c r="I147" s="1">
        <v>137</v>
      </c>
      <c r="J147" s="15">
        <v>1514.5</v>
      </c>
      <c r="K147" s="16">
        <f t="shared" si="32"/>
        <v>11.0547</v>
      </c>
      <c r="M147" s="1">
        <v>0</v>
      </c>
      <c r="N147" s="15">
        <v>0</v>
      </c>
      <c r="O147" s="16">
        <f t="shared" si="33"/>
        <v>0</v>
      </c>
      <c r="Q147" s="17">
        <v>20</v>
      </c>
      <c r="R147" s="15">
        <v>516.6</v>
      </c>
      <c r="S147" s="16">
        <f t="shared" si="34"/>
        <v>25.83</v>
      </c>
      <c r="U147" s="1">
        <v>1</v>
      </c>
      <c r="V147" s="19">
        <v>24.7</v>
      </c>
      <c r="W147" s="16">
        <f t="shared" si="35"/>
        <v>24.7</v>
      </c>
      <c r="Y147" s="1">
        <v>0</v>
      </c>
      <c r="Z147" s="1">
        <v>0</v>
      </c>
      <c r="AB147" s="3">
        <f t="shared" si="36"/>
        <v>3922</v>
      </c>
      <c r="AC147" s="3">
        <f t="shared" si="37"/>
        <v>16965.5</v>
      </c>
      <c r="AE147" s="3"/>
      <c r="AS147" s="19"/>
      <c r="BC147" s="1"/>
      <c r="BF147" s="1"/>
    </row>
    <row r="148" spans="2:58" hidden="1" outlineLevel="1" x14ac:dyDescent="0.25">
      <c r="B148">
        <f t="shared" si="38"/>
        <v>143</v>
      </c>
      <c r="C148">
        <v>2019</v>
      </c>
      <c r="D148">
        <v>11</v>
      </c>
      <c r="E148" s="1">
        <v>3751</v>
      </c>
      <c r="F148" s="15">
        <v>12196.300000000001</v>
      </c>
      <c r="G148" s="16">
        <f t="shared" si="31"/>
        <v>3.2515000000000001</v>
      </c>
      <c r="I148" s="1">
        <v>137</v>
      </c>
      <c r="J148" s="15">
        <v>1287</v>
      </c>
      <c r="K148" s="16">
        <f t="shared" si="32"/>
        <v>9.3941999999999997</v>
      </c>
      <c r="M148" s="1">
        <v>0</v>
      </c>
      <c r="N148" s="15">
        <v>0</v>
      </c>
      <c r="O148" s="16">
        <f t="shared" si="33"/>
        <v>0</v>
      </c>
      <c r="Q148" s="17">
        <v>20</v>
      </c>
      <c r="R148" s="15">
        <v>276.8</v>
      </c>
      <c r="S148" s="16">
        <f t="shared" si="34"/>
        <v>13.84</v>
      </c>
      <c r="U148" s="1">
        <v>1</v>
      </c>
      <c r="V148" s="19">
        <v>19.399999999999999</v>
      </c>
      <c r="W148" s="16">
        <f t="shared" si="35"/>
        <v>19.399999999999999</v>
      </c>
      <c r="Y148" s="1">
        <v>0</v>
      </c>
      <c r="Z148" s="1">
        <v>0</v>
      </c>
      <c r="AB148" s="3">
        <f t="shared" si="36"/>
        <v>3909</v>
      </c>
      <c r="AC148" s="3">
        <f t="shared" si="37"/>
        <v>13779.5</v>
      </c>
      <c r="AE148" s="3"/>
      <c r="AS148" s="19"/>
      <c r="BC148" s="1"/>
      <c r="BF148" s="1"/>
    </row>
    <row r="149" spans="2:58" hidden="1" outlineLevel="1" x14ac:dyDescent="0.25">
      <c r="B149">
        <f t="shared" si="38"/>
        <v>144</v>
      </c>
      <c r="C149">
        <v>2019</v>
      </c>
      <c r="D149">
        <v>12</v>
      </c>
      <c r="E149" s="1">
        <v>3738</v>
      </c>
      <c r="F149" s="15">
        <v>13067.5</v>
      </c>
      <c r="G149" s="16">
        <f t="shared" si="31"/>
        <v>3.4958999999999998</v>
      </c>
      <c r="I149" s="1">
        <v>137</v>
      </c>
      <c r="J149" s="15">
        <v>1140.4000000000001</v>
      </c>
      <c r="K149" s="16">
        <f t="shared" si="32"/>
        <v>8.3240999999999996</v>
      </c>
      <c r="M149" s="1">
        <v>0</v>
      </c>
      <c r="N149" s="15">
        <v>0</v>
      </c>
      <c r="O149" s="16">
        <f t="shared" si="33"/>
        <v>0</v>
      </c>
      <c r="Q149" s="17">
        <v>20</v>
      </c>
      <c r="R149" s="15">
        <v>168.10000000000002</v>
      </c>
      <c r="S149" s="16">
        <f t="shared" si="34"/>
        <v>8.4049999999999994</v>
      </c>
      <c r="U149" s="1">
        <v>1</v>
      </c>
      <c r="V149" s="19">
        <v>20.2</v>
      </c>
      <c r="W149" s="16">
        <f t="shared" si="35"/>
        <v>20.2</v>
      </c>
      <c r="Y149" s="1">
        <v>0</v>
      </c>
      <c r="Z149" s="1">
        <v>0</v>
      </c>
      <c r="AB149" s="3">
        <f t="shared" si="36"/>
        <v>3896</v>
      </c>
      <c r="AC149" s="3">
        <f t="shared" si="37"/>
        <v>14396.2</v>
      </c>
      <c r="AE149" s="3"/>
      <c r="AS149" s="19"/>
      <c r="BC149" s="1"/>
      <c r="BF149" s="1"/>
    </row>
    <row r="150" spans="2:58" hidden="1" outlineLevel="1" x14ac:dyDescent="0.25">
      <c r="B150">
        <f t="shared" si="38"/>
        <v>145</v>
      </c>
      <c r="C150">
        <v>2020</v>
      </c>
      <c r="D150">
        <v>1</v>
      </c>
      <c r="E150" s="1">
        <v>3882</v>
      </c>
      <c r="F150" s="15">
        <v>13867.8</v>
      </c>
      <c r="G150" s="16">
        <f t="shared" si="31"/>
        <v>3.5722999999999998</v>
      </c>
      <c r="I150" s="1">
        <v>148</v>
      </c>
      <c r="J150" s="15">
        <v>1216.5999999999999</v>
      </c>
      <c r="K150" s="16">
        <f t="shared" si="32"/>
        <v>8.2202999999999999</v>
      </c>
      <c r="M150" s="1">
        <v>0</v>
      </c>
      <c r="N150" s="15">
        <v>0</v>
      </c>
      <c r="O150" s="16">
        <f t="shared" si="33"/>
        <v>0</v>
      </c>
      <c r="Q150" s="17">
        <v>21</v>
      </c>
      <c r="R150" s="15">
        <v>231</v>
      </c>
      <c r="S150" s="16">
        <f t="shared" si="34"/>
        <v>11</v>
      </c>
      <c r="U150" s="1">
        <v>2</v>
      </c>
      <c r="V150" s="19">
        <v>28.4</v>
      </c>
      <c r="W150" s="16">
        <f t="shared" si="35"/>
        <v>14.2</v>
      </c>
      <c r="Y150" s="1">
        <v>1</v>
      </c>
      <c r="Z150" s="1">
        <v>0</v>
      </c>
      <c r="AB150" s="3">
        <f t="shared" si="36"/>
        <v>4054</v>
      </c>
      <c r="AC150" s="3">
        <f t="shared" si="37"/>
        <v>15343.8</v>
      </c>
      <c r="AE150" s="3"/>
      <c r="AO150" s="3"/>
      <c r="AS150" s="19"/>
      <c r="BC150" s="3"/>
      <c r="BF150" s="1"/>
    </row>
    <row r="151" spans="2:58" hidden="1" outlineLevel="1" x14ac:dyDescent="0.25">
      <c r="B151">
        <f t="shared" si="38"/>
        <v>146</v>
      </c>
      <c r="C151">
        <v>2020</v>
      </c>
      <c r="D151">
        <v>2</v>
      </c>
      <c r="E151" s="1">
        <v>3873</v>
      </c>
      <c r="F151" s="15">
        <v>11494.9</v>
      </c>
      <c r="G151" s="16">
        <f t="shared" si="31"/>
        <v>2.968</v>
      </c>
      <c r="I151" s="1">
        <v>147</v>
      </c>
      <c r="J151" s="15">
        <v>1120.2</v>
      </c>
      <c r="K151" s="16">
        <f t="shared" si="32"/>
        <v>7.6204000000000001</v>
      </c>
      <c r="M151" s="1">
        <v>0</v>
      </c>
      <c r="N151" s="15">
        <v>0</v>
      </c>
      <c r="O151" s="16">
        <f t="shared" si="33"/>
        <v>0</v>
      </c>
      <c r="Q151" s="17">
        <v>21</v>
      </c>
      <c r="R151" s="15">
        <v>237.6</v>
      </c>
      <c r="S151" s="16">
        <f t="shared" si="34"/>
        <v>11.314299999999999</v>
      </c>
      <c r="U151" s="1">
        <v>2</v>
      </c>
      <c r="V151" s="19">
        <v>21</v>
      </c>
      <c r="W151" s="16">
        <f t="shared" si="35"/>
        <v>10.5</v>
      </c>
      <c r="Y151" s="1">
        <v>1</v>
      </c>
      <c r="Z151" s="1">
        <v>0</v>
      </c>
      <c r="AB151" s="3">
        <f t="shared" si="36"/>
        <v>4044</v>
      </c>
      <c r="AC151" s="3">
        <f t="shared" si="37"/>
        <v>12873.7</v>
      </c>
      <c r="AE151" s="3"/>
      <c r="AS151" s="19"/>
      <c r="BC151" s="3"/>
      <c r="BF151" s="1"/>
    </row>
    <row r="152" spans="2:58" hidden="1" outlineLevel="1" x14ac:dyDescent="0.25">
      <c r="B152">
        <f t="shared" si="38"/>
        <v>147</v>
      </c>
      <c r="C152">
        <v>2020</v>
      </c>
      <c r="D152">
        <v>3</v>
      </c>
      <c r="E152" s="1">
        <v>3889</v>
      </c>
      <c r="F152" s="15">
        <v>11624.446</v>
      </c>
      <c r="G152" s="16">
        <f t="shared" si="31"/>
        <v>2.9891000000000001</v>
      </c>
      <c r="I152" s="1">
        <v>147</v>
      </c>
      <c r="J152" s="15">
        <v>1118.316</v>
      </c>
      <c r="K152" s="16">
        <f t="shared" si="32"/>
        <v>7.6075999999999997</v>
      </c>
      <c r="M152" s="1">
        <v>0</v>
      </c>
      <c r="N152" s="15">
        <v>0</v>
      </c>
      <c r="O152" s="16">
        <f t="shared" si="33"/>
        <v>0</v>
      </c>
      <c r="Q152" s="17">
        <v>21</v>
      </c>
      <c r="R152" s="15">
        <v>232.202</v>
      </c>
      <c r="S152" s="16">
        <f t="shared" si="34"/>
        <v>11.0572</v>
      </c>
      <c r="U152" s="1">
        <v>2</v>
      </c>
      <c r="V152" s="19">
        <v>19.448</v>
      </c>
      <c r="W152" s="16">
        <f t="shared" si="35"/>
        <v>9.7240000000000002</v>
      </c>
      <c r="Y152" s="1">
        <v>1</v>
      </c>
      <c r="Z152" s="1">
        <v>0</v>
      </c>
      <c r="AB152" s="3">
        <f t="shared" si="36"/>
        <v>4060</v>
      </c>
      <c r="AC152" s="3">
        <f t="shared" si="37"/>
        <v>12994.412</v>
      </c>
      <c r="AE152" s="3"/>
      <c r="AS152" s="19"/>
      <c r="BF152" s="1"/>
    </row>
    <row r="153" spans="2:58" hidden="1" outlineLevel="1" x14ac:dyDescent="0.25">
      <c r="B153">
        <f t="shared" si="38"/>
        <v>148</v>
      </c>
      <c r="C153">
        <v>2020</v>
      </c>
      <c r="D153">
        <v>4</v>
      </c>
      <c r="E153" s="1">
        <v>3905</v>
      </c>
      <c r="F153" s="15">
        <v>14992.1</v>
      </c>
      <c r="G153" s="16">
        <f t="shared" si="31"/>
        <v>3.8391999999999999</v>
      </c>
      <c r="I153" s="1">
        <v>146</v>
      </c>
      <c r="J153" s="15">
        <v>1473.2</v>
      </c>
      <c r="K153" s="16">
        <f t="shared" si="32"/>
        <v>10.090400000000001</v>
      </c>
      <c r="M153" s="1">
        <v>0</v>
      </c>
      <c r="N153" s="15">
        <v>0</v>
      </c>
      <c r="O153" s="16">
        <f t="shared" si="33"/>
        <v>0</v>
      </c>
      <c r="Q153" s="17">
        <v>22</v>
      </c>
      <c r="R153" s="15">
        <v>136.4</v>
      </c>
      <c r="S153" s="16">
        <f t="shared" si="34"/>
        <v>6.2</v>
      </c>
      <c r="U153" s="1">
        <v>2</v>
      </c>
      <c r="V153" s="19">
        <v>1543.6</v>
      </c>
      <c r="W153" s="16">
        <f t="shared" si="35"/>
        <v>771.8</v>
      </c>
      <c r="Y153" s="1">
        <v>1</v>
      </c>
      <c r="Z153" s="1">
        <v>0</v>
      </c>
      <c r="AB153" s="3">
        <f t="shared" si="36"/>
        <v>4076</v>
      </c>
      <c r="AC153" s="3">
        <f t="shared" si="37"/>
        <v>18145.3</v>
      </c>
      <c r="AE153" s="3"/>
      <c r="AS153" s="19"/>
      <c r="BC153" s="1"/>
      <c r="BF153" s="1"/>
    </row>
    <row r="154" spans="2:58" hidden="1" outlineLevel="1" x14ac:dyDescent="0.25">
      <c r="B154">
        <f t="shared" si="38"/>
        <v>149</v>
      </c>
      <c r="C154">
        <v>2020</v>
      </c>
      <c r="D154">
        <v>5</v>
      </c>
      <c r="E154" s="1">
        <v>3933</v>
      </c>
      <c r="F154" s="15">
        <v>12359.7</v>
      </c>
      <c r="G154" s="16">
        <f t="shared" si="31"/>
        <v>3.1425999999999998</v>
      </c>
      <c r="I154" s="1">
        <v>147</v>
      </c>
      <c r="J154" s="15">
        <v>1150.9000000000001</v>
      </c>
      <c r="K154" s="16">
        <f t="shared" si="32"/>
        <v>7.8292999999999999</v>
      </c>
      <c r="M154" s="1">
        <v>0</v>
      </c>
      <c r="N154" s="15">
        <v>0</v>
      </c>
      <c r="O154" s="16">
        <f t="shared" si="33"/>
        <v>0</v>
      </c>
      <c r="Q154" s="17">
        <v>22</v>
      </c>
      <c r="R154" s="15">
        <v>91.6</v>
      </c>
      <c r="S154" s="16">
        <f t="shared" si="34"/>
        <v>4.1635999999999997</v>
      </c>
      <c r="U154" s="1">
        <v>3</v>
      </c>
      <c r="V154" s="19">
        <v>2971.9</v>
      </c>
      <c r="W154" s="16">
        <f t="shared" si="35"/>
        <v>990.63329999999996</v>
      </c>
      <c r="Y154" s="1">
        <v>0</v>
      </c>
      <c r="Z154" s="1">
        <v>0</v>
      </c>
      <c r="AB154" s="3">
        <f t="shared" si="36"/>
        <v>4105</v>
      </c>
      <c r="AC154" s="3">
        <f t="shared" si="37"/>
        <v>16574.100000000002</v>
      </c>
      <c r="AE154" s="3"/>
      <c r="AS154" s="19"/>
      <c r="BC154" s="1"/>
      <c r="BF154" s="1"/>
    </row>
    <row r="155" spans="2:58" hidden="1" outlineLevel="1" x14ac:dyDescent="0.25">
      <c r="B155">
        <f t="shared" si="38"/>
        <v>150</v>
      </c>
      <c r="C155">
        <v>2020</v>
      </c>
      <c r="D155">
        <v>6</v>
      </c>
      <c r="E155" s="1">
        <v>3946</v>
      </c>
      <c r="F155" s="15">
        <v>16277.4</v>
      </c>
      <c r="G155" s="16">
        <f t="shared" si="31"/>
        <v>4.125</v>
      </c>
      <c r="I155" s="1">
        <v>146</v>
      </c>
      <c r="J155" s="15">
        <v>1163.0999999999999</v>
      </c>
      <c r="K155" s="16">
        <f t="shared" si="32"/>
        <v>7.9664000000000001</v>
      </c>
      <c r="M155" s="1">
        <v>0</v>
      </c>
      <c r="N155" s="15">
        <v>0</v>
      </c>
      <c r="O155" s="16">
        <f t="shared" si="33"/>
        <v>0</v>
      </c>
      <c r="Q155" s="17">
        <v>22</v>
      </c>
      <c r="R155" s="15">
        <v>76.099999999999994</v>
      </c>
      <c r="S155" s="16">
        <f t="shared" si="34"/>
        <v>3.4590999999999998</v>
      </c>
      <c r="U155" s="1">
        <v>3</v>
      </c>
      <c r="V155" s="19">
        <v>3037.9</v>
      </c>
      <c r="W155" s="16">
        <f t="shared" si="35"/>
        <v>1012.6333</v>
      </c>
      <c r="Y155" s="1">
        <v>0</v>
      </c>
      <c r="Z155" s="1">
        <v>0</v>
      </c>
      <c r="AB155" s="3">
        <f t="shared" si="36"/>
        <v>4117</v>
      </c>
      <c r="AC155" s="3">
        <f t="shared" si="37"/>
        <v>20554.5</v>
      </c>
      <c r="AE155" s="3"/>
      <c r="AS155" s="19"/>
      <c r="BC155" s="1"/>
      <c r="BF155" s="1"/>
    </row>
    <row r="156" spans="2:58" hidden="1" outlineLevel="1" x14ac:dyDescent="0.25">
      <c r="B156">
        <f t="shared" si="38"/>
        <v>151</v>
      </c>
      <c r="C156">
        <v>2020</v>
      </c>
      <c r="D156">
        <v>7</v>
      </c>
      <c r="E156" s="1">
        <v>3952</v>
      </c>
      <c r="F156" s="15">
        <v>14916.8</v>
      </c>
      <c r="G156" s="16">
        <f t="shared" si="31"/>
        <v>3.7745000000000002</v>
      </c>
      <c r="I156" s="1">
        <v>147</v>
      </c>
      <c r="J156" s="15">
        <v>1429</v>
      </c>
      <c r="K156" s="16">
        <f t="shared" si="32"/>
        <v>9.7210999999999999</v>
      </c>
      <c r="M156" s="1">
        <v>0</v>
      </c>
      <c r="N156" s="15">
        <v>0</v>
      </c>
      <c r="O156" s="16">
        <f t="shared" si="33"/>
        <v>0</v>
      </c>
      <c r="Q156" s="17">
        <v>22</v>
      </c>
      <c r="R156" s="15">
        <v>182.7</v>
      </c>
      <c r="S156" s="16">
        <f t="shared" si="34"/>
        <v>8.3045000000000009</v>
      </c>
      <c r="U156" s="1">
        <v>3</v>
      </c>
      <c r="V156" s="19">
        <v>4001.2</v>
      </c>
      <c r="W156" s="16">
        <f t="shared" si="35"/>
        <v>1333.7333000000001</v>
      </c>
      <c r="Y156" s="1">
        <v>0</v>
      </c>
      <c r="Z156" s="1">
        <v>0</v>
      </c>
      <c r="AB156" s="3">
        <f t="shared" si="36"/>
        <v>4124</v>
      </c>
      <c r="AC156" s="3">
        <f t="shared" si="37"/>
        <v>20529.7</v>
      </c>
      <c r="AE156" s="3"/>
      <c r="AS156" s="19"/>
      <c r="BC156" s="1"/>
      <c r="BF156" s="1"/>
    </row>
    <row r="157" spans="2:58" hidden="1" outlineLevel="1" x14ac:dyDescent="0.25">
      <c r="B157">
        <f t="shared" si="38"/>
        <v>152</v>
      </c>
      <c r="C157">
        <v>2020</v>
      </c>
      <c r="D157">
        <v>8</v>
      </c>
      <c r="E157" s="1">
        <v>3962</v>
      </c>
      <c r="F157" s="15">
        <v>15338.2</v>
      </c>
      <c r="G157" s="16">
        <f t="shared" si="31"/>
        <v>3.8713000000000002</v>
      </c>
      <c r="I157" s="1">
        <v>147</v>
      </c>
      <c r="J157" s="15">
        <v>1729.6</v>
      </c>
      <c r="K157" s="16">
        <f t="shared" si="32"/>
        <v>11.766</v>
      </c>
      <c r="M157" s="1">
        <v>0</v>
      </c>
      <c r="N157" s="15">
        <v>0</v>
      </c>
      <c r="O157" s="16">
        <f t="shared" si="33"/>
        <v>0</v>
      </c>
      <c r="Q157" s="17">
        <v>23</v>
      </c>
      <c r="R157" s="15">
        <v>157.69999999999999</v>
      </c>
      <c r="S157" s="16">
        <f t="shared" si="34"/>
        <v>6.8564999999999996</v>
      </c>
      <c r="U157" s="1">
        <v>3</v>
      </c>
      <c r="V157" s="19">
        <v>4610.7</v>
      </c>
      <c r="W157" s="16">
        <f t="shared" si="35"/>
        <v>1536.9</v>
      </c>
      <c r="Y157" s="1">
        <v>0</v>
      </c>
      <c r="Z157" s="1">
        <v>0</v>
      </c>
      <c r="AB157" s="3">
        <f t="shared" si="36"/>
        <v>4135</v>
      </c>
      <c r="AC157" s="3">
        <f t="shared" si="37"/>
        <v>21836.2</v>
      </c>
      <c r="AE157" s="3"/>
      <c r="AS157" s="19"/>
      <c r="BC157" s="1"/>
      <c r="BF157" s="1"/>
    </row>
    <row r="158" spans="2:58" hidden="1" outlineLevel="1" x14ac:dyDescent="0.25">
      <c r="B158">
        <f t="shared" si="38"/>
        <v>153</v>
      </c>
      <c r="C158">
        <v>2020</v>
      </c>
      <c r="D158">
        <v>9</v>
      </c>
      <c r="E158" s="1">
        <v>3965</v>
      </c>
      <c r="F158" s="15">
        <v>14034.9</v>
      </c>
      <c r="G158" s="16">
        <f t="shared" si="31"/>
        <v>3.5396999999999998</v>
      </c>
      <c r="I158" s="1">
        <v>145</v>
      </c>
      <c r="J158" s="15">
        <v>1312.7</v>
      </c>
      <c r="K158" s="16">
        <f t="shared" si="32"/>
        <v>9.0531000000000006</v>
      </c>
      <c r="M158" s="1">
        <v>0</v>
      </c>
      <c r="N158" s="15">
        <v>0</v>
      </c>
      <c r="O158" s="16">
        <f t="shared" si="33"/>
        <v>0</v>
      </c>
      <c r="Q158" s="17">
        <v>23</v>
      </c>
      <c r="R158" s="15">
        <v>207.4</v>
      </c>
      <c r="S158" s="16">
        <f t="shared" si="34"/>
        <v>9.0174000000000003</v>
      </c>
      <c r="U158" s="1">
        <v>3</v>
      </c>
      <c r="V158" s="19">
        <v>3946.5</v>
      </c>
      <c r="W158" s="16">
        <f t="shared" si="35"/>
        <v>1315.5</v>
      </c>
      <c r="Y158" s="1">
        <v>0</v>
      </c>
      <c r="Z158" s="1">
        <v>0</v>
      </c>
      <c r="AB158" s="3">
        <f t="shared" si="36"/>
        <v>4136</v>
      </c>
      <c r="AC158" s="3">
        <f t="shared" si="37"/>
        <v>19501.5</v>
      </c>
      <c r="AE158" s="3"/>
      <c r="AS158" s="19"/>
      <c r="BC158" s="1"/>
      <c r="BF158" s="1"/>
    </row>
    <row r="159" spans="2:58" hidden="1" outlineLevel="1" x14ac:dyDescent="0.25">
      <c r="B159">
        <f t="shared" si="38"/>
        <v>154</v>
      </c>
      <c r="C159">
        <v>2020</v>
      </c>
      <c r="D159">
        <v>10</v>
      </c>
      <c r="E159" s="1">
        <v>3736</v>
      </c>
      <c r="F159" s="15">
        <v>13552.6</v>
      </c>
      <c r="G159" s="16">
        <f t="shared" si="31"/>
        <v>3.6276000000000002</v>
      </c>
      <c r="I159" s="1">
        <v>131</v>
      </c>
      <c r="J159" s="15">
        <v>1629.9</v>
      </c>
      <c r="K159" s="16">
        <f t="shared" si="32"/>
        <v>12.442</v>
      </c>
      <c r="M159" s="1">
        <v>0</v>
      </c>
      <c r="N159" s="15">
        <v>0</v>
      </c>
      <c r="O159" s="16">
        <f t="shared" si="33"/>
        <v>0</v>
      </c>
      <c r="Q159" s="17">
        <v>22</v>
      </c>
      <c r="R159" s="15">
        <v>218.7</v>
      </c>
      <c r="S159" s="16">
        <f t="shared" si="34"/>
        <v>9.9408999999999992</v>
      </c>
      <c r="U159" s="1">
        <v>2</v>
      </c>
      <c r="V159" s="19">
        <v>4728.5</v>
      </c>
      <c r="W159" s="16">
        <f t="shared" si="35"/>
        <v>2364.25</v>
      </c>
      <c r="Y159" s="1">
        <v>0</v>
      </c>
      <c r="Z159" s="1">
        <v>0</v>
      </c>
      <c r="AB159" s="3">
        <f t="shared" si="36"/>
        <v>3891</v>
      </c>
      <c r="AC159" s="3">
        <f t="shared" si="37"/>
        <v>20129.7</v>
      </c>
      <c r="AE159" s="3"/>
      <c r="AS159" s="19"/>
      <c r="BC159" s="1"/>
      <c r="BF159" s="1"/>
    </row>
    <row r="160" spans="2:58" hidden="1" outlineLevel="1" x14ac:dyDescent="0.25">
      <c r="B160">
        <f t="shared" si="38"/>
        <v>155</v>
      </c>
      <c r="C160">
        <v>2020</v>
      </c>
      <c r="D160">
        <v>11</v>
      </c>
      <c r="E160" s="1">
        <v>3982</v>
      </c>
      <c r="F160" s="15">
        <v>10925.4</v>
      </c>
      <c r="G160" s="16">
        <f t="shared" si="31"/>
        <v>2.7437</v>
      </c>
      <c r="I160" s="1">
        <v>146</v>
      </c>
      <c r="J160" s="15">
        <v>984.5</v>
      </c>
      <c r="K160" s="16">
        <f t="shared" si="32"/>
        <v>6.7431999999999999</v>
      </c>
      <c r="M160" s="1">
        <v>0</v>
      </c>
      <c r="N160" s="15">
        <v>0</v>
      </c>
      <c r="O160" s="16">
        <f t="shared" si="33"/>
        <v>0</v>
      </c>
      <c r="Q160" s="17">
        <v>23</v>
      </c>
      <c r="R160" s="15">
        <v>211.8</v>
      </c>
      <c r="S160" s="16">
        <f t="shared" si="34"/>
        <v>9.2087000000000003</v>
      </c>
      <c r="U160" s="1">
        <v>2</v>
      </c>
      <c r="V160" s="19">
        <v>3926</v>
      </c>
      <c r="W160" s="16">
        <f t="shared" si="35"/>
        <v>1963</v>
      </c>
      <c r="Y160" s="1">
        <v>1</v>
      </c>
      <c r="Z160" s="1">
        <v>0</v>
      </c>
      <c r="AB160" s="3">
        <f t="shared" si="36"/>
        <v>4154</v>
      </c>
      <c r="AC160" s="3">
        <f t="shared" si="37"/>
        <v>16047.699999999999</v>
      </c>
      <c r="AE160" s="3"/>
      <c r="AS160" s="19"/>
      <c r="BC160" s="1"/>
      <c r="BF160" s="1"/>
    </row>
    <row r="161" spans="2:58" hidden="1" outlineLevel="1" x14ac:dyDescent="0.25">
      <c r="B161">
        <f t="shared" si="38"/>
        <v>156</v>
      </c>
      <c r="C161">
        <v>2020</v>
      </c>
      <c r="D161">
        <v>12</v>
      </c>
      <c r="E161" s="1">
        <v>3985</v>
      </c>
      <c r="F161" s="15">
        <v>12364.5</v>
      </c>
      <c r="G161" s="16">
        <f t="shared" si="31"/>
        <v>3.1027999999999998</v>
      </c>
      <c r="I161" s="1">
        <v>148</v>
      </c>
      <c r="J161" s="15">
        <v>965.7</v>
      </c>
      <c r="K161" s="16">
        <f t="shared" si="32"/>
        <v>6.5250000000000004</v>
      </c>
      <c r="M161" s="1">
        <v>0</v>
      </c>
      <c r="N161" s="15">
        <v>0</v>
      </c>
      <c r="O161" s="16">
        <f t="shared" si="33"/>
        <v>0</v>
      </c>
      <c r="Q161" s="17">
        <v>23</v>
      </c>
      <c r="R161" s="15">
        <v>113.9</v>
      </c>
      <c r="S161" s="16">
        <f t="shared" si="34"/>
        <v>4.9522000000000004</v>
      </c>
      <c r="U161" s="1">
        <v>2</v>
      </c>
      <c r="V161" s="19">
        <v>3981.4</v>
      </c>
      <c r="W161" s="16">
        <f t="shared" si="35"/>
        <v>1990.7</v>
      </c>
      <c r="Y161" s="1">
        <v>1</v>
      </c>
      <c r="Z161" s="1">
        <v>0</v>
      </c>
      <c r="AB161" s="3">
        <f t="shared" si="36"/>
        <v>4159</v>
      </c>
      <c r="AC161" s="3">
        <f t="shared" si="37"/>
        <v>17425.5</v>
      </c>
      <c r="AE161" s="3"/>
      <c r="AS161" s="19"/>
      <c r="BC161" s="1"/>
      <c r="BF161" s="1"/>
    </row>
    <row r="162" spans="2:58" hidden="1" outlineLevel="1" x14ac:dyDescent="0.25">
      <c r="B162">
        <f t="shared" si="38"/>
        <v>157</v>
      </c>
      <c r="C162">
        <f>C150+1</f>
        <v>2021</v>
      </c>
      <c r="D162">
        <f>D150</f>
        <v>1</v>
      </c>
      <c r="E162" s="1">
        <v>3968</v>
      </c>
      <c r="F162" s="21">
        <v>14554.959000000001</v>
      </c>
      <c r="G162" s="16">
        <f t="shared" si="31"/>
        <v>3.6680999999999999</v>
      </c>
      <c r="I162" s="1">
        <v>145</v>
      </c>
      <c r="J162" s="21">
        <v>1064.9939999999999</v>
      </c>
      <c r="K162" s="16">
        <f t="shared" si="32"/>
        <v>7.3448000000000002</v>
      </c>
      <c r="M162" s="1">
        <v>0</v>
      </c>
      <c r="N162" s="21">
        <v>0</v>
      </c>
      <c r="O162" s="16">
        <f t="shared" si="33"/>
        <v>0</v>
      </c>
      <c r="Q162" s="17">
        <v>23</v>
      </c>
      <c r="R162" s="21">
        <v>155.15600000000001</v>
      </c>
      <c r="S162" s="16">
        <f t="shared" si="34"/>
        <v>6.7458999999999998</v>
      </c>
      <c r="U162" s="1">
        <v>2</v>
      </c>
      <c r="V162" s="20">
        <v>3936.0239999999999</v>
      </c>
      <c r="W162" s="16">
        <f t="shared" si="35"/>
        <v>1968.0119999999999</v>
      </c>
      <c r="Y162" s="1">
        <v>1</v>
      </c>
      <c r="Z162" s="1">
        <v>0</v>
      </c>
      <c r="AB162" s="3">
        <f t="shared" si="36"/>
        <v>4139</v>
      </c>
      <c r="AC162" s="3">
        <f t="shared" si="37"/>
        <v>19711.133000000002</v>
      </c>
      <c r="AE162" s="3"/>
      <c r="AO162" s="3"/>
      <c r="AS162" s="20"/>
      <c r="BC162" s="3"/>
      <c r="BF162" s="1"/>
    </row>
    <row r="163" spans="2:58" hidden="1" outlineLevel="1" x14ac:dyDescent="0.25">
      <c r="B163">
        <f t="shared" si="38"/>
        <v>158</v>
      </c>
      <c r="C163">
        <f>C151+1</f>
        <v>2021</v>
      </c>
      <c r="D163">
        <f>D151</f>
        <v>2</v>
      </c>
      <c r="E163" s="1">
        <v>3961</v>
      </c>
      <c r="F163" s="21">
        <v>11834.724</v>
      </c>
      <c r="G163" s="16">
        <f t="shared" si="31"/>
        <v>2.9878</v>
      </c>
      <c r="I163" s="1">
        <v>147</v>
      </c>
      <c r="J163" s="21">
        <v>903.51400000000001</v>
      </c>
      <c r="K163" s="16">
        <f t="shared" si="32"/>
        <v>6.1463999999999999</v>
      </c>
      <c r="M163" s="1">
        <v>0</v>
      </c>
      <c r="N163" s="21">
        <v>0</v>
      </c>
      <c r="O163" s="16">
        <f t="shared" si="33"/>
        <v>0</v>
      </c>
      <c r="Q163" s="17">
        <v>23</v>
      </c>
      <c r="R163" s="21">
        <v>144.99600000000001</v>
      </c>
      <c r="S163" s="16">
        <f t="shared" si="34"/>
        <v>6.3041999999999998</v>
      </c>
      <c r="U163" s="1">
        <v>2</v>
      </c>
      <c r="V163" s="20">
        <v>3527.38</v>
      </c>
      <c r="W163" s="16">
        <f t="shared" si="35"/>
        <v>1763.69</v>
      </c>
      <c r="Y163" s="1">
        <v>1</v>
      </c>
      <c r="Z163" s="1">
        <v>0</v>
      </c>
      <c r="AB163" s="3">
        <f t="shared" si="36"/>
        <v>4134</v>
      </c>
      <c r="AC163" s="3">
        <f t="shared" si="37"/>
        <v>16410.613999999998</v>
      </c>
      <c r="AE163" s="3"/>
      <c r="AS163" s="20"/>
      <c r="BC163" s="3"/>
      <c r="BF163" s="1"/>
    </row>
    <row r="164" spans="2:58" hidden="1" outlineLevel="1" x14ac:dyDescent="0.25">
      <c r="B164">
        <f t="shared" si="38"/>
        <v>159</v>
      </c>
      <c r="C164">
        <f>C152+1</f>
        <v>2021</v>
      </c>
      <c r="D164">
        <f>D152</f>
        <v>3</v>
      </c>
      <c r="E164" s="1">
        <v>3953</v>
      </c>
      <c r="F164" s="21">
        <v>11917.259</v>
      </c>
      <c r="G164" s="16">
        <f t="shared" si="31"/>
        <v>3.0146999999999999</v>
      </c>
      <c r="I164" s="1">
        <v>149</v>
      </c>
      <c r="J164" s="21">
        <v>898.48799999999994</v>
      </c>
      <c r="K164" s="16">
        <f t="shared" si="32"/>
        <v>6.0301</v>
      </c>
      <c r="M164" s="1">
        <v>0</v>
      </c>
      <c r="N164" s="21">
        <v>0</v>
      </c>
      <c r="O164" s="16">
        <f t="shared" si="33"/>
        <v>0</v>
      </c>
      <c r="Q164" s="17">
        <v>23</v>
      </c>
      <c r="R164" s="21">
        <v>114.70399999999999</v>
      </c>
      <c r="S164" s="16">
        <f t="shared" si="34"/>
        <v>4.9870999999999999</v>
      </c>
      <c r="U164" s="1">
        <v>2</v>
      </c>
      <c r="V164" s="20">
        <v>3699.4720000000002</v>
      </c>
      <c r="W164" s="16">
        <f t="shared" si="35"/>
        <v>1849.7360000000001</v>
      </c>
      <c r="Y164" s="1">
        <v>0</v>
      </c>
      <c r="Z164" s="1">
        <v>0</v>
      </c>
      <c r="AB164" s="3">
        <f t="shared" si="36"/>
        <v>4127</v>
      </c>
      <c r="AC164" s="3">
        <f t="shared" si="37"/>
        <v>16629.922999999999</v>
      </c>
      <c r="AE164" s="3"/>
      <c r="AS164" s="20"/>
      <c r="BF164" s="1"/>
    </row>
    <row r="165" spans="2:58" hidden="1" outlineLevel="1" x14ac:dyDescent="0.25">
      <c r="B165">
        <f t="shared" si="38"/>
        <v>160</v>
      </c>
      <c r="C165">
        <f t="shared" ref="C165:C185" si="39">C153+1</f>
        <v>2021</v>
      </c>
      <c r="D165">
        <f t="shared" ref="D165:D228" si="40">D153</f>
        <v>4</v>
      </c>
      <c r="E165" s="1">
        <v>3966</v>
      </c>
      <c r="F165" s="21">
        <v>13943.315000000001</v>
      </c>
      <c r="G165" s="16">
        <f t="shared" si="31"/>
        <v>3.5156999999999998</v>
      </c>
      <c r="I165" s="1">
        <v>149</v>
      </c>
      <c r="J165" s="21">
        <v>1064.42</v>
      </c>
      <c r="K165" s="16">
        <f t="shared" si="32"/>
        <v>7.1437999999999997</v>
      </c>
      <c r="M165" s="1">
        <v>0</v>
      </c>
      <c r="N165" s="21">
        <v>0</v>
      </c>
      <c r="O165" s="16">
        <f t="shared" si="33"/>
        <v>0</v>
      </c>
      <c r="Q165" s="17">
        <v>23</v>
      </c>
      <c r="R165" s="21">
        <v>234.744</v>
      </c>
      <c r="S165" s="16">
        <f t="shared" si="34"/>
        <v>10.206300000000001</v>
      </c>
      <c r="U165" s="1">
        <v>2</v>
      </c>
      <c r="V165" s="20">
        <v>4525.0119999999997</v>
      </c>
      <c r="W165" s="16">
        <f t="shared" si="35"/>
        <v>2262.5059999999999</v>
      </c>
      <c r="Y165" s="1">
        <v>0</v>
      </c>
      <c r="Z165" s="1">
        <v>0</v>
      </c>
      <c r="AB165" s="3">
        <f t="shared" si="36"/>
        <v>4140</v>
      </c>
      <c r="AC165" s="3">
        <f t="shared" si="37"/>
        <v>19767.491000000002</v>
      </c>
      <c r="AE165" s="3"/>
      <c r="AS165" s="20"/>
      <c r="BC165" s="1"/>
      <c r="BF165" s="1"/>
    </row>
    <row r="166" spans="2:58" hidden="1" outlineLevel="1" x14ac:dyDescent="0.25">
      <c r="B166">
        <f t="shared" si="38"/>
        <v>161</v>
      </c>
      <c r="C166">
        <f t="shared" si="39"/>
        <v>2021</v>
      </c>
      <c r="D166">
        <f t="shared" si="40"/>
        <v>5</v>
      </c>
      <c r="E166" s="1">
        <v>3982</v>
      </c>
      <c r="F166" s="21">
        <v>12262.8</v>
      </c>
      <c r="G166" s="16">
        <f t="shared" si="31"/>
        <v>3.0796000000000001</v>
      </c>
      <c r="I166" s="1">
        <v>149</v>
      </c>
      <c r="J166" s="21">
        <v>1038.3699999999999</v>
      </c>
      <c r="K166" s="16">
        <f t="shared" si="32"/>
        <v>6.9688999999999997</v>
      </c>
      <c r="M166" s="1">
        <v>0</v>
      </c>
      <c r="N166" s="21">
        <v>0</v>
      </c>
      <c r="O166" s="16">
        <f t="shared" si="33"/>
        <v>0</v>
      </c>
      <c r="Q166" s="17">
        <v>23</v>
      </c>
      <c r="R166" s="21">
        <v>186.86</v>
      </c>
      <c r="S166" s="16">
        <f t="shared" si="34"/>
        <v>8.1242999999999999</v>
      </c>
      <c r="U166" s="1">
        <v>2</v>
      </c>
      <c r="V166" s="20">
        <v>4480.4840000000004</v>
      </c>
      <c r="W166" s="16">
        <f t="shared" si="35"/>
        <v>2240.2420000000002</v>
      </c>
      <c r="Y166" s="1">
        <v>0</v>
      </c>
      <c r="Z166" s="1">
        <v>0</v>
      </c>
      <c r="AB166" s="3">
        <f t="shared" si="36"/>
        <v>4156</v>
      </c>
      <c r="AC166" s="3">
        <f t="shared" si="37"/>
        <v>17968.513999999999</v>
      </c>
      <c r="AE166" s="3"/>
      <c r="AS166" s="20"/>
      <c r="BC166" s="1"/>
      <c r="BF166" s="1"/>
    </row>
    <row r="167" spans="2:58" hidden="1" outlineLevel="1" x14ac:dyDescent="0.25">
      <c r="B167">
        <f t="shared" si="38"/>
        <v>162</v>
      </c>
      <c r="C167">
        <f t="shared" si="39"/>
        <v>2021</v>
      </c>
      <c r="D167">
        <f t="shared" si="40"/>
        <v>6</v>
      </c>
      <c r="E167" s="1">
        <v>3987</v>
      </c>
      <c r="F167" s="21">
        <v>15981.123</v>
      </c>
      <c r="G167" s="16">
        <f t="shared" si="31"/>
        <v>4.0083000000000002</v>
      </c>
      <c r="I167" s="1">
        <v>150</v>
      </c>
      <c r="J167" s="21">
        <v>1243.01</v>
      </c>
      <c r="K167" s="16">
        <f t="shared" si="32"/>
        <v>8.2866999999999997</v>
      </c>
      <c r="M167" s="1">
        <v>0</v>
      </c>
      <c r="N167" s="21">
        <v>0</v>
      </c>
      <c r="O167" s="16">
        <f t="shared" si="33"/>
        <v>0</v>
      </c>
      <c r="Q167" s="17">
        <v>23</v>
      </c>
      <c r="R167" s="21">
        <v>191.5</v>
      </c>
      <c r="S167" s="16">
        <f t="shared" si="34"/>
        <v>8.3261000000000003</v>
      </c>
      <c r="U167" s="1">
        <v>2</v>
      </c>
      <c r="V167" s="20">
        <v>3860.116</v>
      </c>
      <c r="W167" s="16">
        <f t="shared" si="35"/>
        <v>1930.058</v>
      </c>
      <c r="Y167" s="1">
        <v>0</v>
      </c>
      <c r="Z167" s="1">
        <v>0</v>
      </c>
      <c r="AB167" s="3">
        <f t="shared" si="36"/>
        <v>4162</v>
      </c>
      <c r="AC167" s="3">
        <f t="shared" si="37"/>
        <v>21275.748999999996</v>
      </c>
      <c r="AE167" s="3"/>
      <c r="AS167" s="20"/>
      <c r="BC167" s="1"/>
      <c r="BF167" s="1"/>
    </row>
    <row r="168" spans="2:58" hidden="1" outlineLevel="1" x14ac:dyDescent="0.25">
      <c r="B168">
        <f t="shared" si="38"/>
        <v>163</v>
      </c>
      <c r="C168">
        <f t="shared" si="39"/>
        <v>2021</v>
      </c>
      <c r="D168">
        <f t="shared" si="40"/>
        <v>7</v>
      </c>
      <c r="E168" s="1">
        <v>3975</v>
      </c>
      <c r="F168" s="21">
        <v>13381.169</v>
      </c>
      <c r="G168" s="16">
        <f t="shared" si="31"/>
        <v>3.3662999999999998</v>
      </c>
      <c r="I168" s="1">
        <v>148</v>
      </c>
      <c r="J168" s="21">
        <v>1269.0650000000001</v>
      </c>
      <c r="K168" s="16">
        <f t="shared" si="32"/>
        <v>8.5747999999999998</v>
      </c>
      <c r="M168" s="1">
        <v>0</v>
      </c>
      <c r="N168" s="21">
        <v>0</v>
      </c>
      <c r="O168" s="16">
        <f t="shared" si="33"/>
        <v>0</v>
      </c>
      <c r="Q168" s="17">
        <v>23</v>
      </c>
      <c r="R168" s="21">
        <v>74.912000000000006</v>
      </c>
      <c r="S168" s="16">
        <f t="shared" si="34"/>
        <v>3.2570000000000001</v>
      </c>
      <c r="U168" s="1">
        <v>2</v>
      </c>
      <c r="V168" s="20">
        <v>4010.5720000000001</v>
      </c>
      <c r="W168" s="16">
        <f t="shared" si="35"/>
        <v>2005.2860000000001</v>
      </c>
      <c r="Y168" s="1">
        <v>0</v>
      </c>
      <c r="Z168" s="1">
        <v>0</v>
      </c>
      <c r="AB168" s="3">
        <f t="shared" si="36"/>
        <v>4148</v>
      </c>
      <c r="AC168" s="3">
        <f t="shared" si="37"/>
        <v>18735.718000000001</v>
      </c>
      <c r="AE168" s="3"/>
      <c r="AS168" s="20"/>
      <c r="BC168" s="1"/>
      <c r="BF168" s="1"/>
    </row>
    <row r="169" spans="2:58" hidden="1" outlineLevel="1" x14ac:dyDescent="0.25">
      <c r="B169">
        <f t="shared" si="38"/>
        <v>164</v>
      </c>
      <c r="C169">
        <f t="shared" si="39"/>
        <v>2021</v>
      </c>
      <c r="D169">
        <f t="shared" si="40"/>
        <v>8</v>
      </c>
      <c r="E169" s="1">
        <v>4004</v>
      </c>
      <c r="F169" s="21">
        <v>14784.35</v>
      </c>
      <c r="G169" s="16">
        <f t="shared" si="31"/>
        <v>3.6924000000000001</v>
      </c>
      <c r="I169" s="1">
        <v>151</v>
      </c>
      <c r="J169" s="21">
        <v>1299.21</v>
      </c>
      <c r="K169" s="16">
        <f t="shared" si="32"/>
        <v>8.6039999999999992</v>
      </c>
      <c r="M169" s="1">
        <v>0</v>
      </c>
      <c r="N169" s="21">
        <v>0</v>
      </c>
      <c r="O169" s="16">
        <f t="shared" si="33"/>
        <v>0</v>
      </c>
      <c r="Q169" s="17">
        <v>23</v>
      </c>
      <c r="R169" s="21">
        <v>163.92400000000001</v>
      </c>
      <c r="S169" s="16">
        <f t="shared" si="34"/>
        <v>7.1271000000000004</v>
      </c>
      <c r="U169" s="1">
        <v>2</v>
      </c>
      <c r="V169" s="20">
        <v>3490.7640000000001</v>
      </c>
      <c r="W169" s="16">
        <f t="shared" si="35"/>
        <v>1745.3820000000001</v>
      </c>
      <c r="Y169" s="1">
        <v>0</v>
      </c>
      <c r="Z169" s="1">
        <v>0</v>
      </c>
      <c r="AB169" s="3">
        <f t="shared" si="36"/>
        <v>4180</v>
      </c>
      <c r="AC169" s="3">
        <f t="shared" si="37"/>
        <v>19738.248000000003</v>
      </c>
      <c r="AE169" s="3"/>
      <c r="AS169" s="20"/>
      <c r="BC169" s="1"/>
      <c r="BF169" s="1"/>
    </row>
    <row r="170" spans="2:58" hidden="1" outlineLevel="1" x14ac:dyDescent="0.25">
      <c r="B170">
        <f t="shared" si="38"/>
        <v>165</v>
      </c>
      <c r="C170">
        <f t="shared" si="39"/>
        <v>2021</v>
      </c>
      <c r="D170">
        <f t="shared" si="40"/>
        <v>9</v>
      </c>
      <c r="E170" s="1">
        <v>4003</v>
      </c>
      <c r="F170" s="21">
        <v>14609.173000000001</v>
      </c>
      <c r="G170" s="16">
        <f t="shared" si="31"/>
        <v>3.6496</v>
      </c>
      <c r="I170" s="1">
        <v>152</v>
      </c>
      <c r="J170" s="21">
        <v>1165.7950000000001</v>
      </c>
      <c r="K170" s="16">
        <f t="shared" si="32"/>
        <v>7.6696999999999997</v>
      </c>
      <c r="M170" s="1">
        <v>0</v>
      </c>
      <c r="N170" s="21">
        <v>0</v>
      </c>
      <c r="O170" s="16">
        <f t="shared" si="33"/>
        <v>0</v>
      </c>
      <c r="Q170" s="17">
        <v>23</v>
      </c>
      <c r="R170" s="21">
        <v>431.35599999999999</v>
      </c>
      <c r="S170" s="16">
        <f t="shared" si="34"/>
        <v>18.7546</v>
      </c>
      <c r="U170" s="1">
        <v>2</v>
      </c>
      <c r="V170" s="20">
        <v>2668.0479999999998</v>
      </c>
      <c r="W170" s="16">
        <f t="shared" si="35"/>
        <v>1334.0239999999999</v>
      </c>
      <c r="Y170" s="1">
        <v>0</v>
      </c>
      <c r="Z170" s="1">
        <v>0</v>
      </c>
      <c r="AB170" s="3">
        <f t="shared" si="36"/>
        <v>4180</v>
      </c>
      <c r="AC170" s="3">
        <f t="shared" si="37"/>
        <v>18874.371999999999</v>
      </c>
      <c r="AE170" s="3"/>
      <c r="AS170" s="20"/>
      <c r="BC170" s="1"/>
      <c r="BF170" s="1"/>
    </row>
    <row r="171" spans="2:58" hidden="1" outlineLevel="1" x14ac:dyDescent="0.25">
      <c r="B171">
        <f t="shared" si="38"/>
        <v>166</v>
      </c>
      <c r="C171">
        <f t="shared" si="39"/>
        <v>2021</v>
      </c>
      <c r="D171">
        <f t="shared" si="40"/>
        <v>10</v>
      </c>
      <c r="E171" s="1">
        <v>3994</v>
      </c>
      <c r="F171" s="21">
        <v>12319.21</v>
      </c>
      <c r="G171" s="16">
        <f t="shared" si="31"/>
        <v>3.0844</v>
      </c>
      <c r="I171" s="1">
        <v>151</v>
      </c>
      <c r="J171" s="21">
        <v>1105.1679999999999</v>
      </c>
      <c r="K171" s="16">
        <f t="shared" si="32"/>
        <v>7.319</v>
      </c>
      <c r="M171" s="1">
        <v>0</v>
      </c>
      <c r="N171" s="21">
        <v>0</v>
      </c>
      <c r="O171" s="16">
        <f t="shared" si="33"/>
        <v>0</v>
      </c>
      <c r="Q171" s="17">
        <v>23</v>
      </c>
      <c r="R171" s="21">
        <v>255.524</v>
      </c>
      <c r="S171" s="16">
        <f t="shared" si="34"/>
        <v>11.1097</v>
      </c>
      <c r="U171" s="1">
        <v>2</v>
      </c>
      <c r="V171" s="20">
        <v>2717.8040000000001</v>
      </c>
      <c r="W171" s="16">
        <f t="shared" si="35"/>
        <v>1358.902</v>
      </c>
      <c r="Y171" s="1">
        <v>0</v>
      </c>
      <c r="Z171" s="1">
        <v>0</v>
      </c>
      <c r="AB171" s="3">
        <f t="shared" si="36"/>
        <v>4170</v>
      </c>
      <c r="AC171" s="3">
        <f t="shared" si="37"/>
        <v>16397.705999999998</v>
      </c>
      <c r="AE171" s="3"/>
      <c r="AS171" s="20"/>
      <c r="BC171" s="1"/>
      <c r="BF171" s="1"/>
    </row>
    <row r="172" spans="2:58" hidden="1" outlineLevel="1" x14ac:dyDescent="0.25">
      <c r="B172">
        <f t="shared" si="38"/>
        <v>167</v>
      </c>
      <c r="C172">
        <f t="shared" si="39"/>
        <v>2021</v>
      </c>
      <c r="D172">
        <f t="shared" si="40"/>
        <v>11</v>
      </c>
      <c r="E172" s="1">
        <v>3991</v>
      </c>
      <c r="F172" s="21">
        <v>10496.422</v>
      </c>
      <c r="G172" s="16">
        <f t="shared" si="31"/>
        <v>2.63</v>
      </c>
      <c r="I172" s="1">
        <v>152</v>
      </c>
      <c r="J172" s="21">
        <v>939.14200000000005</v>
      </c>
      <c r="K172" s="16">
        <f t="shared" si="32"/>
        <v>6.1786000000000003</v>
      </c>
      <c r="M172" s="1">
        <v>0</v>
      </c>
      <c r="N172" s="21">
        <v>0</v>
      </c>
      <c r="O172" s="16">
        <f t="shared" si="33"/>
        <v>0</v>
      </c>
      <c r="Q172" s="17">
        <v>23</v>
      </c>
      <c r="R172" s="21">
        <v>304.928</v>
      </c>
      <c r="S172" s="16">
        <f t="shared" si="34"/>
        <v>13.2577</v>
      </c>
      <c r="U172" s="1">
        <v>2</v>
      </c>
      <c r="V172" s="20">
        <v>4147.4560000000001</v>
      </c>
      <c r="W172" s="16">
        <f t="shared" si="35"/>
        <v>2073.7280000000001</v>
      </c>
      <c r="Y172" s="1">
        <v>0</v>
      </c>
      <c r="Z172" s="1">
        <v>0</v>
      </c>
      <c r="AB172" s="3">
        <f t="shared" si="36"/>
        <v>4168</v>
      </c>
      <c r="AC172" s="3">
        <f t="shared" si="37"/>
        <v>15887.948</v>
      </c>
      <c r="AE172" s="3"/>
      <c r="AS172" s="20"/>
      <c r="BC172" s="1"/>
      <c r="BF172" s="1"/>
    </row>
    <row r="173" spans="2:58" hidden="1" outlineLevel="1" x14ac:dyDescent="0.25">
      <c r="B173">
        <f t="shared" si="38"/>
        <v>168</v>
      </c>
      <c r="C173">
        <f t="shared" si="39"/>
        <v>2021</v>
      </c>
      <c r="D173">
        <f t="shared" si="40"/>
        <v>12</v>
      </c>
      <c r="E173" s="1">
        <v>3990</v>
      </c>
      <c r="F173" s="21">
        <v>11419.73</v>
      </c>
      <c r="G173" s="16">
        <f t="shared" si="31"/>
        <v>2.8620999999999999</v>
      </c>
      <c r="I173" s="1">
        <v>153</v>
      </c>
      <c r="J173" s="21">
        <v>987.45799999999997</v>
      </c>
      <c r="K173" s="16">
        <f t="shared" si="32"/>
        <v>6.4539999999999997</v>
      </c>
      <c r="M173" s="1">
        <v>0</v>
      </c>
      <c r="N173" s="21">
        <v>0</v>
      </c>
      <c r="O173" s="16">
        <f t="shared" si="33"/>
        <v>0</v>
      </c>
      <c r="Q173" s="17">
        <v>23</v>
      </c>
      <c r="R173" s="21">
        <v>253.94800000000001</v>
      </c>
      <c r="S173" s="16">
        <f t="shared" si="34"/>
        <v>11.0412</v>
      </c>
      <c r="U173" s="1">
        <v>2</v>
      </c>
      <c r="V173" s="20">
        <v>3988.88</v>
      </c>
      <c r="W173" s="16">
        <f t="shared" si="35"/>
        <v>1994.44</v>
      </c>
      <c r="Y173" s="1">
        <v>0</v>
      </c>
      <c r="Z173" s="1">
        <v>0</v>
      </c>
      <c r="AB173" s="3">
        <f t="shared" si="36"/>
        <v>4168</v>
      </c>
      <c r="AC173" s="3">
        <f t="shared" si="37"/>
        <v>16650.016</v>
      </c>
      <c r="AE173" s="3"/>
      <c r="AS173" s="20"/>
      <c r="BC173" s="1"/>
      <c r="BF173" s="1"/>
    </row>
    <row r="174" spans="2:58" collapsed="1" x14ac:dyDescent="0.25">
      <c r="B174">
        <f t="shared" si="38"/>
        <v>169</v>
      </c>
      <c r="C174">
        <f t="shared" si="39"/>
        <v>2022</v>
      </c>
      <c r="D174">
        <f t="shared" si="40"/>
        <v>1</v>
      </c>
      <c r="E174" s="1">
        <v>3989</v>
      </c>
      <c r="F174" s="21">
        <v>13075.671</v>
      </c>
      <c r="G174" s="16">
        <f t="shared" si="31"/>
        <v>3.2778999999999998</v>
      </c>
      <c r="I174" s="1">
        <v>152</v>
      </c>
      <c r="J174" s="15">
        <v>981.32299999999998</v>
      </c>
      <c r="K174" s="16">
        <f t="shared" si="32"/>
        <v>6.4561000000000002</v>
      </c>
      <c r="M174" s="1">
        <v>0</v>
      </c>
      <c r="N174" s="15">
        <v>0</v>
      </c>
      <c r="O174" s="16">
        <f t="shared" si="33"/>
        <v>0</v>
      </c>
      <c r="Q174" s="17">
        <v>23</v>
      </c>
      <c r="R174" s="15">
        <v>168.21199999999999</v>
      </c>
      <c r="S174" s="16">
        <f t="shared" si="34"/>
        <v>7.3136000000000001</v>
      </c>
      <c r="U174" s="1">
        <v>2</v>
      </c>
      <c r="V174" s="3">
        <v>3939.7640000000001</v>
      </c>
      <c r="W174" s="16">
        <f t="shared" si="35"/>
        <v>1969.8820000000001</v>
      </c>
      <c r="Y174" s="1">
        <v>0</v>
      </c>
      <c r="Z174" s="1">
        <v>0</v>
      </c>
      <c r="AB174" s="3">
        <f t="shared" si="36"/>
        <v>4166</v>
      </c>
      <c r="AC174" s="3">
        <f t="shared" si="37"/>
        <v>18164.97</v>
      </c>
      <c r="AE174" s="3"/>
      <c r="AO174" s="3"/>
      <c r="AS174" s="20"/>
      <c r="BC174" s="3"/>
      <c r="BF174" s="1"/>
    </row>
    <row r="175" spans="2:58" x14ac:dyDescent="0.25">
      <c r="B175">
        <f t="shared" si="38"/>
        <v>170</v>
      </c>
      <c r="C175">
        <f t="shared" si="39"/>
        <v>2022</v>
      </c>
      <c r="D175">
        <f t="shared" si="40"/>
        <v>2</v>
      </c>
      <c r="E175" s="1">
        <v>3986</v>
      </c>
      <c r="F175" s="21">
        <v>13622.741</v>
      </c>
      <c r="G175" s="16">
        <f t="shared" si="31"/>
        <v>3.4176000000000002</v>
      </c>
      <c r="I175" s="1">
        <v>149</v>
      </c>
      <c r="J175" s="15">
        <v>868.32500000000005</v>
      </c>
      <c r="K175" s="16">
        <f t="shared" si="32"/>
        <v>5.8277000000000001</v>
      </c>
      <c r="M175" s="1">
        <v>0</v>
      </c>
      <c r="N175" s="15">
        <v>0</v>
      </c>
      <c r="O175" s="16">
        <f t="shared" si="33"/>
        <v>0</v>
      </c>
      <c r="Q175" s="17">
        <v>31</v>
      </c>
      <c r="R175" s="15">
        <v>188.58800000000002</v>
      </c>
      <c r="S175" s="16">
        <f t="shared" si="34"/>
        <v>6.0834999999999999</v>
      </c>
      <c r="U175" s="1">
        <v>2</v>
      </c>
      <c r="V175" s="3">
        <v>3659.86</v>
      </c>
      <c r="W175" s="16">
        <f t="shared" si="35"/>
        <v>1829.93</v>
      </c>
      <c r="Y175" s="1">
        <v>0</v>
      </c>
      <c r="Z175" s="1">
        <v>0</v>
      </c>
      <c r="AB175" s="3">
        <f t="shared" si="36"/>
        <v>4168</v>
      </c>
      <c r="AC175" s="3">
        <f t="shared" si="37"/>
        <v>18339.513999999999</v>
      </c>
      <c r="AE175" s="3"/>
      <c r="AS175" s="20"/>
      <c r="BC175" s="3"/>
      <c r="BF175" s="1"/>
    </row>
    <row r="176" spans="2:58" x14ac:dyDescent="0.25">
      <c r="B176">
        <f t="shared" si="38"/>
        <v>171</v>
      </c>
      <c r="C176">
        <f t="shared" si="39"/>
        <v>2022</v>
      </c>
      <c r="D176">
        <f t="shared" si="40"/>
        <v>3</v>
      </c>
      <c r="E176" s="1">
        <v>3988</v>
      </c>
      <c r="F176" s="21">
        <v>11253.395</v>
      </c>
      <c r="G176" s="16">
        <f t="shared" si="31"/>
        <v>2.8218000000000001</v>
      </c>
      <c r="I176" s="1">
        <v>149</v>
      </c>
      <c r="J176" s="21">
        <v>876.45799999999997</v>
      </c>
      <c r="K176" s="16">
        <f t="shared" si="32"/>
        <v>5.8822999999999999</v>
      </c>
      <c r="M176" s="1">
        <v>0</v>
      </c>
      <c r="N176" s="21">
        <v>0</v>
      </c>
      <c r="O176" s="16">
        <f t="shared" si="33"/>
        <v>0</v>
      </c>
      <c r="Q176" s="17">
        <v>31</v>
      </c>
      <c r="R176" s="21">
        <v>444.63100000000003</v>
      </c>
      <c r="S176" s="16">
        <f t="shared" si="34"/>
        <v>14.3429</v>
      </c>
      <c r="U176" s="1">
        <v>2</v>
      </c>
      <c r="V176" s="20">
        <v>-673.21199999999999</v>
      </c>
      <c r="W176" s="16">
        <f t="shared" si="35"/>
        <v>-336.60599999999999</v>
      </c>
      <c r="Y176" s="1">
        <v>0</v>
      </c>
      <c r="Z176" s="1">
        <v>0</v>
      </c>
      <c r="AB176" s="3">
        <f t="shared" si="36"/>
        <v>4170</v>
      </c>
      <c r="AC176" s="3">
        <f t="shared" si="37"/>
        <v>11901.272000000001</v>
      </c>
      <c r="AE176" s="3"/>
      <c r="AS176" s="20"/>
      <c r="BF176" s="1"/>
    </row>
    <row r="177" spans="1:58" x14ac:dyDescent="0.25">
      <c r="B177">
        <f t="shared" si="38"/>
        <v>172</v>
      </c>
      <c r="C177">
        <f t="shared" si="39"/>
        <v>2022</v>
      </c>
      <c r="D177">
        <f t="shared" si="40"/>
        <v>4</v>
      </c>
      <c r="E177" s="1">
        <v>4006</v>
      </c>
      <c r="F177" s="21">
        <v>13590.113999999998</v>
      </c>
      <c r="G177" s="16">
        <f t="shared" si="31"/>
        <v>3.3923999999999999</v>
      </c>
      <c r="I177" s="1">
        <v>149</v>
      </c>
      <c r="J177" s="21">
        <v>1651.3809999999999</v>
      </c>
      <c r="K177" s="16">
        <f t="shared" si="32"/>
        <v>11.0831</v>
      </c>
      <c r="M177" s="1">
        <v>0</v>
      </c>
      <c r="N177" s="21">
        <v>0</v>
      </c>
      <c r="O177" s="16">
        <f t="shared" si="33"/>
        <v>0</v>
      </c>
      <c r="Q177" s="17">
        <v>31</v>
      </c>
      <c r="R177" s="21">
        <v>368.06700000000001</v>
      </c>
      <c r="S177" s="16">
        <f t="shared" si="34"/>
        <v>11.873100000000001</v>
      </c>
      <c r="U177" s="1">
        <v>2</v>
      </c>
      <c r="V177" s="20">
        <v>3894.7</v>
      </c>
      <c r="W177" s="16">
        <f t="shared" si="35"/>
        <v>1947.35</v>
      </c>
      <c r="Y177" s="1">
        <v>0</v>
      </c>
      <c r="Z177" s="1">
        <v>0</v>
      </c>
      <c r="AB177" s="3">
        <f t="shared" si="36"/>
        <v>4188</v>
      </c>
      <c r="AC177" s="3">
        <f t="shared" si="37"/>
        <v>19504.261999999999</v>
      </c>
      <c r="AE177" s="3"/>
      <c r="AS177" s="20"/>
      <c r="BC177" s="1"/>
      <c r="BF177" s="1"/>
    </row>
    <row r="178" spans="1:58" x14ac:dyDescent="0.25">
      <c r="B178">
        <f t="shared" si="38"/>
        <v>173</v>
      </c>
      <c r="C178">
        <f t="shared" si="39"/>
        <v>2022</v>
      </c>
      <c r="D178">
        <f t="shared" si="40"/>
        <v>5</v>
      </c>
      <c r="E178" s="1">
        <v>4009</v>
      </c>
      <c r="F178" s="21">
        <v>12868.936</v>
      </c>
      <c r="G178" s="16">
        <f t="shared" si="31"/>
        <v>3.21</v>
      </c>
      <c r="I178" s="1">
        <v>148</v>
      </c>
      <c r="J178" s="21">
        <v>964.34300000000007</v>
      </c>
      <c r="K178" s="16">
        <f t="shared" si="32"/>
        <v>6.5157999999999996</v>
      </c>
      <c r="M178" s="1">
        <v>0</v>
      </c>
      <c r="N178" s="21">
        <v>0</v>
      </c>
      <c r="O178" s="16">
        <f t="shared" si="33"/>
        <v>0</v>
      </c>
      <c r="Q178" s="17">
        <v>31</v>
      </c>
      <c r="R178" s="21">
        <v>360.94799999999998</v>
      </c>
      <c r="S178" s="16">
        <f t="shared" si="34"/>
        <v>11.6435</v>
      </c>
      <c r="U178" s="1">
        <v>2</v>
      </c>
      <c r="V178" s="20">
        <v>3804.5</v>
      </c>
      <c r="W178" s="16">
        <f t="shared" si="35"/>
        <v>1902.25</v>
      </c>
      <c r="Y178" s="1">
        <v>0</v>
      </c>
      <c r="Z178" s="1">
        <v>0</v>
      </c>
      <c r="AB178" s="3">
        <f t="shared" si="36"/>
        <v>4190</v>
      </c>
      <c r="AC178" s="3">
        <f t="shared" si="37"/>
        <v>17998.726999999999</v>
      </c>
      <c r="AE178" s="3"/>
      <c r="AS178" s="20"/>
      <c r="BC178" s="1"/>
      <c r="BF178" s="1"/>
    </row>
    <row r="179" spans="1:58" x14ac:dyDescent="0.25">
      <c r="B179">
        <f t="shared" si="38"/>
        <v>174</v>
      </c>
      <c r="C179">
        <f t="shared" si="39"/>
        <v>2022</v>
      </c>
      <c r="D179">
        <f t="shared" si="40"/>
        <v>6</v>
      </c>
      <c r="E179" s="1">
        <v>4023</v>
      </c>
      <c r="F179" s="21">
        <v>15188.745000000001</v>
      </c>
      <c r="G179" s="16">
        <f t="shared" si="31"/>
        <v>3.7755000000000001</v>
      </c>
      <c r="I179" s="1">
        <v>148</v>
      </c>
      <c r="J179" s="21">
        <v>2180.5019999999995</v>
      </c>
      <c r="K179" s="16">
        <f t="shared" si="32"/>
        <v>14.7331</v>
      </c>
      <c r="M179" s="1">
        <v>0</v>
      </c>
      <c r="N179" s="21">
        <v>0</v>
      </c>
      <c r="O179" s="16">
        <f t="shared" si="33"/>
        <v>0</v>
      </c>
      <c r="Q179" s="17">
        <v>31</v>
      </c>
      <c r="R179" s="21">
        <v>310.34300000000002</v>
      </c>
      <c r="S179" s="16">
        <f t="shared" si="34"/>
        <v>10.011100000000001</v>
      </c>
      <c r="U179" s="1">
        <v>2</v>
      </c>
      <c r="V179" s="20">
        <v>108</v>
      </c>
      <c r="W179" s="16">
        <f t="shared" si="35"/>
        <v>54</v>
      </c>
      <c r="Y179" s="1">
        <v>0</v>
      </c>
      <c r="Z179" s="1">
        <v>0</v>
      </c>
      <c r="AB179" s="3">
        <f t="shared" si="36"/>
        <v>4204</v>
      </c>
      <c r="AC179" s="3">
        <f t="shared" si="37"/>
        <v>17787.59</v>
      </c>
      <c r="AE179" s="3"/>
      <c r="AS179" s="20"/>
      <c r="BC179" s="1"/>
      <c r="BF179" s="1"/>
    </row>
    <row r="180" spans="1:58" x14ac:dyDescent="0.25">
      <c r="B180">
        <f t="shared" si="38"/>
        <v>175</v>
      </c>
      <c r="C180">
        <f t="shared" si="39"/>
        <v>2022</v>
      </c>
      <c r="D180">
        <f t="shared" si="40"/>
        <v>7</v>
      </c>
      <c r="E180" s="1">
        <v>4022</v>
      </c>
      <c r="F180" s="21">
        <v>18343.705999999998</v>
      </c>
      <c r="G180" s="16">
        <f t="shared" si="31"/>
        <v>4.5608000000000004</v>
      </c>
      <c r="I180" s="1">
        <v>146</v>
      </c>
      <c r="J180" s="21">
        <v>1700.2540000000001</v>
      </c>
      <c r="K180" s="16">
        <f t="shared" si="32"/>
        <v>11.6456</v>
      </c>
      <c r="M180" s="1">
        <v>0</v>
      </c>
      <c r="N180" s="21">
        <v>0</v>
      </c>
      <c r="O180" s="16">
        <f t="shared" si="33"/>
        <v>0</v>
      </c>
      <c r="Q180" s="17">
        <v>31</v>
      </c>
      <c r="R180" s="21">
        <v>358.06700000000001</v>
      </c>
      <c r="S180" s="16">
        <f t="shared" si="34"/>
        <v>11.5505</v>
      </c>
      <c r="U180" s="1">
        <v>2</v>
      </c>
      <c r="V180" s="20">
        <v>2836</v>
      </c>
      <c r="W180" s="16">
        <f t="shared" si="35"/>
        <v>1418</v>
      </c>
      <c r="Y180" s="1">
        <v>0</v>
      </c>
      <c r="Z180" s="1">
        <v>0</v>
      </c>
      <c r="AB180" s="3">
        <f t="shared" si="36"/>
        <v>4201</v>
      </c>
      <c r="AC180" s="3">
        <f t="shared" si="37"/>
        <v>23238.026999999998</v>
      </c>
      <c r="AE180" s="3"/>
      <c r="AS180" s="20"/>
      <c r="BC180" s="1"/>
      <c r="BF180" s="1"/>
    </row>
    <row r="181" spans="1:58" x14ac:dyDescent="0.25">
      <c r="B181">
        <f t="shared" si="38"/>
        <v>176</v>
      </c>
      <c r="C181">
        <f t="shared" si="39"/>
        <v>2022</v>
      </c>
      <c r="D181">
        <f t="shared" si="40"/>
        <v>8</v>
      </c>
      <c r="E181" s="1">
        <v>4020</v>
      </c>
      <c r="F181" s="21">
        <v>13906.316000000001</v>
      </c>
      <c r="G181" s="16">
        <f t="shared" si="31"/>
        <v>3.4592999999999998</v>
      </c>
      <c r="I181" s="1">
        <v>147</v>
      </c>
      <c r="J181" s="21">
        <v>1510.2169999999999</v>
      </c>
      <c r="K181" s="16">
        <f t="shared" si="32"/>
        <v>10.2736</v>
      </c>
      <c r="M181" s="1">
        <v>0</v>
      </c>
      <c r="N181" s="21">
        <v>0</v>
      </c>
      <c r="O181" s="16">
        <f t="shared" si="33"/>
        <v>0</v>
      </c>
      <c r="Q181" s="17">
        <v>31</v>
      </c>
      <c r="R181" s="21">
        <v>268.41500000000002</v>
      </c>
      <c r="S181" s="16">
        <f t="shared" si="34"/>
        <v>8.6585000000000001</v>
      </c>
      <c r="U181" s="1">
        <v>2</v>
      </c>
      <c r="V181" s="20">
        <v>2620.3000000000002</v>
      </c>
      <c r="W181" s="16">
        <f t="shared" si="35"/>
        <v>1310.1500000000001</v>
      </c>
      <c r="Y181" s="1">
        <v>0</v>
      </c>
      <c r="Z181" s="1">
        <v>0</v>
      </c>
      <c r="AB181" s="3">
        <f t="shared" si="36"/>
        <v>4200</v>
      </c>
      <c r="AC181" s="3">
        <f t="shared" si="37"/>
        <v>18305.248000000003</v>
      </c>
      <c r="AE181" s="3"/>
      <c r="AS181" s="20"/>
      <c r="BC181" s="1"/>
      <c r="BF181" s="1"/>
    </row>
    <row r="182" spans="1:58" x14ac:dyDescent="0.25">
      <c r="B182">
        <f t="shared" si="38"/>
        <v>177</v>
      </c>
      <c r="C182">
        <f t="shared" si="39"/>
        <v>2022</v>
      </c>
      <c r="D182">
        <f t="shared" si="40"/>
        <v>9</v>
      </c>
      <c r="E182" s="1">
        <v>4037</v>
      </c>
      <c r="F182" s="21">
        <v>14137.47746499913</v>
      </c>
      <c r="G182" s="16">
        <f t="shared" si="31"/>
        <v>3.5019999999999998</v>
      </c>
      <c r="I182" s="1">
        <v>146</v>
      </c>
      <c r="J182" s="21">
        <v>2005.8520000000001</v>
      </c>
      <c r="K182" s="16">
        <f t="shared" si="32"/>
        <v>13.7387</v>
      </c>
      <c r="M182" s="1">
        <v>0</v>
      </c>
      <c r="N182" s="21">
        <v>0</v>
      </c>
      <c r="O182" s="16">
        <f t="shared" si="33"/>
        <v>0</v>
      </c>
      <c r="Q182" s="17">
        <v>30</v>
      </c>
      <c r="R182" s="21">
        <v>425.74200000000002</v>
      </c>
      <c r="S182" s="16">
        <f t="shared" si="34"/>
        <v>14.1914</v>
      </c>
      <c r="U182" s="1">
        <v>2</v>
      </c>
      <c r="V182" s="20">
        <v>3102.1</v>
      </c>
      <c r="W182" s="16">
        <f t="shared" si="35"/>
        <v>1551.05</v>
      </c>
      <c r="Y182" s="1">
        <v>0</v>
      </c>
      <c r="Z182" s="1">
        <v>0</v>
      </c>
      <c r="AB182" s="3">
        <f t="shared" si="36"/>
        <v>4215</v>
      </c>
      <c r="AC182" s="3">
        <f t="shared" si="37"/>
        <v>19671.17146499913</v>
      </c>
      <c r="AE182" s="3"/>
      <c r="AS182" s="20"/>
      <c r="BC182" s="1"/>
      <c r="BF182" s="1"/>
    </row>
    <row r="183" spans="1:58" x14ac:dyDescent="0.25">
      <c r="B183">
        <f t="shared" si="38"/>
        <v>178</v>
      </c>
      <c r="C183" s="4">
        <f t="shared" si="39"/>
        <v>2022</v>
      </c>
      <c r="D183" s="4">
        <f t="shared" si="40"/>
        <v>10</v>
      </c>
      <c r="E183" s="1">
        <v>4027</v>
      </c>
      <c r="F183" s="21">
        <v>12643.973000000002</v>
      </c>
      <c r="G183" s="22">
        <f t="shared" ref="G183:G233" si="41">ROUND(IF(E183=0,0,F183/E183),4)</f>
        <v>3.1398000000000001</v>
      </c>
      <c r="H183" s="4"/>
      <c r="I183" s="1">
        <v>146</v>
      </c>
      <c r="J183" s="21">
        <v>1515.434</v>
      </c>
      <c r="K183" s="22">
        <f t="shared" ref="K183:K207" si="42">ROUND(IF(I183=0,0,J183/I183),4)</f>
        <v>10.3797</v>
      </c>
      <c r="L183" s="4"/>
      <c r="M183" s="1">
        <v>0</v>
      </c>
      <c r="N183" s="3">
        <v>0</v>
      </c>
      <c r="O183" s="22">
        <f t="shared" ref="O183:O208" si="43">ROUND(IF(M183=0,0,N183/M183),4)</f>
        <v>0</v>
      </c>
      <c r="P183" s="4"/>
      <c r="Q183" s="17">
        <v>30</v>
      </c>
      <c r="R183" s="21">
        <v>434.50900000000001</v>
      </c>
      <c r="S183" s="22">
        <f t="shared" ref="S183:S211" si="44">ROUND(IF(Q183=0,0,R183/Q183),4)</f>
        <v>14.483599999999999</v>
      </c>
      <c r="T183" s="4"/>
      <c r="U183" s="1">
        <v>2</v>
      </c>
      <c r="V183" s="3">
        <v>3594.1</v>
      </c>
      <c r="W183" s="22">
        <f t="shared" ref="W183:W207" si="45">ROUND(IF(U183=0,0,V183/U183),4)</f>
        <v>1797.05</v>
      </c>
      <c r="X183" s="4"/>
      <c r="Y183" s="1">
        <v>0</v>
      </c>
      <c r="Z183" s="1">
        <v>0</v>
      </c>
      <c r="AA183" s="4"/>
      <c r="AB183" s="3">
        <f t="shared" si="36"/>
        <v>4205</v>
      </c>
      <c r="AC183" s="3">
        <f t="shared" si="37"/>
        <v>18188.016</v>
      </c>
      <c r="BC183" s="1"/>
      <c r="BF183" s="1"/>
    </row>
    <row r="184" spans="1:58" s="4" customFormat="1" x14ac:dyDescent="0.25">
      <c r="B184" s="4">
        <f t="shared" si="38"/>
        <v>179</v>
      </c>
      <c r="C184" s="4">
        <f t="shared" si="39"/>
        <v>2022</v>
      </c>
      <c r="D184" s="4">
        <f t="shared" si="40"/>
        <v>11</v>
      </c>
      <c r="E184" s="3">
        <v>4036</v>
      </c>
      <c r="F184" s="3">
        <v>13730.817000000001</v>
      </c>
      <c r="G184" s="22">
        <f t="shared" si="41"/>
        <v>3.4020999999999999</v>
      </c>
      <c r="I184" s="3">
        <v>146</v>
      </c>
      <c r="J184" s="3">
        <v>1028.2159999999999</v>
      </c>
      <c r="K184" s="22">
        <f t="shared" si="42"/>
        <v>7.0426000000000002</v>
      </c>
      <c r="M184" s="3">
        <v>0</v>
      </c>
      <c r="N184" s="3">
        <v>0</v>
      </c>
      <c r="O184" s="22">
        <f t="shared" si="43"/>
        <v>0</v>
      </c>
      <c r="Q184" s="3">
        <v>30</v>
      </c>
      <c r="R184" s="3">
        <v>380.98099999999999</v>
      </c>
      <c r="S184" s="22">
        <f t="shared" si="44"/>
        <v>12.699400000000001</v>
      </c>
      <c r="U184" s="3">
        <v>2</v>
      </c>
      <c r="V184" s="3">
        <v>3286.4</v>
      </c>
      <c r="W184" s="22">
        <f t="shared" si="45"/>
        <v>1643.2</v>
      </c>
      <c r="Y184" s="3">
        <v>0</v>
      </c>
      <c r="Z184" s="1">
        <v>0</v>
      </c>
      <c r="AB184" s="3">
        <f t="shared" si="36"/>
        <v>4214</v>
      </c>
      <c r="AC184" s="3">
        <f t="shared" si="37"/>
        <v>18426.414000000001</v>
      </c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BC184" s="1"/>
      <c r="BF184" s="1"/>
    </row>
    <row r="185" spans="1:58" s="4" customFormat="1" x14ac:dyDescent="0.25">
      <c r="B185" s="4">
        <f t="shared" si="38"/>
        <v>180</v>
      </c>
      <c r="C185" s="4">
        <f t="shared" si="39"/>
        <v>2022</v>
      </c>
      <c r="D185" s="4">
        <f t="shared" si="40"/>
        <v>12</v>
      </c>
      <c r="E185" s="3">
        <v>4033</v>
      </c>
      <c r="F185" s="3">
        <v>13866.573999999999</v>
      </c>
      <c r="G185" s="22">
        <f t="shared" si="41"/>
        <v>3.4382999999999999</v>
      </c>
      <c r="I185" s="3">
        <v>148</v>
      </c>
      <c r="J185" s="3">
        <v>1424.08</v>
      </c>
      <c r="K185" s="22">
        <f t="shared" si="42"/>
        <v>9.6221999999999994</v>
      </c>
      <c r="M185" s="3">
        <v>0</v>
      </c>
      <c r="N185" s="3">
        <v>0</v>
      </c>
      <c r="O185" s="22">
        <f t="shared" si="43"/>
        <v>0</v>
      </c>
      <c r="Q185" s="3">
        <v>30</v>
      </c>
      <c r="R185" s="3">
        <v>389.91199999999998</v>
      </c>
      <c r="S185" s="22">
        <f t="shared" si="44"/>
        <v>12.9971</v>
      </c>
      <c r="U185" s="3">
        <v>2</v>
      </c>
      <c r="V185" s="3">
        <v>3633.8</v>
      </c>
      <c r="W185" s="22">
        <f t="shared" si="45"/>
        <v>1816.9</v>
      </c>
      <c r="Y185" s="3">
        <v>0</v>
      </c>
      <c r="Z185" s="1">
        <v>0</v>
      </c>
      <c r="AB185" s="3">
        <f t="shared" si="36"/>
        <v>4213</v>
      </c>
      <c r="AC185" s="3">
        <f t="shared" si="37"/>
        <v>19314.365999999998</v>
      </c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BC185" s="1"/>
      <c r="BF185" s="1"/>
    </row>
    <row r="186" spans="1:58" s="4" customFormat="1" x14ac:dyDescent="0.25">
      <c r="B186" s="4">
        <f t="shared" si="38"/>
        <v>181</v>
      </c>
      <c r="C186" s="4">
        <v>2023</v>
      </c>
      <c r="D186" s="4">
        <f t="shared" si="40"/>
        <v>1</v>
      </c>
      <c r="E186" s="3">
        <v>4031</v>
      </c>
      <c r="F186" s="3">
        <v>15377.489</v>
      </c>
      <c r="G186" s="22">
        <f t="shared" si="41"/>
        <v>3.8148</v>
      </c>
      <c r="I186" s="3">
        <v>147</v>
      </c>
      <c r="J186" s="3">
        <v>1511.44</v>
      </c>
      <c r="K186" s="22">
        <f t="shared" si="42"/>
        <v>10.2819</v>
      </c>
      <c r="M186" s="3">
        <v>0</v>
      </c>
      <c r="N186" s="3">
        <v>0</v>
      </c>
      <c r="O186" s="22">
        <f t="shared" si="43"/>
        <v>0</v>
      </c>
      <c r="Q186" s="3">
        <v>30</v>
      </c>
      <c r="R186" s="3">
        <v>303.20600000000002</v>
      </c>
      <c r="S186" s="22">
        <f t="shared" si="44"/>
        <v>10.1069</v>
      </c>
      <c r="U186" s="3">
        <v>2</v>
      </c>
      <c r="V186" s="3">
        <v>2391.8000000000002</v>
      </c>
      <c r="W186" s="22">
        <f t="shared" si="45"/>
        <v>1195.9000000000001</v>
      </c>
      <c r="Y186" s="3">
        <v>0</v>
      </c>
      <c r="Z186" s="1">
        <v>0</v>
      </c>
      <c r="AB186" s="3">
        <f t="shared" si="36"/>
        <v>4210</v>
      </c>
      <c r="AC186" s="3">
        <f t="shared" si="37"/>
        <v>19583.934999999998</v>
      </c>
      <c r="AE186" s="3"/>
      <c r="AF186" s="3"/>
      <c r="AG186" s="3"/>
      <c r="AH186" s="3"/>
      <c r="AI186" s="3"/>
      <c r="AJ186" s="3"/>
      <c r="AK186" s="3"/>
      <c r="AL186" s="3"/>
      <c r="AM186" s="3"/>
      <c r="AN186" s="3"/>
      <c r="AO186" s="3"/>
      <c r="AP186" s="3"/>
      <c r="BC186" s="1"/>
      <c r="BF186" s="1"/>
    </row>
    <row r="187" spans="1:58" x14ac:dyDescent="0.25">
      <c r="A187" s="4"/>
      <c r="B187" s="4">
        <f t="shared" si="38"/>
        <v>182</v>
      </c>
      <c r="C187" s="4">
        <v>2023</v>
      </c>
      <c r="D187" s="4">
        <f t="shared" si="40"/>
        <v>2</v>
      </c>
      <c r="E187" s="3">
        <v>4036</v>
      </c>
      <c r="F187" s="3">
        <v>14470.902</v>
      </c>
      <c r="G187" s="22">
        <f t="shared" si="41"/>
        <v>3.5855000000000001</v>
      </c>
      <c r="H187" s="4"/>
      <c r="I187" s="3">
        <v>148</v>
      </c>
      <c r="J187" s="3">
        <v>1744.49</v>
      </c>
      <c r="K187" s="22">
        <f t="shared" si="42"/>
        <v>11.787100000000001</v>
      </c>
      <c r="L187" s="4"/>
      <c r="M187" s="3">
        <v>0</v>
      </c>
      <c r="N187" s="3">
        <v>0</v>
      </c>
      <c r="O187" s="22">
        <f t="shared" si="43"/>
        <v>0</v>
      </c>
      <c r="P187" s="4"/>
      <c r="Q187" s="3">
        <v>30</v>
      </c>
      <c r="R187" s="3">
        <v>388.459</v>
      </c>
      <c r="S187" s="22">
        <f t="shared" si="44"/>
        <v>12.948600000000001</v>
      </c>
      <c r="T187" s="4"/>
      <c r="U187" s="90">
        <v>2</v>
      </c>
      <c r="V187" s="3">
        <v>2100.1</v>
      </c>
      <c r="W187" s="22">
        <f t="shared" si="45"/>
        <v>1050.05</v>
      </c>
      <c r="X187" s="4"/>
      <c r="Y187" s="3">
        <v>0</v>
      </c>
      <c r="Z187" s="1">
        <v>0</v>
      </c>
      <c r="AA187" s="4"/>
      <c r="AB187" s="3">
        <f t="shared" si="36"/>
        <v>4216</v>
      </c>
      <c r="AC187" s="3">
        <f t="shared" si="37"/>
        <v>18703.950999999997</v>
      </c>
    </row>
    <row r="188" spans="1:58" x14ac:dyDescent="0.25">
      <c r="B188">
        <f t="shared" si="38"/>
        <v>183</v>
      </c>
      <c r="C188" s="4">
        <v>2023</v>
      </c>
      <c r="D188" s="4">
        <f t="shared" si="40"/>
        <v>3</v>
      </c>
      <c r="E188" s="3">
        <v>4032</v>
      </c>
      <c r="F188" s="3">
        <v>11039.316999999999</v>
      </c>
      <c r="G188" s="22">
        <f t="shared" si="41"/>
        <v>2.7378999999999998</v>
      </c>
      <c r="H188" s="4"/>
      <c r="I188" s="3">
        <v>149</v>
      </c>
      <c r="J188" s="3">
        <v>1534.15</v>
      </c>
      <c r="K188" s="22">
        <f t="shared" si="42"/>
        <v>10.2963</v>
      </c>
      <c r="L188" s="4"/>
      <c r="M188" s="3">
        <v>0</v>
      </c>
      <c r="N188" s="3">
        <v>0</v>
      </c>
      <c r="O188" s="22">
        <f t="shared" si="43"/>
        <v>0</v>
      </c>
      <c r="P188" s="4"/>
      <c r="Q188" s="3">
        <v>30</v>
      </c>
      <c r="R188" s="3">
        <v>359.66199999999998</v>
      </c>
      <c r="S188" s="22">
        <f t="shared" si="44"/>
        <v>11.9887</v>
      </c>
      <c r="T188" s="4"/>
      <c r="U188" s="90">
        <v>2</v>
      </c>
      <c r="V188" s="3">
        <v>1496.6</v>
      </c>
      <c r="W188" s="22">
        <f t="shared" si="45"/>
        <v>748.3</v>
      </c>
      <c r="X188" s="4"/>
      <c r="Y188" s="3">
        <v>0</v>
      </c>
      <c r="Z188" s="1">
        <v>0</v>
      </c>
      <c r="AA188" s="4"/>
      <c r="AB188" s="3">
        <f t="shared" si="36"/>
        <v>4213</v>
      </c>
      <c r="AC188" s="3">
        <f t="shared" si="37"/>
        <v>14429.728999999999</v>
      </c>
    </row>
    <row r="189" spans="1:58" s="4" customFormat="1" x14ac:dyDescent="0.25">
      <c r="B189" s="4">
        <f t="shared" si="38"/>
        <v>184</v>
      </c>
      <c r="C189" s="4">
        <v>2023</v>
      </c>
      <c r="D189" s="4">
        <f t="shared" si="40"/>
        <v>4</v>
      </c>
      <c r="E189" s="3">
        <v>4043</v>
      </c>
      <c r="F189" s="3">
        <v>11981.316000000001</v>
      </c>
      <c r="G189" s="22">
        <f t="shared" si="41"/>
        <v>2.9634999999999998</v>
      </c>
      <c r="I189" s="3">
        <v>149</v>
      </c>
      <c r="J189" s="3">
        <v>1452.6489999999999</v>
      </c>
      <c r="K189" s="22">
        <f t="shared" si="42"/>
        <v>9.7492999999999999</v>
      </c>
      <c r="M189" s="3">
        <v>0</v>
      </c>
      <c r="N189" s="3">
        <v>0</v>
      </c>
      <c r="O189" s="22">
        <f t="shared" si="43"/>
        <v>0</v>
      </c>
      <c r="Q189" s="3">
        <v>30</v>
      </c>
      <c r="R189" s="3">
        <v>410.53500000000003</v>
      </c>
      <c r="S189" s="22">
        <f t="shared" si="44"/>
        <v>13.6845</v>
      </c>
      <c r="U189" s="90">
        <f t="shared" ref="U189:U252" si="46">+U188</f>
        <v>2</v>
      </c>
      <c r="V189" s="3">
        <v>1022</v>
      </c>
      <c r="W189" s="22">
        <f t="shared" si="45"/>
        <v>511</v>
      </c>
      <c r="Y189" s="3">
        <v>0</v>
      </c>
      <c r="Z189" s="1">
        <v>0</v>
      </c>
      <c r="AB189" s="3">
        <f t="shared" si="36"/>
        <v>4224</v>
      </c>
      <c r="AC189" s="3">
        <f t="shared" si="37"/>
        <v>14866.5</v>
      </c>
      <c r="AE189" s="3"/>
      <c r="AF189" s="3"/>
      <c r="AG189" s="3"/>
      <c r="AH189" s="3"/>
      <c r="AI189" s="3"/>
      <c r="AJ189" s="3"/>
      <c r="AK189" s="3"/>
      <c r="AL189" s="3"/>
      <c r="AM189" s="3"/>
      <c r="AN189" s="3"/>
      <c r="AO189" s="3"/>
      <c r="AP189" s="3"/>
    </row>
    <row r="190" spans="1:58" s="4" customFormat="1" x14ac:dyDescent="0.25">
      <c r="B190" s="4">
        <f t="shared" si="38"/>
        <v>185</v>
      </c>
      <c r="C190" s="4">
        <v>2023</v>
      </c>
      <c r="D190" s="4">
        <f t="shared" si="40"/>
        <v>5</v>
      </c>
      <c r="E190" s="3">
        <v>4056</v>
      </c>
      <c r="F190" s="3">
        <v>12120.558000000001</v>
      </c>
      <c r="G190" s="22">
        <f t="shared" si="41"/>
        <v>2.9883000000000002</v>
      </c>
      <c r="I190" s="3">
        <v>149</v>
      </c>
      <c r="J190" s="3">
        <v>1520.653</v>
      </c>
      <c r="K190" s="22">
        <f t="shared" si="42"/>
        <v>10.2057</v>
      </c>
      <c r="M190" s="3">
        <v>0</v>
      </c>
      <c r="N190" s="3">
        <v>0</v>
      </c>
      <c r="O190" s="22">
        <f t="shared" si="43"/>
        <v>0</v>
      </c>
      <c r="Q190" s="3">
        <v>33</v>
      </c>
      <c r="R190" s="3">
        <v>433.97399999999999</v>
      </c>
      <c r="S190" s="22">
        <f t="shared" si="44"/>
        <v>13.150700000000001</v>
      </c>
      <c r="U190" s="90">
        <f t="shared" si="46"/>
        <v>2</v>
      </c>
      <c r="V190" s="3">
        <v>1126.5999999999999</v>
      </c>
      <c r="W190" s="22">
        <f t="shared" si="45"/>
        <v>563.29999999999995</v>
      </c>
      <c r="Y190" s="3">
        <v>0</v>
      </c>
      <c r="Z190" s="1">
        <v>0</v>
      </c>
      <c r="AB190" s="3">
        <f t="shared" si="36"/>
        <v>4240</v>
      </c>
      <c r="AC190" s="3">
        <f t="shared" si="37"/>
        <v>15201.785000000002</v>
      </c>
      <c r="AE190" s="3"/>
      <c r="AF190" s="3"/>
      <c r="AG190" s="3"/>
      <c r="AH190" s="3"/>
      <c r="AI190" s="3"/>
      <c r="AJ190" s="3"/>
      <c r="AK190" s="3"/>
      <c r="AL190" s="3"/>
      <c r="AM190" s="3"/>
      <c r="AN190" s="3"/>
      <c r="AO190" s="3"/>
      <c r="AP190" s="3"/>
    </row>
    <row r="191" spans="1:58" s="4" customFormat="1" x14ac:dyDescent="0.25">
      <c r="B191" s="4">
        <f t="shared" si="38"/>
        <v>186</v>
      </c>
      <c r="C191" s="4">
        <v>2023</v>
      </c>
      <c r="D191" s="4">
        <f t="shared" si="40"/>
        <v>6</v>
      </c>
      <c r="E191" s="3">
        <v>4061</v>
      </c>
      <c r="F191" s="3">
        <v>17780.768</v>
      </c>
      <c r="G191" s="22">
        <f t="shared" si="41"/>
        <v>4.3784000000000001</v>
      </c>
      <c r="I191" s="3">
        <v>149</v>
      </c>
      <c r="J191" s="3">
        <v>1898.376</v>
      </c>
      <c r="K191" s="22">
        <f t="shared" si="42"/>
        <v>12.7408</v>
      </c>
      <c r="M191" s="3">
        <v>0</v>
      </c>
      <c r="N191" s="3">
        <v>0</v>
      </c>
      <c r="O191" s="22">
        <f t="shared" si="43"/>
        <v>0</v>
      </c>
      <c r="Q191" s="3">
        <v>33</v>
      </c>
      <c r="R191" s="3">
        <v>423.85399999999998</v>
      </c>
      <c r="S191" s="22">
        <f t="shared" si="44"/>
        <v>12.844099999999999</v>
      </c>
      <c r="U191" s="90">
        <f t="shared" si="46"/>
        <v>2</v>
      </c>
      <c r="V191" s="3">
        <v>1406.9</v>
      </c>
      <c r="W191" s="22">
        <f t="shared" si="45"/>
        <v>703.45</v>
      </c>
      <c r="Y191" s="3">
        <v>0</v>
      </c>
      <c r="Z191" s="1">
        <v>0</v>
      </c>
      <c r="AB191" s="3">
        <f t="shared" si="36"/>
        <v>4245</v>
      </c>
      <c r="AC191" s="3">
        <f t="shared" si="37"/>
        <v>21509.898000000001</v>
      </c>
      <c r="AE191" s="3"/>
      <c r="AF191" s="3"/>
      <c r="AG191" s="3"/>
      <c r="AH191" s="3"/>
      <c r="AI191" s="3"/>
      <c r="AJ191" s="3"/>
      <c r="AK191" s="3"/>
      <c r="AL191" s="3"/>
      <c r="AM191" s="3"/>
      <c r="AN191" s="3"/>
      <c r="AO191" s="3"/>
      <c r="AP191" s="3"/>
    </row>
    <row r="192" spans="1:58" s="4" customFormat="1" x14ac:dyDescent="0.25">
      <c r="B192" s="4">
        <f t="shared" si="38"/>
        <v>187</v>
      </c>
      <c r="C192" s="4">
        <v>2023</v>
      </c>
      <c r="D192" s="4">
        <f t="shared" si="40"/>
        <v>7</v>
      </c>
      <c r="E192" s="3">
        <v>4074</v>
      </c>
      <c r="F192" s="3">
        <v>17684.552</v>
      </c>
      <c r="G192" s="22">
        <f t="shared" si="41"/>
        <v>4.3407999999999998</v>
      </c>
      <c r="I192" s="3">
        <v>148</v>
      </c>
      <c r="J192" s="3">
        <v>2090.364</v>
      </c>
      <c r="K192" s="22">
        <f t="shared" si="42"/>
        <v>14.1241</v>
      </c>
      <c r="M192" s="3">
        <v>0</v>
      </c>
      <c r="N192" s="3">
        <v>0</v>
      </c>
      <c r="O192" s="22">
        <f t="shared" si="43"/>
        <v>0</v>
      </c>
      <c r="Q192" s="3">
        <v>33</v>
      </c>
      <c r="R192" s="3">
        <v>340.99799999999999</v>
      </c>
      <c r="S192" s="22">
        <f t="shared" si="44"/>
        <v>10.333299999999999</v>
      </c>
      <c r="U192" s="90">
        <f t="shared" si="46"/>
        <v>2</v>
      </c>
      <c r="V192" s="3">
        <v>1455.7</v>
      </c>
      <c r="W192" s="22">
        <f t="shared" si="45"/>
        <v>727.85</v>
      </c>
      <c r="Y192" s="3">
        <v>0</v>
      </c>
      <c r="Z192" s="1">
        <v>0</v>
      </c>
      <c r="AB192" s="3">
        <f t="shared" si="36"/>
        <v>4257</v>
      </c>
      <c r="AC192" s="3">
        <f t="shared" si="37"/>
        <v>21571.614000000001</v>
      </c>
      <c r="AE192" s="3"/>
      <c r="AF192" s="3"/>
      <c r="AG192" s="3"/>
      <c r="AH192" s="3"/>
      <c r="AI192" s="3"/>
      <c r="AJ192" s="3"/>
      <c r="AK192" s="3"/>
      <c r="AL192" s="3"/>
      <c r="AM192" s="3"/>
      <c r="AN192" s="3"/>
      <c r="AO192" s="3"/>
      <c r="AP192" s="3"/>
    </row>
    <row r="193" spans="2:42" s="4" customFormat="1" x14ac:dyDescent="0.25">
      <c r="B193" s="4">
        <f t="shared" si="38"/>
        <v>188</v>
      </c>
      <c r="C193" s="4">
        <v>2023</v>
      </c>
      <c r="D193" s="4">
        <f t="shared" si="40"/>
        <v>8</v>
      </c>
      <c r="E193" s="3">
        <v>4088</v>
      </c>
      <c r="F193" s="3">
        <v>14548.847</v>
      </c>
      <c r="G193" s="22">
        <f t="shared" si="41"/>
        <v>3.5589</v>
      </c>
      <c r="I193" s="3">
        <v>149</v>
      </c>
      <c r="J193" s="3">
        <v>1526.8710000000001</v>
      </c>
      <c r="K193" s="22">
        <f t="shared" si="42"/>
        <v>10.2475</v>
      </c>
      <c r="M193" s="3">
        <v>0</v>
      </c>
      <c r="N193" s="3">
        <v>0</v>
      </c>
      <c r="O193" s="22">
        <f t="shared" si="43"/>
        <v>0</v>
      </c>
      <c r="Q193" s="3">
        <v>34</v>
      </c>
      <c r="R193" s="3">
        <v>257.84899999999999</v>
      </c>
      <c r="S193" s="22">
        <f t="shared" si="44"/>
        <v>7.5838000000000001</v>
      </c>
      <c r="U193" s="90">
        <f t="shared" si="46"/>
        <v>2</v>
      </c>
      <c r="V193" s="3">
        <v>1956</v>
      </c>
      <c r="W193" s="22">
        <f t="shared" si="45"/>
        <v>978</v>
      </c>
      <c r="Y193" s="3">
        <v>0</v>
      </c>
      <c r="Z193" s="1">
        <v>0</v>
      </c>
      <c r="AB193" s="3">
        <f t="shared" si="36"/>
        <v>4273</v>
      </c>
      <c r="AC193" s="3">
        <f t="shared" si="37"/>
        <v>18289.567000000003</v>
      </c>
      <c r="AE193" s="3"/>
      <c r="AF193" s="3"/>
      <c r="AG193" s="3"/>
      <c r="AH193" s="3"/>
      <c r="AI193" s="3"/>
      <c r="AJ193" s="3"/>
      <c r="AK193" s="3"/>
      <c r="AL193" s="3"/>
      <c r="AM193" s="3"/>
      <c r="AN193" s="3"/>
      <c r="AO193" s="3"/>
      <c r="AP193" s="3"/>
    </row>
    <row r="194" spans="2:42" s="4" customFormat="1" x14ac:dyDescent="0.25">
      <c r="B194" s="4">
        <f t="shared" si="38"/>
        <v>189</v>
      </c>
      <c r="C194" s="4">
        <v>2023</v>
      </c>
      <c r="D194" s="4">
        <f t="shared" si="40"/>
        <v>9</v>
      </c>
      <c r="E194" s="3">
        <v>4085</v>
      </c>
      <c r="F194" s="3">
        <v>16658.795999999998</v>
      </c>
      <c r="G194" s="22">
        <f t="shared" si="41"/>
        <v>4.0780000000000003</v>
      </c>
      <c r="I194" s="3">
        <v>149</v>
      </c>
      <c r="J194" s="3">
        <v>1701.279</v>
      </c>
      <c r="K194" s="22">
        <f t="shared" si="42"/>
        <v>11.417999999999999</v>
      </c>
      <c r="M194" s="3">
        <v>0</v>
      </c>
      <c r="N194" s="3">
        <v>0</v>
      </c>
      <c r="O194" s="22">
        <f t="shared" si="43"/>
        <v>0</v>
      </c>
      <c r="Q194" s="3">
        <v>34</v>
      </c>
      <c r="R194" s="3">
        <v>486.60500000000002</v>
      </c>
      <c r="S194" s="22">
        <f t="shared" si="44"/>
        <v>14.3119</v>
      </c>
      <c r="U194" s="90">
        <f t="shared" si="46"/>
        <v>2</v>
      </c>
      <c r="V194" s="3">
        <v>41.1</v>
      </c>
      <c r="W194" s="22">
        <f t="shared" si="45"/>
        <v>20.55</v>
      </c>
      <c r="Y194" s="3">
        <v>0</v>
      </c>
      <c r="Z194" s="1">
        <v>0</v>
      </c>
      <c r="AB194" s="3">
        <f t="shared" si="36"/>
        <v>4270</v>
      </c>
      <c r="AC194" s="3">
        <f t="shared" si="37"/>
        <v>18887.779999999995</v>
      </c>
      <c r="AE194" s="3"/>
      <c r="AF194" s="3"/>
      <c r="AG194" s="3"/>
      <c r="AH194" s="3"/>
      <c r="AI194" s="3"/>
      <c r="AJ194" s="3"/>
      <c r="AK194" s="3"/>
      <c r="AL194" s="3"/>
      <c r="AM194" s="3"/>
      <c r="AN194" s="3"/>
      <c r="AO194" s="3"/>
      <c r="AP194" s="3"/>
    </row>
    <row r="195" spans="2:42" s="4" customFormat="1" x14ac:dyDescent="0.25">
      <c r="B195" s="4">
        <f t="shared" si="38"/>
        <v>190</v>
      </c>
      <c r="C195" s="4">
        <v>2023</v>
      </c>
      <c r="D195" s="4">
        <f t="shared" si="40"/>
        <v>10</v>
      </c>
      <c r="E195" s="3">
        <v>4092</v>
      </c>
      <c r="F195" s="3">
        <v>13570.4</v>
      </c>
      <c r="G195" s="22">
        <f t="shared" si="41"/>
        <v>3.3163</v>
      </c>
      <c r="I195" s="3">
        <v>151</v>
      </c>
      <c r="J195" s="3">
        <v>1449.16</v>
      </c>
      <c r="K195" s="22">
        <f t="shared" si="42"/>
        <v>9.5970999999999993</v>
      </c>
      <c r="M195" s="3">
        <v>0</v>
      </c>
      <c r="N195" s="3">
        <v>0</v>
      </c>
      <c r="O195" s="22">
        <f t="shared" si="43"/>
        <v>0</v>
      </c>
      <c r="Q195" s="3">
        <v>34</v>
      </c>
      <c r="R195" s="3">
        <v>414.56</v>
      </c>
      <c r="S195" s="22">
        <f t="shared" si="44"/>
        <v>12.1929</v>
      </c>
      <c r="U195" s="90">
        <f t="shared" si="46"/>
        <v>2</v>
      </c>
      <c r="V195" s="3">
        <v>2199.1</v>
      </c>
      <c r="W195" s="22">
        <f t="shared" si="45"/>
        <v>1099.55</v>
      </c>
      <c r="Y195" s="3">
        <v>0</v>
      </c>
      <c r="Z195" s="1">
        <v>0</v>
      </c>
      <c r="AB195" s="3">
        <f t="shared" si="36"/>
        <v>4279</v>
      </c>
      <c r="AC195" s="3">
        <f t="shared" si="37"/>
        <v>17633.219999999998</v>
      </c>
      <c r="AE195" s="3"/>
      <c r="AF195" s="3"/>
      <c r="AG195" s="3"/>
      <c r="AH195" s="3"/>
      <c r="AI195" s="3"/>
      <c r="AJ195" s="3"/>
      <c r="AK195" s="3"/>
      <c r="AL195" s="3"/>
      <c r="AM195" s="3"/>
      <c r="AN195" s="3"/>
      <c r="AO195" s="3"/>
      <c r="AP195" s="3"/>
    </row>
    <row r="196" spans="2:42" s="4" customFormat="1" x14ac:dyDescent="0.25">
      <c r="B196" s="4">
        <f t="shared" si="38"/>
        <v>191</v>
      </c>
      <c r="C196" s="4">
        <v>2023</v>
      </c>
      <c r="D196" s="4">
        <f t="shared" si="40"/>
        <v>11</v>
      </c>
      <c r="E196" s="3">
        <v>4091</v>
      </c>
      <c r="F196" s="3">
        <v>15340.531999999999</v>
      </c>
      <c r="G196" s="22">
        <f t="shared" si="41"/>
        <v>3.7498</v>
      </c>
      <c r="I196" s="3">
        <v>150</v>
      </c>
      <c r="J196" s="3">
        <v>1665.165</v>
      </c>
      <c r="K196" s="22">
        <f t="shared" si="42"/>
        <v>11.101100000000001</v>
      </c>
      <c r="M196" s="3">
        <v>0</v>
      </c>
      <c r="N196" s="3">
        <v>0</v>
      </c>
      <c r="O196" s="22">
        <f t="shared" si="43"/>
        <v>0</v>
      </c>
      <c r="Q196" s="3">
        <v>34</v>
      </c>
      <c r="R196" s="3">
        <v>510.791</v>
      </c>
      <c r="S196" s="22">
        <f t="shared" si="44"/>
        <v>15.023300000000001</v>
      </c>
      <c r="U196" s="90">
        <f t="shared" si="46"/>
        <v>2</v>
      </c>
      <c r="V196" s="3">
        <v>2199.9</v>
      </c>
      <c r="W196" s="22">
        <f t="shared" si="45"/>
        <v>1099.95</v>
      </c>
      <c r="Y196" s="3">
        <v>0</v>
      </c>
      <c r="Z196" s="1">
        <v>0</v>
      </c>
      <c r="AB196" s="3">
        <f t="shared" si="36"/>
        <v>4277</v>
      </c>
      <c r="AC196" s="3">
        <f t="shared" si="37"/>
        <v>19716.388000000003</v>
      </c>
      <c r="AE196" s="3"/>
      <c r="AF196" s="3"/>
      <c r="AG196" s="3"/>
      <c r="AH196" s="3"/>
      <c r="AI196" s="3"/>
      <c r="AJ196" s="3"/>
      <c r="AK196" s="3"/>
      <c r="AL196" s="3"/>
      <c r="AM196" s="3"/>
      <c r="AN196" s="3"/>
      <c r="AO196" s="3"/>
      <c r="AP196" s="3"/>
    </row>
    <row r="197" spans="2:42" s="4" customFormat="1" x14ac:dyDescent="0.25">
      <c r="B197" s="4">
        <f t="shared" si="38"/>
        <v>192</v>
      </c>
      <c r="C197" s="4">
        <v>2023</v>
      </c>
      <c r="D197" s="4">
        <f t="shared" si="40"/>
        <v>12</v>
      </c>
      <c r="E197" s="3">
        <v>4090</v>
      </c>
      <c r="F197" s="3">
        <v>13610.986000000001</v>
      </c>
      <c r="G197" s="22">
        <f t="shared" si="41"/>
        <v>3.3279000000000001</v>
      </c>
      <c r="I197" s="3">
        <v>150</v>
      </c>
      <c r="J197" s="3">
        <v>1801.92</v>
      </c>
      <c r="K197" s="22">
        <f t="shared" si="42"/>
        <v>12.0128</v>
      </c>
      <c r="M197" s="3">
        <v>0</v>
      </c>
      <c r="N197" s="3">
        <v>0</v>
      </c>
      <c r="O197" s="22">
        <f t="shared" si="43"/>
        <v>0</v>
      </c>
      <c r="Q197" s="3">
        <v>34</v>
      </c>
      <c r="R197" s="3">
        <v>490.91399999999999</v>
      </c>
      <c r="S197" s="22">
        <f t="shared" si="44"/>
        <v>14.438599999999999</v>
      </c>
      <c r="U197" s="90">
        <f t="shared" si="46"/>
        <v>2</v>
      </c>
      <c r="V197" s="3">
        <v>2124.1999999999998</v>
      </c>
      <c r="W197" s="22">
        <f t="shared" si="45"/>
        <v>1062.0999999999999</v>
      </c>
      <c r="Y197" s="3">
        <v>0</v>
      </c>
      <c r="Z197" s="1">
        <v>0</v>
      </c>
      <c r="AB197" s="3">
        <f t="shared" si="36"/>
        <v>4276</v>
      </c>
      <c r="AC197" s="3">
        <f t="shared" si="37"/>
        <v>18028.02</v>
      </c>
      <c r="AE197" s="3"/>
      <c r="AF197" s="3"/>
      <c r="AG197" s="3"/>
      <c r="AH197" s="3"/>
      <c r="AI197" s="3"/>
      <c r="AJ197" s="3"/>
      <c r="AK197" s="3"/>
      <c r="AL197" s="3"/>
      <c r="AM197" s="3"/>
      <c r="AN197" s="3"/>
      <c r="AO197" s="3"/>
      <c r="AP197" s="3"/>
    </row>
    <row r="198" spans="2:42" s="4" customFormat="1" x14ac:dyDescent="0.25">
      <c r="B198" s="4">
        <f t="shared" si="38"/>
        <v>193</v>
      </c>
      <c r="C198" s="4">
        <v>2024</v>
      </c>
      <c r="D198" s="4">
        <f t="shared" si="40"/>
        <v>1</v>
      </c>
      <c r="E198" s="3">
        <v>4091</v>
      </c>
      <c r="F198" s="3">
        <v>14556.923000000001</v>
      </c>
      <c r="G198" s="22">
        <f t="shared" si="41"/>
        <v>3.5583</v>
      </c>
      <c r="I198" s="3">
        <v>148</v>
      </c>
      <c r="J198" s="3">
        <v>1886.4690000000001</v>
      </c>
      <c r="K198" s="22">
        <f t="shared" si="42"/>
        <v>12.7464</v>
      </c>
      <c r="M198" s="3">
        <v>0</v>
      </c>
      <c r="N198" s="3">
        <v>0</v>
      </c>
      <c r="O198" s="22">
        <f t="shared" si="43"/>
        <v>0</v>
      </c>
      <c r="Q198" s="3">
        <v>34</v>
      </c>
      <c r="R198" s="3">
        <v>413.71699999999998</v>
      </c>
      <c r="S198" s="22">
        <f t="shared" si="44"/>
        <v>12.168100000000001</v>
      </c>
      <c r="U198" s="90">
        <f t="shared" si="46"/>
        <v>2</v>
      </c>
      <c r="V198" s="3">
        <v>2316</v>
      </c>
      <c r="W198" s="22">
        <f t="shared" si="45"/>
        <v>1158</v>
      </c>
      <c r="Y198" s="3">
        <v>0</v>
      </c>
      <c r="Z198" s="1">
        <v>0</v>
      </c>
      <c r="AB198" s="3">
        <f t="shared" ref="AB198:AB221" si="47">+E198+I198+M198+Q198+U198+Y198</f>
        <v>4275</v>
      </c>
      <c r="AC198" s="3">
        <f t="shared" ref="AC198:AC221" si="48">+F198+J198+N198+R198+V198+Z198</f>
        <v>19173.109</v>
      </c>
      <c r="AE198" s="3"/>
      <c r="AF198" s="3"/>
      <c r="AG198" s="3"/>
      <c r="AH198" s="3"/>
      <c r="AI198" s="3"/>
      <c r="AJ198" s="3"/>
      <c r="AK198" s="3"/>
      <c r="AL198" s="3"/>
      <c r="AM198" s="3"/>
      <c r="AN198" s="3"/>
      <c r="AO198" s="3"/>
      <c r="AP198" s="3"/>
    </row>
    <row r="199" spans="2:42" s="4" customFormat="1" x14ac:dyDescent="0.25">
      <c r="B199" s="4">
        <f t="shared" si="38"/>
        <v>194</v>
      </c>
      <c r="C199" s="4">
        <v>2024</v>
      </c>
      <c r="D199" s="4">
        <f t="shared" si="40"/>
        <v>2</v>
      </c>
      <c r="E199" s="3">
        <v>4096</v>
      </c>
      <c r="F199" s="3">
        <v>13412.075000000001</v>
      </c>
      <c r="G199" s="22">
        <f t="shared" si="41"/>
        <v>3.2744</v>
      </c>
      <c r="I199" s="3">
        <v>148</v>
      </c>
      <c r="J199" s="3">
        <v>1722.579</v>
      </c>
      <c r="K199" s="22">
        <f t="shared" si="42"/>
        <v>11.638999999999999</v>
      </c>
      <c r="M199" s="3">
        <v>0</v>
      </c>
      <c r="N199" s="3">
        <v>0</v>
      </c>
      <c r="O199" s="22">
        <f t="shared" si="43"/>
        <v>0</v>
      </c>
      <c r="Q199" s="3">
        <v>34</v>
      </c>
      <c r="R199" s="3">
        <v>474.17</v>
      </c>
      <c r="S199" s="22">
        <f t="shared" si="44"/>
        <v>13.946199999999999</v>
      </c>
      <c r="U199" s="90">
        <f t="shared" si="46"/>
        <v>2</v>
      </c>
      <c r="V199" s="3">
        <v>2883.4</v>
      </c>
      <c r="W199" s="22">
        <f t="shared" si="45"/>
        <v>1441.7</v>
      </c>
      <c r="Y199" s="3">
        <v>0</v>
      </c>
      <c r="Z199" s="1">
        <v>0</v>
      </c>
      <c r="AB199" s="3">
        <f t="shared" si="47"/>
        <v>4280</v>
      </c>
      <c r="AC199" s="3">
        <f t="shared" si="48"/>
        <v>18492.224000000002</v>
      </c>
      <c r="AE199" s="3"/>
      <c r="AF199" s="3"/>
      <c r="AG199" s="3"/>
      <c r="AH199" s="3"/>
      <c r="AI199" s="3"/>
      <c r="AJ199" s="3"/>
      <c r="AK199" s="3"/>
      <c r="AL199" s="3"/>
      <c r="AM199" s="3"/>
      <c r="AN199" s="3"/>
      <c r="AO199" s="3"/>
      <c r="AP199" s="3"/>
    </row>
    <row r="200" spans="2:42" s="4" customFormat="1" x14ac:dyDescent="0.25">
      <c r="B200" s="4">
        <f t="shared" ref="B200:B263" si="49">+B199+1</f>
        <v>195</v>
      </c>
      <c r="C200" s="4">
        <v>2024</v>
      </c>
      <c r="D200" s="4">
        <f t="shared" si="40"/>
        <v>3</v>
      </c>
      <c r="E200" s="3">
        <v>4106</v>
      </c>
      <c r="F200" s="3">
        <v>12081.463</v>
      </c>
      <c r="G200" s="22">
        <f t="shared" si="41"/>
        <v>2.9424000000000001</v>
      </c>
      <c r="I200" s="3">
        <v>148</v>
      </c>
      <c r="J200" s="3">
        <v>1426.4110000000001</v>
      </c>
      <c r="K200" s="22">
        <f t="shared" si="42"/>
        <v>9.6379000000000001</v>
      </c>
      <c r="M200" s="3">
        <v>0</v>
      </c>
      <c r="N200" s="3">
        <v>0</v>
      </c>
      <c r="O200" s="22">
        <f t="shared" si="43"/>
        <v>0</v>
      </c>
      <c r="Q200" s="3">
        <v>34</v>
      </c>
      <c r="R200" s="3">
        <v>362.23200000000003</v>
      </c>
      <c r="S200" s="22">
        <f t="shared" si="44"/>
        <v>10.6539</v>
      </c>
      <c r="U200" s="90">
        <f t="shared" si="46"/>
        <v>2</v>
      </c>
      <c r="V200" s="3">
        <v>2333.6999999999998</v>
      </c>
      <c r="W200" s="22">
        <f t="shared" si="45"/>
        <v>1166.8499999999999</v>
      </c>
      <c r="Y200" s="3">
        <v>0</v>
      </c>
      <c r="Z200" s="1">
        <v>0</v>
      </c>
      <c r="AB200" s="3">
        <f t="shared" si="47"/>
        <v>4290</v>
      </c>
      <c r="AC200" s="3">
        <f t="shared" si="48"/>
        <v>16203.806</v>
      </c>
      <c r="AE200" s="3"/>
      <c r="AF200" s="3"/>
      <c r="AG200" s="3"/>
      <c r="AH200" s="3"/>
      <c r="AI200" s="3"/>
      <c r="AJ200" s="3"/>
      <c r="AK200" s="3"/>
      <c r="AL200" s="3"/>
      <c r="AM200" s="3"/>
      <c r="AN200" s="3"/>
      <c r="AO200" s="3"/>
      <c r="AP200" s="3"/>
    </row>
    <row r="201" spans="2:42" s="4" customFormat="1" x14ac:dyDescent="0.25">
      <c r="B201" s="4">
        <f t="shared" si="49"/>
        <v>196</v>
      </c>
      <c r="C201" s="4">
        <v>2024</v>
      </c>
      <c r="D201" s="4">
        <f t="shared" si="40"/>
        <v>4</v>
      </c>
      <c r="E201" s="3">
        <v>4117</v>
      </c>
      <c r="F201" s="3">
        <v>12327.484</v>
      </c>
      <c r="G201" s="22">
        <f t="shared" si="41"/>
        <v>2.9943</v>
      </c>
      <c r="I201" s="3">
        <v>148</v>
      </c>
      <c r="J201" s="3">
        <v>1332.6479999999999</v>
      </c>
      <c r="K201" s="22">
        <f t="shared" si="42"/>
        <v>9.0044000000000004</v>
      </c>
      <c r="M201" s="3">
        <v>0</v>
      </c>
      <c r="N201" s="3">
        <v>0</v>
      </c>
      <c r="O201" s="22">
        <f t="shared" si="43"/>
        <v>0</v>
      </c>
      <c r="Q201" s="3">
        <v>34</v>
      </c>
      <c r="R201" s="3">
        <v>354.72</v>
      </c>
      <c r="S201" s="22">
        <f t="shared" si="44"/>
        <v>10.4329</v>
      </c>
      <c r="U201" s="90">
        <f t="shared" si="46"/>
        <v>2</v>
      </c>
      <c r="V201" s="3">
        <v>2366.3000000000002</v>
      </c>
      <c r="W201" s="22">
        <f t="shared" si="45"/>
        <v>1183.1500000000001</v>
      </c>
      <c r="Y201" s="3">
        <v>0</v>
      </c>
      <c r="Z201" s="1">
        <v>0</v>
      </c>
      <c r="AB201" s="3">
        <f t="shared" si="47"/>
        <v>4301</v>
      </c>
      <c r="AC201" s="3">
        <f t="shared" si="48"/>
        <v>16381.151999999998</v>
      </c>
      <c r="AE201" s="3"/>
      <c r="AF201" s="3"/>
      <c r="AG201" s="3"/>
      <c r="AH201" s="3"/>
      <c r="AI201" s="3"/>
      <c r="AJ201" s="3"/>
      <c r="AK201" s="3"/>
      <c r="AL201" s="3"/>
      <c r="AM201" s="3"/>
      <c r="AN201" s="3"/>
      <c r="AO201" s="3"/>
      <c r="AP201" s="3"/>
    </row>
    <row r="202" spans="2:42" s="4" customFormat="1" x14ac:dyDescent="0.25">
      <c r="B202" s="4">
        <f t="shared" si="49"/>
        <v>197</v>
      </c>
      <c r="C202" s="4">
        <v>2024</v>
      </c>
      <c r="D202" s="4">
        <f t="shared" si="40"/>
        <v>5</v>
      </c>
      <c r="E202" s="3">
        <v>4117</v>
      </c>
      <c r="F202" s="3">
        <v>15554.893</v>
      </c>
      <c r="G202" s="22">
        <f t="shared" si="41"/>
        <v>3.7782</v>
      </c>
      <c r="I202" s="3">
        <v>150</v>
      </c>
      <c r="J202" s="3">
        <v>1951.923</v>
      </c>
      <c r="K202" s="22">
        <f t="shared" si="42"/>
        <v>13.0128</v>
      </c>
      <c r="M202" s="3">
        <v>0</v>
      </c>
      <c r="N202" s="3">
        <v>0</v>
      </c>
      <c r="O202" s="22">
        <f t="shared" si="43"/>
        <v>0</v>
      </c>
      <c r="Q202" s="3">
        <v>34</v>
      </c>
      <c r="R202" s="3">
        <v>449.108</v>
      </c>
      <c r="S202" s="22">
        <f t="shared" si="44"/>
        <v>13.209099999999999</v>
      </c>
      <c r="U202" s="90">
        <f t="shared" si="46"/>
        <v>2</v>
      </c>
      <c r="V202" s="3">
        <v>2814.5</v>
      </c>
      <c r="W202" s="22">
        <f t="shared" si="45"/>
        <v>1407.25</v>
      </c>
      <c r="Y202" s="3">
        <v>0</v>
      </c>
      <c r="Z202" s="1">
        <v>0</v>
      </c>
      <c r="AB202" s="3">
        <f t="shared" si="47"/>
        <v>4303</v>
      </c>
      <c r="AC202" s="3">
        <f t="shared" si="48"/>
        <v>20770.423999999999</v>
      </c>
      <c r="AE202" s="3"/>
      <c r="AF202" s="3"/>
      <c r="AG202" s="3"/>
      <c r="AH202" s="3"/>
      <c r="AI202" s="3"/>
      <c r="AJ202" s="3"/>
      <c r="AK202" s="3"/>
      <c r="AL202" s="3"/>
      <c r="AM202" s="3"/>
      <c r="AN202" s="3"/>
      <c r="AO202" s="3"/>
      <c r="AP202" s="3"/>
    </row>
    <row r="203" spans="2:42" s="4" customFormat="1" x14ac:dyDescent="0.25">
      <c r="B203" s="4">
        <f t="shared" si="49"/>
        <v>198</v>
      </c>
      <c r="C203" s="4">
        <v>2024</v>
      </c>
      <c r="D203" s="4">
        <f t="shared" si="40"/>
        <v>6</v>
      </c>
      <c r="E203" s="3">
        <v>4123</v>
      </c>
      <c r="F203" s="3">
        <v>13928.672</v>
      </c>
      <c r="G203" s="22">
        <f t="shared" si="41"/>
        <v>3.3782999999999999</v>
      </c>
      <c r="I203" s="3">
        <v>150</v>
      </c>
      <c r="J203" s="3">
        <v>1512.431</v>
      </c>
      <c r="K203" s="22">
        <f t="shared" si="42"/>
        <v>10.0829</v>
      </c>
      <c r="M203" s="3">
        <v>0</v>
      </c>
      <c r="N203" s="3">
        <v>0</v>
      </c>
      <c r="O203" s="22">
        <f t="shared" si="43"/>
        <v>0</v>
      </c>
      <c r="Q203" s="3">
        <v>34</v>
      </c>
      <c r="R203" s="3">
        <v>322.428</v>
      </c>
      <c r="S203" s="22">
        <f t="shared" si="44"/>
        <v>9.4832000000000001</v>
      </c>
      <c r="U203" s="90">
        <f t="shared" si="46"/>
        <v>2</v>
      </c>
      <c r="V203" s="3">
        <v>2547</v>
      </c>
      <c r="W203" s="22">
        <f t="shared" si="45"/>
        <v>1273.5</v>
      </c>
      <c r="Y203" s="3">
        <v>0</v>
      </c>
      <c r="Z203" s="1">
        <v>0</v>
      </c>
      <c r="AB203" s="3">
        <f t="shared" si="47"/>
        <v>4309</v>
      </c>
      <c r="AC203" s="3">
        <f t="shared" si="48"/>
        <v>18310.531000000003</v>
      </c>
      <c r="AE203" s="3"/>
      <c r="AF203" s="3"/>
      <c r="AG203" s="3"/>
      <c r="AH203" s="3"/>
      <c r="AI203" s="3"/>
      <c r="AJ203" s="3"/>
      <c r="AK203" s="3"/>
      <c r="AL203" s="3"/>
      <c r="AM203" s="3"/>
      <c r="AN203" s="3"/>
      <c r="AO203" s="3"/>
      <c r="AP203" s="3"/>
    </row>
    <row r="204" spans="2:42" s="4" customFormat="1" x14ac:dyDescent="0.25">
      <c r="B204" s="4">
        <f t="shared" si="49"/>
        <v>199</v>
      </c>
      <c r="C204" s="4">
        <v>2024</v>
      </c>
      <c r="D204" s="4">
        <f t="shared" si="40"/>
        <v>7</v>
      </c>
      <c r="E204" s="3">
        <v>4138</v>
      </c>
      <c r="F204" s="3">
        <v>16470.456999999999</v>
      </c>
      <c r="G204" s="22">
        <f t="shared" si="41"/>
        <v>3.9803000000000002</v>
      </c>
      <c r="I204" s="3">
        <v>150</v>
      </c>
      <c r="J204" s="3">
        <v>1691.069</v>
      </c>
      <c r="K204" s="22">
        <f t="shared" si="42"/>
        <v>11.2738</v>
      </c>
      <c r="M204" s="3">
        <v>0</v>
      </c>
      <c r="N204" s="3">
        <v>0</v>
      </c>
      <c r="O204" s="22">
        <f t="shared" si="43"/>
        <v>0</v>
      </c>
      <c r="Q204" s="3">
        <v>34</v>
      </c>
      <c r="R204" s="3">
        <v>214.07599999999999</v>
      </c>
      <c r="S204" s="22">
        <f t="shared" si="44"/>
        <v>6.2964000000000002</v>
      </c>
      <c r="U204" s="90">
        <f t="shared" si="46"/>
        <v>2</v>
      </c>
      <c r="V204" s="3">
        <v>2822</v>
      </c>
      <c r="W204" s="22">
        <f t="shared" si="45"/>
        <v>1411</v>
      </c>
      <c r="Y204" s="3">
        <v>0</v>
      </c>
      <c r="Z204" s="1">
        <v>0</v>
      </c>
      <c r="AB204" s="3">
        <f t="shared" si="47"/>
        <v>4324</v>
      </c>
      <c r="AC204" s="3">
        <f t="shared" si="48"/>
        <v>21197.601999999999</v>
      </c>
      <c r="AE204" s="3"/>
      <c r="AF204" s="3"/>
      <c r="AG204" s="3"/>
      <c r="AH204" s="3"/>
      <c r="AI204" s="3"/>
      <c r="AJ204" s="3"/>
      <c r="AK204" s="3"/>
      <c r="AL204" s="3"/>
      <c r="AM204" s="3"/>
      <c r="AN204" s="3"/>
      <c r="AO204" s="3"/>
      <c r="AP204" s="3"/>
    </row>
    <row r="205" spans="2:42" s="4" customFormat="1" x14ac:dyDescent="0.25">
      <c r="B205" s="4">
        <f t="shared" si="49"/>
        <v>200</v>
      </c>
      <c r="C205" s="4">
        <v>2024</v>
      </c>
      <c r="D205" s="4">
        <f t="shared" si="40"/>
        <v>8</v>
      </c>
      <c r="E205" s="3">
        <v>4143</v>
      </c>
      <c r="F205" s="3">
        <v>19350.438999999998</v>
      </c>
      <c r="G205" s="22">
        <f t="shared" si="41"/>
        <v>4.6706000000000003</v>
      </c>
      <c r="I205" s="3">
        <v>150</v>
      </c>
      <c r="J205" s="3">
        <v>1882.2149999999999</v>
      </c>
      <c r="K205" s="22">
        <f t="shared" si="42"/>
        <v>12.5481</v>
      </c>
      <c r="M205" s="3">
        <v>0</v>
      </c>
      <c r="N205" s="3">
        <v>0</v>
      </c>
      <c r="O205" s="22">
        <f t="shared" si="43"/>
        <v>0</v>
      </c>
      <c r="Q205" s="3">
        <v>34</v>
      </c>
      <c r="R205" s="3">
        <v>316.916</v>
      </c>
      <c r="S205" s="22">
        <f t="shared" si="44"/>
        <v>9.3210999999999995</v>
      </c>
      <c r="U205" s="90">
        <f t="shared" si="46"/>
        <v>2</v>
      </c>
      <c r="V205" s="3">
        <v>3516.8</v>
      </c>
      <c r="W205" s="22">
        <f t="shared" si="45"/>
        <v>1758.4</v>
      </c>
      <c r="Y205" s="3">
        <v>0</v>
      </c>
      <c r="Z205" s="1">
        <v>0</v>
      </c>
      <c r="AB205" s="3">
        <f t="shared" si="47"/>
        <v>4329</v>
      </c>
      <c r="AC205" s="3">
        <f t="shared" si="48"/>
        <v>25066.37</v>
      </c>
      <c r="AE205" s="3"/>
      <c r="AF205" s="3"/>
      <c r="AG205" s="3"/>
      <c r="AH205" s="3"/>
      <c r="AI205" s="3"/>
      <c r="AJ205" s="3"/>
      <c r="AK205" s="3"/>
      <c r="AL205" s="3"/>
      <c r="AM205" s="3"/>
      <c r="AN205" s="3"/>
      <c r="AO205" s="3"/>
      <c r="AP205" s="3"/>
    </row>
    <row r="206" spans="2:42" x14ac:dyDescent="0.25">
      <c r="B206">
        <f t="shared" si="49"/>
        <v>201</v>
      </c>
      <c r="C206" s="4">
        <v>2024</v>
      </c>
      <c r="D206" s="4">
        <f t="shared" si="40"/>
        <v>9</v>
      </c>
      <c r="E206" s="3">
        <v>4149</v>
      </c>
      <c r="F206" s="3">
        <v>16530.89</v>
      </c>
      <c r="G206" s="22">
        <f t="shared" si="41"/>
        <v>3.9843000000000002</v>
      </c>
      <c r="H206" s="23"/>
      <c r="I206" s="3">
        <v>151</v>
      </c>
      <c r="J206" s="3">
        <v>1447.5920000000001</v>
      </c>
      <c r="K206" s="22">
        <f t="shared" si="42"/>
        <v>9.5867000000000004</v>
      </c>
      <c r="L206" s="23"/>
      <c r="M206" s="3">
        <v>0</v>
      </c>
      <c r="N206" s="3">
        <v>0</v>
      </c>
      <c r="O206" s="22">
        <f t="shared" si="43"/>
        <v>0</v>
      </c>
      <c r="P206" s="23"/>
      <c r="Q206" s="3">
        <v>34</v>
      </c>
      <c r="R206" s="3">
        <v>537.96</v>
      </c>
      <c r="S206" s="22">
        <f t="shared" si="44"/>
        <v>15.8224</v>
      </c>
      <c r="T206" s="23"/>
      <c r="U206" s="90">
        <f t="shared" si="46"/>
        <v>2</v>
      </c>
      <c r="V206" s="3">
        <v>758.8</v>
      </c>
      <c r="W206" s="22">
        <f t="shared" si="45"/>
        <v>379.4</v>
      </c>
      <c r="X206" s="23"/>
      <c r="Y206" s="3">
        <v>0</v>
      </c>
      <c r="Z206" s="1">
        <v>0</v>
      </c>
      <c r="AA206" s="23"/>
      <c r="AB206" s="3">
        <f t="shared" ref="AB206:AB207" si="50">+E206+I206+M206+Q206+U206+Y206</f>
        <v>4336</v>
      </c>
      <c r="AC206" s="3">
        <f t="shared" ref="AC206:AC207" si="51">+F206+J206+N206+R206+V206+Z206</f>
        <v>19275.241999999998</v>
      </c>
    </row>
    <row r="207" spans="2:42" x14ac:dyDescent="0.25">
      <c r="B207">
        <f t="shared" si="49"/>
        <v>202</v>
      </c>
      <c r="C207" s="4">
        <v>2024</v>
      </c>
      <c r="D207" s="4">
        <f t="shared" si="40"/>
        <v>10</v>
      </c>
      <c r="E207" s="3">
        <v>4158</v>
      </c>
      <c r="F207" s="3">
        <v>14252.293</v>
      </c>
      <c r="G207" s="22">
        <f t="shared" si="41"/>
        <v>3.4277000000000002</v>
      </c>
      <c r="H207" s="23"/>
      <c r="I207" s="3">
        <v>151</v>
      </c>
      <c r="J207" s="3">
        <v>1362.02</v>
      </c>
      <c r="K207" s="22">
        <f t="shared" si="42"/>
        <v>9.02</v>
      </c>
      <c r="L207" s="23"/>
      <c r="M207" s="3">
        <v>0</v>
      </c>
      <c r="N207" s="3">
        <v>0</v>
      </c>
      <c r="O207" s="22">
        <f t="shared" si="43"/>
        <v>0</v>
      </c>
      <c r="P207" s="23"/>
      <c r="Q207" s="3">
        <v>34</v>
      </c>
      <c r="R207" s="3">
        <v>476.68</v>
      </c>
      <c r="S207" s="22">
        <f t="shared" si="44"/>
        <v>14.02</v>
      </c>
      <c r="T207" s="23"/>
      <c r="U207" s="90">
        <f t="shared" si="46"/>
        <v>2</v>
      </c>
      <c r="V207" s="3">
        <v>4113.7</v>
      </c>
      <c r="W207" s="22">
        <f t="shared" si="45"/>
        <v>2056.85</v>
      </c>
      <c r="X207" s="23"/>
      <c r="Y207" s="3">
        <v>0</v>
      </c>
      <c r="Z207" s="1">
        <v>0</v>
      </c>
      <c r="AA207" s="23"/>
      <c r="AB207" s="3">
        <f t="shared" si="50"/>
        <v>4345</v>
      </c>
      <c r="AC207" s="3">
        <f t="shared" si="51"/>
        <v>20204.692999999999</v>
      </c>
    </row>
    <row r="208" spans="2:42" x14ac:dyDescent="0.25">
      <c r="B208">
        <f t="shared" si="49"/>
        <v>203</v>
      </c>
      <c r="C208" s="4">
        <v>2024</v>
      </c>
      <c r="D208" s="4">
        <f t="shared" si="40"/>
        <v>11</v>
      </c>
      <c r="E208" s="3">
        <v>4173</v>
      </c>
      <c r="F208" s="3">
        <v>15382.632000000001</v>
      </c>
      <c r="G208" s="22">
        <f t="shared" ref="G208:G211" si="52">ROUND(IF(E208=0,0,F208/E208),4)</f>
        <v>3.6861999999999999</v>
      </c>
      <c r="H208" s="23"/>
      <c r="I208" s="3">
        <v>151</v>
      </c>
      <c r="J208" s="3">
        <v>1678.3050000000001</v>
      </c>
      <c r="K208" s="22">
        <f t="shared" ref="K208:K211" si="53">ROUND(IF(I208=0,0,J208/I208),4)</f>
        <v>11.114599999999999</v>
      </c>
      <c r="L208" s="23"/>
      <c r="M208" s="3">
        <v>0</v>
      </c>
      <c r="N208" s="3">
        <v>0</v>
      </c>
      <c r="O208" s="22">
        <f t="shared" si="43"/>
        <v>0</v>
      </c>
      <c r="P208" s="23"/>
      <c r="Q208" s="3">
        <v>34</v>
      </c>
      <c r="R208" s="3">
        <v>454.23200000000003</v>
      </c>
      <c r="S208" s="22">
        <f t="shared" si="44"/>
        <v>13.3598</v>
      </c>
      <c r="T208" s="23"/>
      <c r="U208" s="90">
        <f t="shared" si="46"/>
        <v>2</v>
      </c>
      <c r="V208" s="3">
        <v>1912.3</v>
      </c>
      <c r="W208" s="22">
        <f t="shared" ref="W208:W211" si="54">ROUND(IF(U208=0,0,V208/U208),4)</f>
        <v>956.15</v>
      </c>
      <c r="X208" s="23"/>
      <c r="Y208" s="3">
        <v>0</v>
      </c>
      <c r="Z208" s="1">
        <v>0</v>
      </c>
      <c r="AA208" s="23"/>
      <c r="AB208" s="3">
        <f t="shared" ref="AB208:AB211" si="55">+E208+I208+M208+Q208+U208+Y208</f>
        <v>4360</v>
      </c>
      <c r="AC208" s="3">
        <f t="shared" ref="AC208:AC211" si="56">+F208+J208+N208+R208+V208+Z208</f>
        <v>19427.469000000001</v>
      </c>
    </row>
    <row r="209" spans="2:42" x14ac:dyDescent="0.25">
      <c r="B209">
        <f t="shared" si="49"/>
        <v>204</v>
      </c>
      <c r="C209" s="4">
        <v>2024</v>
      </c>
      <c r="D209" s="4">
        <f t="shared" si="40"/>
        <v>12</v>
      </c>
      <c r="E209" s="3">
        <v>4167</v>
      </c>
      <c r="F209" s="3">
        <v>12389.331</v>
      </c>
      <c r="G209" s="22">
        <f t="shared" si="52"/>
        <v>2.9731999999999998</v>
      </c>
      <c r="H209" s="23"/>
      <c r="I209" s="3">
        <v>153</v>
      </c>
      <c r="J209" s="3">
        <v>1259.6120000000001</v>
      </c>
      <c r="K209" s="22">
        <f t="shared" si="53"/>
        <v>8.2327999999999992</v>
      </c>
      <c r="L209" s="23"/>
      <c r="M209" s="3">
        <v>0</v>
      </c>
      <c r="N209" s="3">
        <v>0</v>
      </c>
      <c r="O209" s="22">
        <f t="shared" ref="O209:O211" si="57">ROUND(IF(M209=0,0,N209/M209),4)</f>
        <v>0</v>
      </c>
      <c r="P209" s="23"/>
      <c r="Q209" s="3">
        <v>34</v>
      </c>
      <c r="R209" s="3">
        <v>346.84399999999999</v>
      </c>
      <c r="S209" s="22">
        <f t="shared" si="44"/>
        <v>10.2013</v>
      </c>
      <c r="T209" s="23"/>
      <c r="U209" s="90">
        <f t="shared" si="46"/>
        <v>2</v>
      </c>
      <c r="V209" s="3">
        <v>1062.7</v>
      </c>
      <c r="W209" s="22">
        <f t="shared" si="54"/>
        <v>531.35</v>
      </c>
      <c r="X209" s="23"/>
      <c r="Y209" s="3">
        <v>0</v>
      </c>
      <c r="Z209" s="1">
        <v>0</v>
      </c>
      <c r="AA209" s="23"/>
      <c r="AB209" s="3">
        <f t="shared" si="55"/>
        <v>4356</v>
      </c>
      <c r="AC209" s="3">
        <f t="shared" si="56"/>
        <v>15058.486999999999</v>
      </c>
    </row>
    <row r="210" spans="2:42" s="4" customFormat="1" x14ac:dyDescent="0.25">
      <c r="B210" s="4">
        <f t="shared" si="49"/>
        <v>205</v>
      </c>
      <c r="C210" s="4">
        <v>2025</v>
      </c>
      <c r="D210" s="4">
        <f t="shared" si="40"/>
        <v>1</v>
      </c>
      <c r="E210" s="3">
        <v>4164</v>
      </c>
      <c r="F210" s="3">
        <v>14945.018</v>
      </c>
      <c r="G210" s="22">
        <f t="shared" si="52"/>
        <v>3.5891000000000002</v>
      </c>
      <c r="I210" s="3">
        <v>152</v>
      </c>
      <c r="J210" s="3">
        <v>1441.0840000000001</v>
      </c>
      <c r="K210" s="22">
        <f t="shared" si="53"/>
        <v>9.4808000000000003</v>
      </c>
      <c r="M210" s="3">
        <v>0</v>
      </c>
      <c r="N210" s="3">
        <v>0</v>
      </c>
      <c r="O210" s="22">
        <f t="shared" si="57"/>
        <v>0</v>
      </c>
      <c r="Q210" s="3">
        <v>34</v>
      </c>
      <c r="R210" s="3">
        <v>291.61200000000002</v>
      </c>
      <c r="S210" s="22">
        <f t="shared" si="44"/>
        <v>8.5768000000000004</v>
      </c>
      <c r="U210" s="90">
        <v>2</v>
      </c>
      <c r="V210" s="3">
        <v>1179.8</v>
      </c>
      <c r="W210" s="22">
        <f t="shared" si="54"/>
        <v>589.9</v>
      </c>
      <c r="Y210" s="3">
        <v>0</v>
      </c>
      <c r="Z210" s="3">
        <v>0</v>
      </c>
      <c r="AB210" s="3">
        <f t="shared" si="55"/>
        <v>4352</v>
      </c>
      <c r="AC210" s="3">
        <f t="shared" si="56"/>
        <v>17857.513999999999</v>
      </c>
      <c r="AE210" s="3"/>
      <c r="AF210" s="3"/>
      <c r="AG210" s="3"/>
      <c r="AH210" s="3"/>
      <c r="AI210" s="3"/>
      <c r="AJ210" s="3"/>
      <c r="AK210" s="3"/>
      <c r="AL210" s="3"/>
      <c r="AM210" s="3"/>
      <c r="AN210" s="3"/>
      <c r="AO210" s="3"/>
      <c r="AP210" s="3"/>
    </row>
    <row r="211" spans="2:42" s="4" customFormat="1" x14ac:dyDescent="0.25">
      <c r="B211" s="4">
        <f t="shared" si="49"/>
        <v>206</v>
      </c>
      <c r="C211" s="4">
        <v>2025</v>
      </c>
      <c r="D211" s="4">
        <f t="shared" si="40"/>
        <v>2</v>
      </c>
      <c r="E211" s="3">
        <v>4161</v>
      </c>
      <c r="F211" s="3">
        <v>16901.642</v>
      </c>
      <c r="G211" s="22">
        <f t="shared" si="52"/>
        <v>4.0618999999999996</v>
      </c>
      <c r="I211" s="3">
        <v>151</v>
      </c>
      <c r="J211" s="3">
        <v>1702.374</v>
      </c>
      <c r="K211" s="22">
        <f t="shared" si="53"/>
        <v>11.273999999999999</v>
      </c>
      <c r="M211" s="3">
        <v>0</v>
      </c>
      <c r="N211" s="3">
        <v>0</v>
      </c>
      <c r="O211" s="22">
        <f t="shared" si="57"/>
        <v>0</v>
      </c>
      <c r="Q211" s="3">
        <v>34</v>
      </c>
      <c r="R211" s="3">
        <v>330.37599999999998</v>
      </c>
      <c r="S211" s="22">
        <f t="shared" si="44"/>
        <v>9.7169000000000008</v>
      </c>
      <c r="U211" s="90">
        <v>2</v>
      </c>
      <c r="V211" s="3">
        <v>1902.8</v>
      </c>
      <c r="W211" s="22">
        <f t="shared" si="54"/>
        <v>951.4</v>
      </c>
      <c r="Y211" s="3">
        <v>0</v>
      </c>
      <c r="Z211" s="3">
        <v>0</v>
      </c>
      <c r="AB211" s="3">
        <f t="shared" si="55"/>
        <v>4348</v>
      </c>
      <c r="AC211" s="3">
        <f t="shared" si="56"/>
        <v>20837.191999999999</v>
      </c>
      <c r="AE211" s="3"/>
      <c r="AF211" s="3"/>
      <c r="AG211" s="3"/>
      <c r="AH211" s="3"/>
      <c r="AI211" s="3"/>
      <c r="AJ211" s="3"/>
      <c r="AK211" s="3"/>
      <c r="AL211" s="3"/>
      <c r="AM211" s="3"/>
      <c r="AN211" s="3"/>
      <c r="AO211" s="3"/>
      <c r="AP211" s="3"/>
    </row>
    <row r="212" spans="2:42" x14ac:dyDescent="0.25">
      <c r="B212">
        <f t="shared" si="49"/>
        <v>207</v>
      </c>
      <c r="C212" s="23">
        <v>2025</v>
      </c>
      <c r="D212" s="23">
        <f t="shared" si="40"/>
        <v>3</v>
      </c>
      <c r="E212" s="24">
        <f t="shared" ref="E212:E221" si="58">+E211+AVERAGE(E176-E175,E188-E187,E200-E199)</f>
        <v>4163.666666666667</v>
      </c>
      <c r="F212" s="23"/>
      <c r="G212" s="22">
        <f t="shared" si="41"/>
        <v>0</v>
      </c>
      <c r="H212" s="23"/>
      <c r="I212" s="24">
        <f t="shared" ref="I212:I221" si="59">+I211+AVERAGE(I176-I175,I188-I187,I200-I199)</f>
        <v>151.33333333333334</v>
      </c>
      <c r="J212" s="23"/>
      <c r="K212" s="25">
        <f t="shared" ref="K212:K233" si="60">ROUND(IF(I212=0,0,J212/I212),4)</f>
        <v>0</v>
      </c>
      <c r="L212" s="23"/>
      <c r="M212" s="24"/>
      <c r="N212" s="23"/>
      <c r="O212" s="25">
        <f t="shared" ref="O212:O233" si="61">ROUND(IF(M212=0,0,N212/M212),4)</f>
        <v>0</v>
      </c>
      <c r="P212" s="23"/>
      <c r="Q212" s="24">
        <f t="shared" ref="Q212:Q252" si="62">+Q211</f>
        <v>34</v>
      </c>
      <c r="R212" s="23"/>
      <c r="S212" s="25">
        <f t="shared" ref="S212:S233" si="63">ROUND(IF(Q212=0,0,R212/Q212),4)</f>
        <v>0</v>
      </c>
      <c r="T212" s="23"/>
      <c r="U212" s="26">
        <f t="shared" si="46"/>
        <v>2</v>
      </c>
      <c r="V212" s="23"/>
      <c r="W212" s="25">
        <f t="shared" ref="W212:W233" si="64">ROUND(IF(U212=0,0,V212/U212),4)</f>
        <v>0</v>
      </c>
      <c r="X212" s="23"/>
      <c r="Y212" s="23"/>
      <c r="Z212" s="23"/>
      <c r="AA212" s="23"/>
      <c r="AB212" s="24">
        <f t="shared" si="47"/>
        <v>4351</v>
      </c>
      <c r="AC212" s="24">
        <f t="shared" si="48"/>
        <v>0</v>
      </c>
    </row>
    <row r="213" spans="2:42" x14ac:dyDescent="0.25">
      <c r="B213">
        <f t="shared" si="49"/>
        <v>208</v>
      </c>
      <c r="C213" s="23">
        <v>2025</v>
      </c>
      <c r="D213" s="23">
        <f t="shared" si="40"/>
        <v>4</v>
      </c>
      <c r="E213" s="24">
        <f t="shared" si="58"/>
        <v>4177</v>
      </c>
      <c r="F213" s="23"/>
      <c r="G213" s="22">
        <f t="shared" si="41"/>
        <v>0</v>
      </c>
      <c r="H213" s="23"/>
      <c r="I213" s="24">
        <f t="shared" si="59"/>
        <v>151.33333333333334</v>
      </c>
      <c r="J213" s="23"/>
      <c r="K213" s="25">
        <f t="shared" si="60"/>
        <v>0</v>
      </c>
      <c r="L213" s="23"/>
      <c r="M213" s="24"/>
      <c r="N213" s="23"/>
      <c r="O213" s="25">
        <f t="shared" si="61"/>
        <v>0</v>
      </c>
      <c r="P213" s="23"/>
      <c r="Q213" s="24">
        <f t="shared" si="62"/>
        <v>34</v>
      </c>
      <c r="R213" s="23"/>
      <c r="S213" s="25">
        <f t="shared" si="63"/>
        <v>0</v>
      </c>
      <c r="T213" s="23"/>
      <c r="U213" s="26">
        <f t="shared" si="46"/>
        <v>2</v>
      </c>
      <c r="V213" s="23"/>
      <c r="W213" s="25">
        <f t="shared" si="64"/>
        <v>0</v>
      </c>
      <c r="X213" s="23"/>
      <c r="Y213" s="23"/>
      <c r="Z213" s="23"/>
      <c r="AA213" s="23"/>
      <c r="AB213" s="24">
        <f t="shared" si="47"/>
        <v>4364.333333333333</v>
      </c>
      <c r="AC213" s="24">
        <f t="shared" si="48"/>
        <v>0</v>
      </c>
    </row>
    <row r="214" spans="2:42" x14ac:dyDescent="0.25">
      <c r="B214">
        <f t="shared" si="49"/>
        <v>209</v>
      </c>
      <c r="C214" s="23">
        <v>2025</v>
      </c>
      <c r="D214" s="23">
        <f t="shared" si="40"/>
        <v>5</v>
      </c>
      <c r="E214" s="24">
        <f t="shared" si="58"/>
        <v>4182.333333333333</v>
      </c>
      <c r="F214" s="23"/>
      <c r="G214" s="22">
        <f t="shared" si="41"/>
        <v>0</v>
      </c>
      <c r="H214" s="23"/>
      <c r="I214" s="24">
        <f t="shared" si="59"/>
        <v>151.66666666666669</v>
      </c>
      <c r="J214" s="23"/>
      <c r="K214" s="25">
        <f t="shared" si="60"/>
        <v>0</v>
      </c>
      <c r="L214" s="23"/>
      <c r="M214" s="24"/>
      <c r="N214" s="23"/>
      <c r="O214" s="25">
        <f t="shared" si="61"/>
        <v>0</v>
      </c>
      <c r="P214" s="23"/>
      <c r="Q214" s="24">
        <f t="shared" si="62"/>
        <v>34</v>
      </c>
      <c r="R214" s="23"/>
      <c r="S214" s="25">
        <f t="shared" si="63"/>
        <v>0</v>
      </c>
      <c r="T214" s="23"/>
      <c r="U214" s="26">
        <f t="shared" si="46"/>
        <v>2</v>
      </c>
      <c r="V214" s="23"/>
      <c r="W214" s="25">
        <f t="shared" si="64"/>
        <v>0</v>
      </c>
      <c r="X214" s="23"/>
      <c r="Y214" s="23"/>
      <c r="Z214" s="23"/>
      <c r="AA214" s="23"/>
      <c r="AB214" s="24">
        <f t="shared" si="47"/>
        <v>4370</v>
      </c>
      <c r="AC214" s="24">
        <f t="shared" si="48"/>
        <v>0</v>
      </c>
    </row>
    <row r="215" spans="2:42" x14ac:dyDescent="0.25">
      <c r="B215">
        <f t="shared" si="49"/>
        <v>210</v>
      </c>
      <c r="C215" s="23">
        <v>2025</v>
      </c>
      <c r="D215" s="23">
        <f t="shared" si="40"/>
        <v>6</v>
      </c>
      <c r="E215" s="24">
        <f t="shared" si="58"/>
        <v>4190.6666666666661</v>
      </c>
      <c r="F215" s="23"/>
      <c r="G215" s="22">
        <f t="shared" si="41"/>
        <v>0</v>
      </c>
      <c r="H215" s="23"/>
      <c r="I215" s="24">
        <f t="shared" si="59"/>
        <v>151.66666666666669</v>
      </c>
      <c r="J215" s="23"/>
      <c r="K215" s="25">
        <f t="shared" si="60"/>
        <v>0</v>
      </c>
      <c r="L215" s="23"/>
      <c r="M215" s="24"/>
      <c r="N215" s="23"/>
      <c r="O215" s="25">
        <f t="shared" si="61"/>
        <v>0</v>
      </c>
      <c r="P215" s="23"/>
      <c r="Q215" s="24">
        <f t="shared" si="62"/>
        <v>34</v>
      </c>
      <c r="R215" s="23"/>
      <c r="S215" s="25">
        <f t="shared" si="63"/>
        <v>0</v>
      </c>
      <c r="T215" s="23"/>
      <c r="U215" s="26">
        <f t="shared" si="46"/>
        <v>2</v>
      </c>
      <c r="V215" s="23"/>
      <c r="W215" s="25">
        <f t="shared" si="64"/>
        <v>0</v>
      </c>
      <c r="X215" s="23"/>
      <c r="Y215" s="23"/>
      <c r="Z215" s="23"/>
      <c r="AA215" s="23"/>
      <c r="AB215" s="24">
        <f t="shared" si="47"/>
        <v>4378.333333333333</v>
      </c>
      <c r="AC215" s="24">
        <f t="shared" si="48"/>
        <v>0</v>
      </c>
    </row>
    <row r="216" spans="2:42" x14ac:dyDescent="0.25">
      <c r="B216">
        <f t="shared" si="49"/>
        <v>211</v>
      </c>
      <c r="C216" s="23">
        <v>2025</v>
      </c>
      <c r="D216" s="23">
        <f t="shared" si="40"/>
        <v>7</v>
      </c>
      <c r="E216" s="24">
        <f t="shared" si="58"/>
        <v>4199.6666666666661</v>
      </c>
      <c r="F216" s="23"/>
      <c r="G216" s="22">
        <f t="shared" si="41"/>
        <v>0</v>
      </c>
      <c r="H216" s="23"/>
      <c r="I216" s="24">
        <f t="shared" si="59"/>
        <v>150.66666666666669</v>
      </c>
      <c r="J216" s="23"/>
      <c r="K216" s="25">
        <f t="shared" si="60"/>
        <v>0</v>
      </c>
      <c r="L216" s="23"/>
      <c r="M216" s="24"/>
      <c r="N216" s="23"/>
      <c r="O216" s="25">
        <f t="shared" si="61"/>
        <v>0</v>
      </c>
      <c r="P216" s="23"/>
      <c r="Q216" s="24">
        <f t="shared" si="62"/>
        <v>34</v>
      </c>
      <c r="R216" s="23"/>
      <c r="S216" s="25">
        <f t="shared" si="63"/>
        <v>0</v>
      </c>
      <c r="T216" s="23"/>
      <c r="U216" s="26">
        <f t="shared" si="46"/>
        <v>2</v>
      </c>
      <c r="V216" s="23"/>
      <c r="W216" s="25">
        <f t="shared" si="64"/>
        <v>0</v>
      </c>
      <c r="X216" s="23"/>
      <c r="Y216" s="23"/>
      <c r="Z216" s="23"/>
      <c r="AA216" s="23"/>
      <c r="AB216" s="24">
        <f t="shared" si="47"/>
        <v>4386.333333333333</v>
      </c>
      <c r="AC216" s="24">
        <f t="shared" si="48"/>
        <v>0</v>
      </c>
    </row>
    <row r="217" spans="2:42" x14ac:dyDescent="0.25">
      <c r="B217">
        <f t="shared" si="49"/>
        <v>212</v>
      </c>
      <c r="C217" s="23">
        <v>2025</v>
      </c>
      <c r="D217" s="23">
        <f t="shared" si="40"/>
        <v>8</v>
      </c>
      <c r="E217" s="24">
        <f t="shared" si="58"/>
        <v>4205.333333333333</v>
      </c>
      <c r="F217" s="23"/>
      <c r="G217" s="22">
        <f t="shared" si="41"/>
        <v>0</v>
      </c>
      <c r="H217" s="23"/>
      <c r="I217" s="24">
        <f t="shared" si="59"/>
        <v>151.33333333333334</v>
      </c>
      <c r="J217" s="23"/>
      <c r="K217" s="25">
        <f t="shared" si="60"/>
        <v>0</v>
      </c>
      <c r="L217" s="23"/>
      <c r="M217" s="24"/>
      <c r="N217" s="23"/>
      <c r="O217" s="25">
        <f t="shared" si="61"/>
        <v>0</v>
      </c>
      <c r="P217" s="23"/>
      <c r="Q217" s="24">
        <f t="shared" si="62"/>
        <v>34</v>
      </c>
      <c r="R217" s="23"/>
      <c r="S217" s="25">
        <f t="shared" si="63"/>
        <v>0</v>
      </c>
      <c r="T217" s="23"/>
      <c r="U217" s="26">
        <f t="shared" si="46"/>
        <v>2</v>
      </c>
      <c r="V217" s="23"/>
      <c r="W217" s="25">
        <f t="shared" si="64"/>
        <v>0</v>
      </c>
      <c r="X217" s="23"/>
      <c r="Y217" s="23"/>
      <c r="Z217" s="23"/>
      <c r="AA217" s="23"/>
      <c r="AB217" s="24">
        <f t="shared" si="47"/>
        <v>4392.6666666666661</v>
      </c>
      <c r="AC217" s="24">
        <f t="shared" si="48"/>
        <v>0</v>
      </c>
    </row>
    <row r="218" spans="2:42" x14ac:dyDescent="0.25">
      <c r="B218">
        <f t="shared" si="49"/>
        <v>213</v>
      </c>
      <c r="C218" s="23">
        <v>2025</v>
      </c>
      <c r="D218" s="23">
        <f t="shared" si="40"/>
        <v>9</v>
      </c>
      <c r="E218" s="24">
        <f t="shared" si="58"/>
        <v>4212</v>
      </c>
      <c r="F218" s="23"/>
      <c r="G218" s="22">
        <f t="shared" si="41"/>
        <v>0</v>
      </c>
      <c r="H218" s="23"/>
      <c r="I218" s="24">
        <f t="shared" si="59"/>
        <v>151.33333333333334</v>
      </c>
      <c r="J218" s="23"/>
      <c r="K218" s="25">
        <f t="shared" si="60"/>
        <v>0</v>
      </c>
      <c r="L218" s="23"/>
      <c r="M218" s="24"/>
      <c r="N218" s="23"/>
      <c r="O218" s="25">
        <f t="shared" si="61"/>
        <v>0</v>
      </c>
      <c r="P218" s="23"/>
      <c r="Q218" s="24">
        <f t="shared" si="62"/>
        <v>34</v>
      </c>
      <c r="R218" s="23"/>
      <c r="S218" s="25">
        <f t="shared" si="63"/>
        <v>0</v>
      </c>
      <c r="T218" s="23"/>
      <c r="U218" s="26">
        <f t="shared" si="46"/>
        <v>2</v>
      </c>
      <c r="V218" s="23"/>
      <c r="W218" s="25">
        <f t="shared" si="64"/>
        <v>0</v>
      </c>
      <c r="X218" s="23"/>
      <c r="Y218" s="23"/>
      <c r="Z218" s="23"/>
      <c r="AA218" s="23"/>
      <c r="AB218" s="24">
        <f t="shared" si="47"/>
        <v>4399.333333333333</v>
      </c>
      <c r="AC218" s="24">
        <f t="shared" si="48"/>
        <v>0</v>
      </c>
    </row>
    <row r="219" spans="2:42" x14ac:dyDescent="0.25">
      <c r="B219">
        <f t="shared" si="49"/>
        <v>214</v>
      </c>
      <c r="C219" s="23">
        <v>2025</v>
      </c>
      <c r="D219" s="23">
        <f t="shared" si="40"/>
        <v>10</v>
      </c>
      <c r="E219" s="24">
        <f t="shared" si="58"/>
        <v>4214</v>
      </c>
      <c r="F219" s="23"/>
      <c r="G219" s="22">
        <f t="shared" si="41"/>
        <v>0</v>
      </c>
      <c r="H219" s="23"/>
      <c r="I219" s="24">
        <f t="shared" si="59"/>
        <v>152</v>
      </c>
      <c r="J219" s="23"/>
      <c r="K219" s="25">
        <f t="shared" si="60"/>
        <v>0</v>
      </c>
      <c r="L219" s="23"/>
      <c r="M219" s="24"/>
      <c r="N219" s="23"/>
      <c r="O219" s="25">
        <f t="shared" si="61"/>
        <v>0</v>
      </c>
      <c r="P219" s="23"/>
      <c r="Q219" s="24">
        <f t="shared" si="62"/>
        <v>34</v>
      </c>
      <c r="R219" s="23"/>
      <c r="S219" s="25">
        <f t="shared" si="63"/>
        <v>0</v>
      </c>
      <c r="T219" s="23"/>
      <c r="U219" s="26">
        <f t="shared" si="46"/>
        <v>2</v>
      </c>
      <c r="V219" s="23"/>
      <c r="W219" s="25">
        <f t="shared" si="64"/>
        <v>0</v>
      </c>
      <c r="X219" s="23"/>
      <c r="Y219" s="23"/>
      <c r="Z219" s="23"/>
      <c r="AA219" s="23"/>
      <c r="AB219" s="24">
        <f t="shared" si="47"/>
        <v>4402</v>
      </c>
      <c r="AC219" s="24">
        <f t="shared" si="48"/>
        <v>0</v>
      </c>
    </row>
    <row r="220" spans="2:42" x14ac:dyDescent="0.25">
      <c r="B220">
        <f t="shared" si="49"/>
        <v>215</v>
      </c>
      <c r="C220" s="23">
        <v>2025</v>
      </c>
      <c r="D220" s="23">
        <f t="shared" si="40"/>
        <v>11</v>
      </c>
      <c r="E220" s="24">
        <f t="shared" si="58"/>
        <v>4221.666666666667</v>
      </c>
      <c r="F220" s="23"/>
      <c r="G220" s="22">
        <f t="shared" si="41"/>
        <v>0</v>
      </c>
      <c r="H220" s="23"/>
      <c r="I220" s="24">
        <f>+I219+AVERAGE(I184-I183,I196-I195,I208-I207)</f>
        <v>151.66666666666666</v>
      </c>
      <c r="J220" s="23"/>
      <c r="K220" s="25">
        <f t="shared" si="60"/>
        <v>0</v>
      </c>
      <c r="L220" s="23"/>
      <c r="M220" s="24"/>
      <c r="N220" s="23"/>
      <c r="O220" s="25">
        <f t="shared" si="61"/>
        <v>0</v>
      </c>
      <c r="P220" s="23"/>
      <c r="Q220" s="24">
        <f t="shared" si="62"/>
        <v>34</v>
      </c>
      <c r="R220" s="23"/>
      <c r="S220" s="25">
        <f t="shared" si="63"/>
        <v>0</v>
      </c>
      <c r="T220" s="23"/>
      <c r="U220" s="26">
        <f t="shared" si="46"/>
        <v>2</v>
      </c>
      <c r="V220" s="23"/>
      <c r="W220" s="25">
        <f t="shared" si="64"/>
        <v>0</v>
      </c>
      <c r="X220" s="23"/>
      <c r="Y220" s="23"/>
      <c r="Z220" s="23"/>
      <c r="AA220" s="23"/>
      <c r="AB220" s="24">
        <f t="shared" si="47"/>
        <v>4409.3333333333339</v>
      </c>
      <c r="AC220" s="24">
        <f t="shared" si="48"/>
        <v>0</v>
      </c>
    </row>
    <row r="221" spans="2:42" x14ac:dyDescent="0.25">
      <c r="B221">
        <f t="shared" si="49"/>
        <v>216</v>
      </c>
      <c r="C221" s="23">
        <v>2025</v>
      </c>
      <c r="D221" s="23">
        <f t="shared" si="40"/>
        <v>12</v>
      </c>
      <c r="E221" s="24">
        <f t="shared" si="58"/>
        <v>4218.3333333333339</v>
      </c>
      <c r="F221" s="23"/>
      <c r="G221" s="22">
        <f t="shared" si="41"/>
        <v>0</v>
      </c>
      <c r="H221" s="23"/>
      <c r="I221" s="24">
        <f t="shared" si="59"/>
        <v>153</v>
      </c>
      <c r="J221" s="23"/>
      <c r="K221" s="25">
        <f t="shared" si="60"/>
        <v>0</v>
      </c>
      <c r="L221" s="23"/>
      <c r="M221" s="24"/>
      <c r="N221" s="23"/>
      <c r="O221" s="25">
        <f t="shared" si="61"/>
        <v>0</v>
      </c>
      <c r="P221" s="23"/>
      <c r="Q221" s="24">
        <f t="shared" si="62"/>
        <v>34</v>
      </c>
      <c r="R221" s="23"/>
      <c r="S221" s="25">
        <f t="shared" si="63"/>
        <v>0</v>
      </c>
      <c r="T221" s="23"/>
      <c r="U221" s="26">
        <f t="shared" si="46"/>
        <v>2</v>
      </c>
      <c r="V221" s="23"/>
      <c r="W221" s="25">
        <f t="shared" si="64"/>
        <v>0</v>
      </c>
      <c r="X221" s="23"/>
      <c r="Y221" s="23"/>
      <c r="Z221" s="23"/>
      <c r="AA221" s="23"/>
      <c r="AB221" s="24">
        <f t="shared" si="47"/>
        <v>4407.3333333333339</v>
      </c>
      <c r="AC221" s="24">
        <f t="shared" si="48"/>
        <v>0</v>
      </c>
    </row>
    <row r="222" spans="2:42" x14ac:dyDescent="0.25">
      <c r="B222">
        <f t="shared" si="49"/>
        <v>217</v>
      </c>
      <c r="C222" s="23">
        <v>2026</v>
      </c>
      <c r="D222" s="23">
        <f t="shared" si="40"/>
        <v>1</v>
      </c>
      <c r="E222" s="24">
        <f>+E221+AVERAGE(E186-E185,E198-E197,E174-E173)</f>
        <v>4217.666666666667</v>
      </c>
      <c r="F222" s="23"/>
      <c r="G222" s="22">
        <f t="shared" si="41"/>
        <v>0</v>
      </c>
      <c r="H222" s="23"/>
      <c r="I222" s="24">
        <f>+I221+AVERAGE(I186-I185,I198-I197,I174-I173)</f>
        <v>151.66666666666666</v>
      </c>
      <c r="J222" s="23"/>
      <c r="K222" s="25">
        <f t="shared" si="60"/>
        <v>0</v>
      </c>
      <c r="L222" s="23"/>
      <c r="M222" s="24"/>
      <c r="N222" s="23"/>
      <c r="O222" s="25">
        <f t="shared" si="61"/>
        <v>0</v>
      </c>
      <c r="P222" s="23"/>
      <c r="Q222" s="24">
        <f t="shared" si="62"/>
        <v>34</v>
      </c>
      <c r="R222" s="23"/>
      <c r="S222" s="25">
        <f t="shared" si="63"/>
        <v>0</v>
      </c>
      <c r="T222" s="23"/>
      <c r="U222" s="26">
        <f t="shared" si="46"/>
        <v>2</v>
      </c>
      <c r="V222" s="23"/>
      <c r="W222" s="25">
        <f t="shared" si="64"/>
        <v>0</v>
      </c>
      <c r="X222" s="23"/>
      <c r="Y222" s="23"/>
      <c r="Z222" s="23"/>
      <c r="AA222" s="23"/>
      <c r="AB222" s="24">
        <f t="shared" ref="AB222:AB233" si="65">+E222+I222+M222+Q222+U222+Y222</f>
        <v>4405.3333333333339</v>
      </c>
      <c r="AC222" s="24">
        <f t="shared" ref="AC222:AC233" si="66">+F222+J222+N222+R222+V222+Z222</f>
        <v>0</v>
      </c>
    </row>
    <row r="223" spans="2:42" x14ac:dyDescent="0.25">
      <c r="B223">
        <f t="shared" si="49"/>
        <v>218</v>
      </c>
      <c r="C223" s="23">
        <v>2026</v>
      </c>
      <c r="D223" s="23">
        <f t="shared" si="40"/>
        <v>2</v>
      </c>
      <c r="E223" s="24">
        <f t="shared" ref="E223:E233" si="67">+E222+AVERAGE(E187-E186,E199-E198,E175-E174)</f>
        <v>4220</v>
      </c>
      <c r="F223" s="26"/>
      <c r="G223" s="22">
        <f t="shared" si="41"/>
        <v>0</v>
      </c>
      <c r="H223" s="23"/>
      <c r="I223" s="24">
        <f t="shared" ref="I223:I233" si="68">+I222+AVERAGE(I187-I186,I199-I198,I175-I174)</f>
        <v>151</v>
      </c>
      <c r="J223" s="23"/>
      <c r="K223" s="25">
        <f t="shared" si="60"/>
        <v>0</v>
      </c>
      <c r="L223" s="23"/>
      <c r="M223" s="24"/>
      <c r="N223" s="23"/>
      <c r="O223" s="25">
        <f t="shared" si="61"/>
        <v>0</v>
      </c>
      <c r="P223" s="23"/>
      <c r="Q223" s="24">
        <f t="shared" si="62"/>
        <v>34</v>
      </c>
      <c r="R223" s="23"/>
      <c r="S223" s="25">
        <f t="shared" si="63"/>
        <v>0</v>
      </c>
      <c r="T223" s="23"/>
      <c r="U223" s="26">
        <f t="shared" si="46"/>
        <v>2</v>
      </c>
      <c r="V223" s="23"/>
      <c r="W223" s="25">
        <f t="shared" si="64"/>
        <v>0</v>
      </c>
      <c r="X223" s="23"/>
      <c r="Y223" s="23"/>
      <c r="Z223" s="23"/>
      <c r="AA223" s="23"/>
      <c r="AB223" s="24">
        <f t="shared" si="65"/>
        <v>4407</v>
      </c>
      <c r="AC223" s="24">
        <f t="shared" si="66"/>
        <v>0</v>
      </c>
    </row>
    <row r="224" spans="2:42" x14ac:dyDescent="0.25">
      <c r="B224">
        <f t="shared" si="49"/>
        <v>219</v>
      </c>
      <c r="C224" s="23">
        <v>2026</v>
      </c>
      <c r="D224" s="23">
        <f t="shared" si="40"/>
        <v>3</v>
      </c>
      <c r="E224" s="24">
        <f t="shared" si="67"/>
        <v>4222.666666666667</v>
      </c>
      <c r="F224" s="26"/>
      <c r="G224" s="22">
        <f t="shared" si="41"/>
        <v>0</v>
      </c>
      <c r="H224" s="23"/>
      <c r="I224" s="24">
        <f t="shared" si="68"/>
        <v>151.33333333333334</v>
      </c>
      <c r="J224" s="23"/>
      <c r="K224" s="25">
        <f t="shared" si="60"/>
        <v>0</v>
      </c>
      <c r="L224" s="23"/>
      <c r="M224" s="24"/>
      <c r="N224" s="23"/>
      <c r="O224" s="25">
        <f t="shared" si="61"/>
        <v>0</v>
      </c>
      <c r="P224" s="23"/>
      <c r="Q224" s="24">
        <f t="shared" si="62"/>
        <v>34</v>
      </c>
      <c r="R224" s="23"/>
      <c r="S224" s="25">
        <f t="shared" si="63"/>
        <v>0</v>
      </c>
      <c r="T224" s="23"/>
      <c r="U224" s="26">
        <f t="shared" si="46"/>
        <v>2</v>
      </c>
      <c r="V224" s="23"/>
      <c r="W224" s="25">
        <f t="shared" si="64"/>
        <v>0</v>
      </c>
      <c r="X224" s="23"/>
      <c r="Y224" s="23"/>
      <c r="Z224" s="23"/>
      <c r="AA224" s="23"/>
      <c r="AB224" s="24">
        <f t="shared" si="65"/>
        <v>4410</v>
      </c>
      <c r="AC224" s="24">
        <f t="shared" si="66"/>
        <v>0</v>
      </c>
    </row>
    <row r="225" spans="2:29" x14ac:dyDescent="0.25">
      <c r="B225">
        <f t="shared" si="49"/>
        <v>220</v>
      </c>
      <c r="C225" s="23">
        <v>2026</v>
      </c>
      <c r="D225" s="23">
        <f t="shared" si="40"/>
        <v>4</v>
      </c>
      <c r="E225" s="24">
        <f t="shared" si="67"/>
        <v>4236</v>
      </c>
      <c r="F225" s="26"/>
      <c r="G225" s="22">
        <f t="shared" si="41"/>
        <v>0</v>
      </c>
      <c r="H225" s="23"/>
      <c r="I225" s="24">
        <f t="shared" si="68"/>
        <v>151.33333333333334</v>
      </c>
      <c r="J225" s="23"/>
      <c r="K225" s="25">
        <f t="shared" si="60"/>
        <v>0</v>
      </c>
      <c r="L225" s="23"/>
      <c r="M225" s="24"/>
      <c r="N225" s="23"/>
      <c r="O225" s="25">
        <f t="shared" si="61"/>
        <v>0</v>
      </c>
      <c r="P225" s="23"/>
      <c r="Q225" s="24">
        <f t="shared" si="62"/>
        <v>34</v>
      </c>
      <c r="R225" s="23"/>
      <c r="S225" s="25">
        <f t="shared" si="63"/>
        <v>0</v>
      </c>
      <c r="T225" s="23"/>
      <c r="U225" s="26">
        <f t="shared" si="46"/>
        <v>2</v>
      </c>
      <c r="V225" s="23"/>
      <c r="W225" s="25">
        <f t="shared" si="64"/>
        <v>0</v>
      </c>
      <c r="X225" s="23"/>
      <c r="Y225" s="23"/>
      <c r="Z225" s="23"/>
      <c r="AA225" s="23"/>
      <c r="AB225" s="24">
        <f t="shared" si="65"/>
        <v>4423.333333333333</v>
      </c>
      <c r="AC225" s="24">
        <f t="shared" si="66"/>
        <v>0</v>
      </c>
    </row>
    <row r="226" spans="2:29" x14ac:dyDescent="0.25">
      <c r="B226">
        <f t="shared" si="49"/>
        <v>221</v>
      </c>
      <c r="C226" s="23">
        <v>2026</v>
      </c>
      <c r="D226" s="23">
        <f t="shared" si="40"/>
        <v>5</v>
      </c>
      <c r="E226" s="24">
        <f t="shared" si="67"/>
        <v>4241.333333333333</v>
      </c>
      <c r="F226" s="26"/>
      <c r="G226" s="22">
        <f t="shared" si="41"/>
        <v>0</v>
      </c>
      <c r="H226" s="23"/>
      <c r="I226" s="24">
        <f t="shared" si="68"/>
        <v>151.66666666666669</v>
      </c>
      <c r="J226" s="23"/>
      <c r="K226" s="25">
        <f t="shared" si="60"/>
        <v>0</v>
      </c>
      <c r="L226" s="23"/>
      <c r="M226" s="24"/>
      <c r="N226" s="23"/>
      <c r="O226" s="25">
        <f t="shared" si="61"/>
        <v>0</v>
      </c>
      <c r="P226" s="23"/>
      <c r="Q226" s="24">
        <f t="shared" si="62"/>
        <v>34</v>
      </c>
      <c r="R226" s="23"/>
      <c r="S226" s="25">
        <f t="shared" si="63"/>
        <v>0</v>
      </c>
      <c r="T226" s="23"/>
      <c r="U226" s="26">
        <f t="shared" si="46"/>
        <v>2</v>
      </c>
      <c r="V226" s="23"/>
      <c r="W226" s="25">
        <f t="shared" si="64"/>
        <v>0</v>
      </c>
      <c r="X226" s="23"/>
      <c r="Y226" s="23"/>
      <c r="Z226" s="23"/>
      <c r="AA226" s="23"/>
      <c r="AB226" s="24">
        <f t="shared" si="65"/>
        <v>4429</v>
      </c>
      <c r="AC226" s="24">
        <f t="shared" si="66"/>
        <v>0</v>
      </c>
    </row>
    <row r="227" spans="2:29" x14ac:dyDescent="0.25">
      <c r="B227">
        <f t="shared" si="49"/>
        <v>222</v>
      </c>
      <c r="C227" s="23">
        <v>2026</v>
      </c>
      <c r="D227" s="23">
        <f t="shared" si="40"/>
        <v>6</v>
      </c>
      <c r="E227" s="24">
        <f t="shared" si="67"/>
        <v>4249.6666666666661</v>
      </c>
      <c r="F227" s="26"/>
      <c r="G227" s="22">
        <f t="shared" si="41"/>
        <v>0</v>
      </c>
      <c r="H227" s="23"/>
      <c r="I227" s="24">
        <f t="shared" si="68"/>
        <v>151.66666666666669</v>
      </c>
      <c r="J227" s="23"/>
      <c r="K227" s="25">
        <f t="shared" si="60"/>
        <v>0</v>
      </c>
      <c r="L227" s="23"/>
      <c r="M227" s="24"/>
      <c r="N227" s="23"/>
      <c r="O227" s="25">
        <f t="shared" si="61"/>
        <v>0</v>
      </c>
      <c r="P227" s="23"/>
      <c r="Q227" s="24">
        <f t="shared" si="62"/>
        <v>34</v>
      </c>
      <c r="R227" s="23"/>
      <c r="S227" s="25">
        <f t="shared" si="63"/>
        <v>0</v>
      </c>
      <c r="T227" s="23"/>
      <c r="U227" s="26">
        <f t="shared" si="46"/>
        <v>2</v>
      </c>
      <c r="V227" s="23"/>
      <c r="W227" s="25">
        <f t="shared" si="64"/>
        <v>0</v>
      </c>
      <c r="X227" s="23"/>
      <c r="Y227" s="23"/>
      <c r="Z227" s="23"/>
      <c r="AA227" s="23"/>
      <c r="AB227" s="24">
        <f t="shared" si="65"/>
        <v>4437.333333333333</v>
      </c>
      <c r="AC227" s="24">
        <f t="shared" si="66"/>
        <v>0</v>
      </c>
    </row>
    <row r="228" spans="2:29" x14ac:dyDescent="0.25">
      <c r="B228">
        <f t="shared" si="49"/>
        <v>223</v>
      </c>
      <c r="C228" s="23">
        <v>2026</v>
      </c>
      <c r="D228" s="23">
        <f t="shared" si="40"/>
        <v>7</v>
      </c>
      <c r="E228" s="24">
        <f t="shared" si="67"/>
        <v>4258.6666666666661</v>
      </c>
      <c r="F228" s="26"/>
      <c r="G228" s="22">
        <f t="shared" si="41"/>
        <v>0</v>
      </c>
      <c r="H228" s="23"/>
      <c r="I228" s="24">
        <f t="shared" si="68"/>
        <v>150.66666666666669</v>
      </c>
      <c r="J228" s="23"/>
      <c r="K228" s="25">
        <f t="shared" si="60"/>
        <v>0</v>
      </c>
      <c r="L228" s="23"/>
      <c r="M228" s="24"/>
      <c r="N228" s="23"/>
      <c r="O228" s="25">
        <f t="shared" si="61"/>
        <v>0</v>
      </c>
      <c r="P228" s="23"/>
      <c r="Q228" s="24">
        <f t="shared" si="62"/>
        <v>34</v>
      </c>
      <c r="R228" s="23"/>
      <c r="S228" s="25">
        <f t="shared" si="63"/>
        <v>0</v>
      </c>
      <c r="T228" s="23"/>
      <c r="U228" s="26">
        <f t="shared" si="46"/>
        <v>2</v>
      </c>
      <c r="V228" s="23"/>
      <c r="W228" s="25">
        <f t="shared" si="64"/>
        <v>0</v>
      </c>
      <c r="X228" s="23"/>
      <c r="Y228" s="23"/>
      <c r="Z228" s="23"/>
      <c r="AA228" s="23"/>
      <c r="AB228" s="24">
        <f t="shared" si="65"/>
        <v>4445.333333333333</v>
      </c>
      <c r="AC228" s="24">
        <f t="shared" si="66"/>
        <v>0</v>
      </c>
    </row>
    <row r="229" spans="2:29" x14ac:dyDescent="0.25">
      <c r="B229">
        <f t="shared" si="49"/>
        <v>224</v>
      </c>
      <c r="C229" s="23">
        <v>2026</v>
      </c>
      <c r="D229" s="23">
        <f t="shared" ref="D229:D269" si="69">D217</f>
        <v>8</v>
      </c>
      <c r="E229" s="24">
        <f t="shared" si="67"/>
        <v>4264.333333333333</v>
      </c>
      <c r="F229" s="26"/>
      <c r="G229" s="22">
        <f t="shared" si="41"/>
        <v>0</v>
      </c>
      <c r="H229" s="23"/>
      <c r="I229" s="24">
        <f t="shared" si="68"/>
        <v>151.33333333333334</v>
      </c>
      <c r="J229" s="23"/>
      <c r="K229" s="25">
        <f t="shared" si="60"/>
        <v>0</v>
      </c>
      <c r="L229" s="23"/>
      <c r="M229" s="24"/>
      <c r="N229" s="23"/>
      <c r="O229" s="25">
        <f t="shared" si="61"/>
        <v>0</v>
      </c>
      <c r="P229" s="23"/>
      <c r="Q229" s="24">
        <f t="shared" si="62"/>
        <v>34</v>
      </c>
      <c r="R229" s="23"/>
      <c r="S229" s="25">
        <f t="shared" si="63"/>
        <v>0</v>
      </c>
      <c r="T229" s="23"/>
      <c r="U229" s="26">
        <f t="shared" si="46"/>
        <v>2</v>
      </c>
      <c r="V229" s="23"/>
      <c r="W229" s="25">
        <f t="shared" si="64"/>
        <v>0</v>
      </c>
      <c r="X229" s="23"/>
      <c r="Y229" s="23"/>
      <c r="Z229" s="23"/>
      <c r="AA229" s="23"/>
      <c r="AB229" s="24">
        <f t="shared" si="65"/>
        <v>4451.6666666666661</v>
      </c>
      <c r="AC229" s="24">
        <f t="shared" si="66"/>
        <v>0</v>
      </c>
    </row>
    <row r="230" spans="2:29" x14ac:dyDescent="0.25">
      <c r="B230">
        <f t="shared" si="49"/>
        <v>225</v>
      </c>
      <c r="C230" s="23">
        <v>2026</v>
      </c>
      <c r="D230" s="23">
        <f t="shared" si="69"/>
        <v>9</v>
      </c>
      <c r="E230" s="24">
        <f t="shared" si="67"/>
        <v>4271</v>
      </c>
      <c r="F230" s="26"/>
      <c r="G230" s="22">
        <f t="shared" si="41"/>
        <v>0</v>
      </c>
      <c r="H230" s="23"/>
      <c r="I230" s="24">
        <f t="shared" si="68"/>
        <v>151.33333333333334</v>
      </c>
      <c r="J230" s="23"/>
      <c r="K230" s="25">
        <f t="shared" si="60"/>
        <v>0</v>
      </c>
      <c r="L230" s="23"/>
      <c r="M230" s="24"/>
      <c r="N230" s="23"/>
      <c r="O230" s="25">
        <f t="shared" si="61"/>
        <v>0</v>
      </c>
      <c r="P230" s="23"/>
      <c r="Q230" s="24">
        <f t="shared" si="62"/>
        <v>34</v>
      </c>
      <c r="R230" s="23"/>
      <c r="S230" s="25">
        <f t="shared" si="63"/>
        <v>0</v>
      </c>
      <c r="T230" s="23"/>
      <c r="U230" s="26">
        <f t="shared" si="46"/>
        <v>2</v>
      </c>
      <c r="V230" s="23"/>
      <c r="W230" s="25">
        <f t="shared" si="64"/>
        <v>0</v>
      </c>
      <c r="X230" s="23"/>
      <c r="Y230" s="23"/>
      <c r="Z230" s="23"/>
      <c r="AA230" s="23"/>
      <c r="AB230" s="24">
        <f t="shared" si="65"/>
        <v>4458.333333333333</v>
      </c>
      <c r="AC230" s="24">
        <f t="shared" si="66"/>
        <v>0</v>
      </c>
    </row>
    <row r="231" spans="2:29" x14ac:dyDescent="0.25">
      <c r="B231">
        <f t="shared" si="49"/>
        <v>226</v>
      </c>
      <c r="C231" s="23">
        <v>2026</v>
      </c>
      <c r="D231" s="23">
        <f t="shared" si="69"/>
        <v>10</v>
      </c>
      <c r="E231" s="24">
        <f t="shared" si="67"/>
        <v>4273</v>
      </c>
      <c r="F231" s="26"/>
      <c r="G231" s="22">
        <f t="shared" si="41"/>
        <v>0</v>
      </c>
      <c r="H231" s="23"/>
      <c r="I231" s="24">
        <f t="shared" si="68"/>
        <v>152</v>
      </c>
      <c r="J231" s="23"/>
      <c r="K231" s="25">
        <f t="shared" si="60"/>
        <v>0</v>
      </c>
      <c r="L231" s="23"/>
      <c r="M231" s="24"/>
      <c r="N231" s="23"/>
      <c r="O231" s="25">
        <f t="shared" si="61"/>
        <v>0</v>
      </c>
      <c r="P231" s="23"/>
      <c r="Q231" s="24">
        <f t="shared" si="62"/>
        <v>34</v>
      </c>
      <c r="R231" s="23"/>
      <c r="S231" s="25">
        <f t="shared" si="63"/>
        <v>0</v>
      </c>
      <c r="T231" s="23"/>
      <c r="U231" s="26">
        <f t="shared" si="46"/>
        <v>2</v>
      </c>
      <c r="V231" s="23"/>
      <c r="W231" s="25">
        <f t="shared" si="64"/>
        <v>0</v>
      </c>
      <c r="X231" s="23"/>
      <c r="Y231" s="23"/>
      <c r="Z231" s="23"/>
      <c r="AA231" s="23"/>
      <c r="AB231" s="24">
        <f t="shared" si="65"/>
        <v>4461</v>
      </c>
      <c r="AC231" s="24">
        <f t="shared" si="66"/>
        <v>0</v>
      </c>
    </row>
    <row r="232" spans="2:29" x14ac:dyDescent="0.25">
      <c r="B232">
        <f t="shared" si="49"/>
        <v>227</v>
      </c>
      <c r="C232" s="23">
        <v>2026</v>
      </c>
      <c r="D232" s="23">
        <f t="shared" si="69"/>
        <v>11</v>
      </c>
      <c r="E232" s="24">
        <f t="shared" si="67"/>
        <v>4280.666666666667</v>
      </c>
      <c r="F232" s="26"/>
      <c r="G232" s="22">
        <f t="shared" si="41"/>
        <v>0</v>
      </c>
      <c r="H232" s="23"/>
      <c r="I232" s="24">
        <f t="shared" si="68"/>
        <v>151.66666666666666</v>
      </c>
      <c r="J232" s="23"/>
      <c r="K232" s="25">
        <f t="shared" si="60"/>
        <v>0</v>
      </c>
      <c r="L232" s="23"/>
      <c r="M232" s="24"/>
      <c r="N232" s="23"/>
      <c r="O232" s="25">
        <f t="shared" si="61"/>
        <v>0</v>
      </c>
      <c r="P232" s="23"/>
      <c r="Q232" s="24">
        <f t="shared" si="62"/>
        <v>34</v>
      </c>
      <c r="R232" s="23"/>
      <c r="S232" s="25">
        <f t="shared" si="63"/>
        <v>0</v>
      </c>
      <c r="T232" s="23"/>
      <c r="U232" s="26">
        <f t="shared" si="46"/>
        <v>2</v>
      </c>
      <c r="V232" s="23"/>
      <c r="W232" s="25">
        <f t="shared" si="64"/>
        <v>0</v>
      </c>
      <c r="X232" s="23"/>
      <c r="Y232" s="23"/>
      <c r="Z232" s="23"/>
      <c r="AA232" s="23"/>
      <c r="AB232" s="24">
        <f t="shared" si="65"/>
        <v>4468.3333333333339</v>
      </c>
      <c r="AC232" s="24">
        <f t="shared" si="66"/>
        <v>0</v>
      </c>
    </row>
    <row r="233" spans="2:29" x14ac:dyDescent="0.25">
      <c r="B233">
        <f t="shared" si="49"/>
        <v>228</v>
      </c>
      <c r="C233" s="23">
        <v>2026</v>
      </c>
      <c r="D233" s="23">
        <f t="shared" si="69"/>
        <v>12</v>
      </c>
      <c r="E233" s="24">
        <f t="shared" si="67"/>
        <v>4277.3333333333339</v>
      </c>
      <c r="F233" s="26"/>
      <c r="G233" s="22">
        <f t="shared" si="41"/>
        <v>0</v>
      </c>
      <c r="H233" s="23"/>
      <c r="I233" s="24">
        <f t="shared" si="68"/>
        <v>153</v>
      </c>
      <c r="J233" s="23"/>
      <c r="K233" s="25">
        <f t="shared" si="60"/>
        <v>0</v>
      </c>
      <c r="L233" s="23"/>
      <c r="M233" s="24"/>
      <c r="N233" s="23"/>
      <c r="O233" s="25">
        <f t="shared" si="61"/>
        <v>0</v>
      </c>
      <c r="P233" s="23"/>
      <c r="Q233" s="24">
        <f t="shared" si="62"/>
        <v>34</v>
      </c>
      <c r="R233" s="23"/>
      <c r="S233" s="25">
        <f t="shared" si="63"/>
        <v>0</v>
      </c>
      <c r="T233" s="23"/>
      <c r="U233" s="26">
        <f t="shared" si="46"/>
        <v>2</v>
      </c>
      <c r="V233" s="23"/>
      <c r="W233" s="25">
        <f t="shared" si="64"/>
        <v>0</v>
      </c>
      <c r="X233" s="23"/>
      <c r="Y233" s="23"/>
      <c r="Z233" s="23"/>
      <c r="AA233" s="23"/>
      <c r="AB233" s="24">
        <f t="shared" si="65"/>
        <v>4466.3333333333339</v>
      </c>
      <c r="AC233" s="24">
        <f t="shared" si="66"/>
        <v>0</v>
      </c>
    </row>
    <row r="234" spans="2:29" x14ac:dyDescent="0.25">
      <c r="B234">
        <f t="shared" si="49"/>
        <v>229</v>
      </c>
      <c r="C234" s="23">
        <v>2027</v>
      </c>
      <c r="D234" s="23">
        <f t="shared" si="69"/>
        <v>1</v>
      </c>
      <c r="E234" s="24">
        <f>+E233+AVERAGE(E198-E197,E174-E173,E186-E185)</f>
        <v>4276.666666666667</v>
      </c>
      <c r="F234" s="26"/>
      <c r="G234" s="22">
        <f t="shared" ref="G234:G245" si="70">ROUND(IF(E234=0,0,F234/E234),4)</f>
        <v>0</v>
      </c>
      <c r="H234" s="23"/>
      <c r="I234" s="24">
        <f>+I233+AVERAGE(I198-I197,I174-I173,I186-I185)</f>
        <v>151.66666666666666</v>
      </c>
      <c r="J234" s="23"/>
      <c r="K234" s="25">
        <f t="shared" ref="K234:K245" si="71">ROUND(IF(I234=0,0,J234/I234),4)</f>
        <v>0</v>
      </c>
      <c r="L234" s="23"/>
      <c r="M234" s="24"/>
      <c r="N234" s="23"/>
      <c r="O234" s="25">
        <f t="shared" ref="O234:O245" si="72">ROUND(IF(M234=0,0,N234/M234),4)</f>
        <v>0</v>
      </c>
      <c r="P234" s="23"/>
      <c r="Q234" s="24">
        <f t="shared" si="62"/>
        <v>34</v>
      </c>
      <c r="R234" s="23"/>
      <c r="S234" s="25">
        <f t="shared" ref="S234:S245" si="73">ROUND(IF(Q234=0,0,R234/Q234),4)</f>
        <v>0</v>
      </c>
      <c r="T234" s="23"/>
      <c r="U234" s="26">
        <f t="shared" si="46"/>
        <v>2</v>
      </c>
      <c r="V234" s="23"/>
      <c r="W234" s="25">
        <f t="shared" ref="W234:W245" si="74">ROUND(IF(U234=0,0,V234/U234),4)</f>
        <v>0</v>
      </c>
      <c r="X234" s="23"/>
      <c r="Y234" s="23"/>
      <c r="Z234" s="23"/>
      <c r="AA234" s="23"/>
      <c r="AB234" s="24">
        <f t="shared" ref="AB234:AB245" si="75">+E234+I234+M234+Q234+U234+Y234</f>
        <v>4464.3333333333339</v>
      </c>
      <c r="AC234" s="24">
        <f t="shared" ref="AC234:AC245" si="76">+F234+J234+N234+R234+V234+Z234</f>
        <v>0</v>
      </c>
    </row>
    <row r="235" spans="2:29" x14ac:dyDescent="0.25">
      <c r="B235">
        <f t="shared" si="49"/>
        <v>230</v>
      </c>
      <c r="C235" s="23">
        <v>2027</v>
      </c>
      <c r="D235" s="23">
        <f t="shared" si="69"/>
        <v>2</v>
      </c>
      <c r="E235" s="24">
        <f t="shared" ref="E235:E245" si="77">+E234+AVERAGE(E199-E198,E175-E174,E187-E186)</f>
        <v>4279</v>
      </c>
      <c r="F235" s="26"/>
      <c r="G235" s="22">
        <f t="shared" si="70"/>
        <v>0</v>
      </c>
      <c r="H235" s="23"/>
      <c r="I235" s="24">
        <f t="shared" ref="I235:I245" si="78">+I234+AVERAGE(I199-I198,I175-I174,I187-I186)</f>
        <v>151</v>
      </c>
      <c r="J235" s="23"/>
      <c r="K235" s="25">
        <f t="shared" si="71"/>
        <v>0</v>
      </c>
      <c r="L235" s="23"/>
      <c r="M235" s="24"/>
      <c r="N235" s="23"/>
      <c r="O235" s="25">
        <f t="shared" si="72"/>
        <v>0</v>
      </c>
      <c r="P235" s="23"/>
      <c r="Q235" s="24">
        <f t="shared" si="62"/>
        <v>34</v>
      </c>
      <c r="R235" s="23"/>
      <c r="S235" s="25">
        <f t="shared" si="73"/>
        <v>0</v>
      </c>
      <c r="T235" s="23"/>
      <c r="U235" s="26">
        <f t="shared" si="46"/>
        <v>2</v>
      </c>
      <c r="V235" s="23"/>
      <c r="W235" s="25">
        <f t="shared" si="74"/>
        <v>0</v>
      </c>
      <c r="X235" s="23"/>
      <c r="Y235" s="23"/>
      <c r="Z235" s="23"/>
      <c r="AA235" s="23"/>
      <c r="AB235" s="24">
        <f t="shared" si="75"/>
        <v>4466</v>
      </c>
      <c r="AC235" s="24">
        <f t="shared" si="76"/>
        <v>0</v>
      </c>
    </row>
    <row r="236" spans="2:29" x14ac:dyDescent="0.25">
      <c r="B236">
        <f t="shared" si="49"/>
        <v>231</v>
      </c>
      <c r="C236" s="23">
        <v>2027</v>
      </c>
      <c r="D236" s="23">
        <f t="shared" si="69"/>
        <v>3</v>
      </c>
      <c r="E236" s="24">
        <f t="shared" si="77"/>
        <v>4281.666666666667</v>
      </c>
      <c r="F236" s="26"/>
      <c r="G236" s="22">
        <f t="shared" si="70"/>
        <v>0</v>
      </c>
      <c r="H236" s="23"/>
      <c r="I236" s="24">
        <f t="shared" si="78"/>
        <v>151.33333333333334</v>
      </c>
      <c r="J236" s="23"/>
      <c r="K236" s="25">
        <f t="shared" si="71"/>
        <v>0</v>
      </c>
      <c r="L236" s="23"/>
      <c r="M236" s="24"/>
      <c r="N236" s="23"/>
      <c r="O236" s="25">
        <f t="shared" si="72"/>
        <v>0</v>
      </c>
      <c r="P236" s="23"/>
      <c r="Q236" s="24">
        <f t="shared" si="62"/>
        <v>34</v>
      </c>
      <c r="R236" s="23"/>
      <c r="S236" s="25">
        <f t="shared" si="73"/>
        <v>0</v>
      </c>
      <c r="T236" s="23"/>
      <c r="U236" s="26">
        <f t="shared" si="46"/>
        <v>2</v>
      </c>
      <c r="V236" s="23"/>
      <c r="W236" s="25">
        <f t="shared" si="74"/>
        <v>0</v>
      </c>
      <c r="X236" s="23"/>
      <c r="Y236" s="23"/>
      <c r="Z236" s="23"/>
      <c r="AA236" s="23"/>
      <c r="AB236" s="24">
        <f t="shared" si="75"/>
        <v>4469</v>
      </c>
      <c r="AC236" s="24">
        <f t="shared" si="76"/>
        <v>0</v>
      </c>
    </row>
    <row r="237" spans="2:29" x14ac:dyDescent="0.25">
      <c r="B237">
        <f t="shared" si="49"/>
        <v>232</v>
      </c>
      <c r="C237" s="23">
        <v>2027</v>
      </c>
      <c r="D237" s="23">
        <f t="shared" si="69"/>
        <v>4</v>
      </c>
      <c r="E237" s="24">
        <f t="shared" si="77"/>
        <v>4295</v>
      </c>
      <c r="F237" s="26"/>
      <c r="G237" s="22">
        <f t="shared" si="70"/>
        <v>0</v>
      </c>
      <c r="H237" s="23"/>
      <c r="I237" s="24">
        <f t="shared" si="78"/>
        <v>151.33333333333334</v>
      </c>
      <c r="J237" s="23"/>
      <c r="K237" s="25">
        <f t="shared" si="71"/>
        <v>0</v>
      </c>
      <c r="L237" s="23"/>
      <c r="M237" s="24"/>
      <c r="N237" s="23"/>
      <c r="O237" s="25">
        <f t="shared" si="72"/>
        <v>0</v>
      </c>
      <c r="P237" s="23"/>
      <c r="Q237" s="24">
        <f t="shared" si="62"/>
        <v>34</v>
      </c>
      <c r="R237" s="23"/>
      <c r="S237" s="25">
        <f t="shared" si="73"/>
        <v>0</v>
      </c>
      <c r="T237" s="23"/>
      <c r="U237" s="26">
        <f t="shared" si="46"/>
        <v>2</v>
      </c>
      <c r="V237" s="23"/>
      <c r="W237" s="25">
        <f t="shared" si="74"/>
        <v>0</v>
      </c>
      <c r="X237" s="23"/>
      <c r="Y237" s="23"/>
      <c r="Z237" s="23"/>
      <c r="AA237" s="23"/>
      <c r="AB237" s="24">
        <f t="shared" si="75"/>
        <v>4482.333333333333</v>
      </c>
      <c r="AC237" s="24">
        <f t="shared" si="76"/>
        <v>0</v>
      </c>
    </row>
    <row r="238" spans="2:29" x14ac:dyDescent="0.25">
      <c r="B238">
        <f t="shared" si="49"/>
        <v>233</v>
      </c>
      <c r="C238" s="23">
        <v>2027</v>
      </c>
      <c r="D238" s="23">
        <f t="shared" si="69"/>
        <v>5</v>
      </c>
      <c r="E238" s="24">
        <f t="shared" si="77"/>
        <v>4300.333333333333</v>
      </c>
      <c r="F238" s="26"/>
      <c r="G238" s="22">
        <f t="shared" si="70"/>
        <v>0</v>
      </c>
      <c r="H238" s="23"/>
      <c r="I238" s="24">
        <f t="shared" si="78"/>
        <v>151.66666666666669</v>
      </c>
      <c r="J238" s="23"/>
      <c r="K238" s="25">
        <f t="shared" si="71"/>
        <v>0</v>
      </c>
      <c r="L238" s="23"/>
      <c r="M238" s="24"/>
      <c r="N238" s="23"/>
      <c r="O238" s="25">
        <f t="shared" si="72"/>
        <v>0</v>
      </c>
      <c r="P238" s="23"/>
      <c r="Q238" s="24">
        <f t="shared" si="62"/>
        <v>34</v>
      </c>
      <c r="R238" s="23"/>
      <c r="S238" s="25">
        <f t="shared" si="73"/>
        <v>0</v>
      </c>
      <c r="T238" s="23"/>
      <c r="U238" s="26">
        <f t="shared" si="46"/>
        <v>2</v>
      </c>
      <c r="V238" s="23"/>
      <c r="W238" s="25">
        <f t="shared" si="74"/>
        <v>0</v>
      </c>
      <c r="X238" s="23"/>
      <c r="Y238" s="23"/>
      <c r="Z238" s="23"/>
      <c r="AA238" s="23"/>
      <c r="AB238" s="24">
        <f t="shared" si="75"/>
        <v>4488</v>
      </c>
      <c r="AC238" s="24">
        <f t="shared" si="76"/>
        <v>0</v>
      </c>
    </row>
    <row r="239" spans="2:29" x14ac:dyDescent="0.25">
      <c r="B239">
        <f t="shared" si="49"/>
        <v>234</v>
      </c>
      <c r="C239" s="23">
        <v>2027</v>
      </c>
      <c r="D239" s="23">
        <f t="shared" si="69"/>
        <v>6</v>
      </c>
      <c r="E239" s="24">
        <f t="shared" si="77"/>
        <v>4308.6666666666661</v>
      </c>
      <c r="F239" s="26"/>
      <c r="G239" s="22">
        <f t="shared" si="70"/>
        <v>0</v>
      </c>
      <c r="H239" s="23"/>
      <c r="I239" s="24">
        <f t="shared" si="78"/>
        <v>151.66666666666669</v>
      </c>
      <c r="J239" s="23"/>
      <c r="K239" s="25">
        <f t="shared" si="71"/>
        <v>0</v>
      </c>
      <c r="L239" s="23"/>
      <c r="M239" s="24"/>
      <c r="N239" s="23"/>
      <c r="O239" s="25">
        <f t="shared" si="72"/>
        <v>0</v>
      </c>
      <c r="P239" s="23"/>
      <c r="Q239" s="24">
        <f t="shared" si="62"/>
        <v>34</v>
      </c>
      <c r="R239" s="23"/>
      <c r="S239" s="25">
        <f t="shared" si="73"/>
        <v>0</v>
      </c>
      <c r="T239" s="23"/>
      <c r="U239" s="26">
        <f t="shared" si="46"/>
        <v>2</v>
      </c>
      <c r="V239" s="23"/>
      <c r="W239" s="25">
        <f t="shared" si="74"/>
        <v>0</v>
      </c>
      <c r="X239" s="23"/>
      <c r="Y239" s="23"/>
      <c r="Z239" s="23"/>
      <c r="AA239" s="23"/>
      <c r="AB239" s="24">
        <f t="shared" si="75"/>
        <v>4496.333333333333</v>
      </c>
      <c r="AC239" s="24">
        <f t="shared" si="76"/>
        <v>0</v>
      </c>
    </row>
    <row r="240" spans="2:29" x14ac:dyDescent="0.25">
      <c r="B240">
        <f t="shared" si="49"/>
        <v>235</v>
      </c>
      <c r="C240" s="23">
        <v>2027</v>
      </c>
      <c r="D240" s="23">
        <f t="shared" si="69"/>
        <v>7</v>
      </c>
      <c r="E240" s="24">
        <f t="shared" si="77"/>
        <v>4317.6666666666661</v>
      </c>
      <c r="F240" s="26"/>
      <c r="G240" s="22">
        <f t="shared" si="70"/>
        <v>0</v>
      </c>
      <c r="H240" s="23"/>
      <c r="I240" s="24">
        <f t="shared" si="78"/>
        <v>150.66666666666669</v>
      </c>
      <c r="J240" s="23"/>
      <c r="K240" s="25">
        <f t="shared" si="71"/>
        <v>0</v>
      </c>
      <c r="L240" s="23"/>
      <c r="M240" s="24"/>
      <c r="N240" s="23"/>
      <c r="O240" s="25">
        <f t="shared" si="72"/>
        <v>0</v>
      </c>
      <c r="P240" s="23"/>
      <c r="Q240" s="24">
        <f t="shared" si="62"/>
        <v>34</v>
      </c>
      <c r="R240" s="23"/>
      <c r="S240" s="25">
        <f t="shared" si="73"/>
        <v>0</v>
      </c>
      <c r="T240" s="23"/>
      <c r="U240" s="26">
        <f t="shared" si="46"/>
        <v>2</v>
      </c>
      <c r="V240" s="23"/>
      <c r="W240" s="25">
        <f t="shared" si="74"/>
        <v>0</v>
      </c>
      <c r="X240" s="23"/>
      <c r="Y240" s="23"/>
      <c r="Z240" s="23"/>
      <c r="AA240" s="23"/>
      <c r="AB240" s="24">
        <f t="shared" si="75"/>
        <v>4504.333333333333</v>
      </c>
      <c r="AC240" s="24">
        <f t="shared" si="76"/>
        <v>0</v>
      </c>
    </row>
    <row r="241" spans="2:29" x14ac:dyDescent="0.25">
      <c r="B241">
        <f t="shared" si="49"/>
        <v>236</v>
      </c>
      <c r="C241" s="23">
        <v>2027</v>
      </c>
      <c r="D241" s="23">
        <f t="shared" si="69"/>
        <v>8</v>
      </c>
      <c r="E241" s="24">
        <f t="shared" si="77"/>
        <v>4323.333333333333</v>
      </c>
      <c r="F241" s="26"/>
      <c r="G241" s="22">
        <f t="shared" si="70"/>
        <v>0</v>
      </c>
      <c r="H241" s="23"/>
      <c r="I241" s="24">
        <f t="shared" si="78"/>
        <v>151.33333333333334</v>
      </c>
      <c r="J241" s="23"/>
      <c r="K241" s="25">
        <f t="shared" si="71"/>
        <v>0</v>
      </c>
      <c r="L241" s="23"/>
      <c r="M241" s="24"/>
      <c r="N241" s="23"/>
      <c r="O241" s="25">
        <f t="shared" si="72"/>
        <v>0</v>
      </c>
      <c r="P241" s="23"/>
      <c r="Q241" s="24">
        <f t="shared" si="62"/>
        <v>34</v>
      </c>
      <c r="R241" s="23"/>
      <c r="S241" s="25">
        <f t="shared" si="73"/>
        <v>0</v>
      </c>
      <c r="T241" s="23"/>
      <c r="U241" s="26">
        <f t="shared" si="46"/>
        <v>2</v>
      </c>
      <c r="V241" s="23"/>
      <c r="W241" s="25">
        <f t="shared" si="74"/>
        <v>0</v>
      </c>
      <c r="X241" s="23"/>
      <c r="Y241" s="23"/>
      <c r="Z241" s="23"/>
      <c r="AA241" s="23"/>
      <c r="AB241" s="24">
        <f t="shared" si="75"/>
        <v>4510.6666666666661</v>
      </c>
      <c r="AC241" s="24">
        <f t="shared" si="76"/>
        <v>0</v>
      </c>
    </row>
    <row r="242" spans="2:29" x14ac:dyDescent="0.25">
      <c r="B242">
        <f t="shared" si="49"/>
        <v>237</v>
      </c>
      <c r="C242" s="23">
        <v>2027</v>
      </c>
      <c r="D242" s="23">
        <f t="shared" si="69"/>
        <v>9</v>
      </c>
      <c r="E242" s="24">
        <f t="shared" si="77"/>
        <v>4330</v>
      </c>
      <c r="F242" s="26"/>
      <c r="G242" s="22">
        <f t="shared" si="70"/>
        <v>0</v>
      </c>
      <c r="H242" s="23"/>
      <c r="I242" s="24">
        <f t="shared" si="78"/>
        <v>151.33333333333334</v>
      </c>
      <c r="J242" s="23"/>
      <c r="K242" s="25">
        <f t="shared" si="71"/>
        <v>0</v>
      </c>
      <c r="L242" s="23"/>
      <c r="M242" s="24"/>
      <c r="N242" s="23"/>
      <c r="O242" s="25">
        <f t="shared" si="72"/>
        <v>0</v>
      </c>
      <c r="P242" s="23"/>
      <c r="Q242" s="24">
        <f t="shared" si="62"/>
        <v>34</v>
      </c>
      <c r="R242" s="23"/>
      <c r="S242" s="25">
        <f t="shared" si="73"/>
        <v>0</v>
      </c>
      <c r="T242" s="23"/>
      <c r="U242" s="26">
        <f t="shared" si="46"/>
        <v>2</v>
      </c>
      <c r="V242" s="23"/>
      <c r="W242" s="25">
        <f t="shared" si="74"/>
        <v>0</v>
      </c>
      <c r="X242" s="23"/>
      <c r="Y242" s="23"/>
      <c r="Z242" s="23"/>
      <c r="AA242" s="23"/>
      <c r="AB242" s="24">
        <f t="shared" si="75"/>
        <v>4517.333333333333</v>
      </c>
      <c r="AC242" s="24">
        <f t="shared" si="76"/>
        <v>0</v>
      </c>
    </row>
    <row r="243" spans="2:29" x14ac:dyDescent="0.25">
      <c r="B243">
        <f t="shared" si="49"/>
        <v>238</v>
      </c>
      <c r="C243" s="23">
        <v>2027</v>
      </c>
      <c r="D243" s="23">
        <f t="shared" si="69"/>
        <v>10</v>
      </c>
      <c r="E243" s="24">
        <f t="shared" si="77"/>
        <v>4332</v>
      </c>
      <c r="F243" s="26"/>
      <c r="G243" s="22">
        <f t="shared" si="70"/>
        <v>0</v>
      </c>
      <c r="H243" s="23"/>
      <c r="I243" s="24">
        <f t="shared" si="78"/>
        <v>152</v>
      </c>
      <c r="J243" s="23"/>
      <c r="K243" s="25">
        <f t="shared" si="71"/>
        <v>0</v>
      </c>
      <c r="L243" s="23"/>
      <c r="M243" s="24"/>
      <c r="N243" s="23"/>
      <c r="O243" s="25">
        <f t="shared" si="72"/>
        <v>0</v>
      </c>
      <c r="P243" s="23"/>
      <c r="Q243" s="24">
        <f t="shared" si="62"/>
        <v>34</v>
      </c>
      <c r="R243" s="23"/>
      <c r="S243" s="25">
        <f t="shared" si="73"/>
        <v>0</v>
      </c>
      <c r="T243" s="23"/>
      <c r="U243" s="26">
        <f t="shared" si="46"/>
        <v>2</v>
      </c>
      <c r="V243" s="23"/>
      <c r="W243" s="25">
        <f t="shared" si="74"/>
        <v>0</v>
      </c>
      <c r="X243" s="23"/>
      <c r="Y243" s="23"/>
      <c r="Z243" s="23"/>
      <c r="AA243" s="23"/>
      <c r="AB243" s="24">
        <f t="shared" si="75"/>
        <v>4520</v>
      </c>
      <c r="AC243" s="24">
        <f t="shared" si="76"/>
        <v>0</v>
      </c>
    </row>
    <row r="244" spans="2:29" x14ac:dyDescent="0.25">
      <c r="B244">
        <f t="shared" si="49"/>
        <v>239</v>
      </c>
      <c r="C244" s="23">
        <v>2027</v>
      </c>
      <c r="D244" s="23">
        <f t="shared" si="69"/>
        <v>11</v>
      </c>
      <c r="E244" s="24">
        <f t="shared" si="77"/>
        <v>4339.666666666667</v>
      </c>
      <c r="F244" s="26"/>
      <c r="G244" s="22">
        <f t="shared" si="70"/>
        <v>0</v>
      </c>
      <c r="H244" s="23"/>
      <c r="I244" s="24">
        <f t="shared" si="78"/>
        <v>151.66666666666666</v>
      </c>
      <c r="J244" s="23"/>
      <c r="K244" s="25">
        <f t="shared" si="71"/>
        <v>0</v>
      </c>
      <c r="L244" s="23"/>
      <c r="M244" s="24"/>
      <c r="N244" s="23"/>
      <c r="O244" s="25">
        <f t="shared" si="72"/>
        <v>0</v>
      </c>
      <c r="P244" s="23"/>
      <c r="Q244" s="24">
        <f t="shared" si="62"/>
        <v>34</v>
      </c>
      <c r="R244" s="23"/>
      <c r="S244" s="25">
        <f t="shared" si="73"/>
        <v>0</v>
      </c>
      <c r="T244" s="23"/>
      <c r="U244" s="26">
        <f t="shared" si="46"/>
        <v>2</v>
      </c>
      <c r="V244" s="23"/>
      <c r="W244" s="25">
        <f t="shared" si="74"/>
        <v>0</v>
      </c>
      <c r="X244" s="23"/>
      <c r="Y244" s="23"/>
      <c r="Z244" s="23"/>
      <c r="AA244" s="23"/>
      <c r="AB244" s="24">
        <f t="shared" si="75"/>
        <v>4527.3333333333339</v>
      </c>
      <c r="AC244" s="24">
        <f t="shared" si="76"/>
        <v>0</v>
      </c>
    </row>
    <row r="245" spans="2:29" x14ac:dyDescent="0.25">
      <c r="B245">
        <f t="shared" si="49"/>
        <v>240</v>
      </c>
      <c r="C245" s="23">
        <v>2027</v>
      </c>
      <c r="D245" s="23">
        <f t="shared" si="69"/>
        <v>12</v>
      </c>
      <c r="E245" s="24">
        <f t="shared" si="77"/>
        <v>4336.3333333333339</v>
      </c>
      <c r="F245" s="26"/>
      <c r="G245" s="22">
        <f t="shared" si="70"/>
        <v>0</v>
      </c>
      <c r="H245" s="23"/>
      <c r="I245" s="24">
        <f t="shared" si="78"/>
        <v>153</v>
      </c>
      <c r="J245" s="23"/>
      <c r="K245" s="25">
        <f t="shared" si="71"/>
        <v>0</v>
      </c>
      <c r="L245" s="23"/>
      <c r="M245" s="24"/>
      <c r="N245" s="23"/>
      <c r="O245" s="25">
        <f t="shared" si="72"/>
        <v>0</v>
      </c>
      <c r="P245" s="23"/>
      <c r="Q245" s="24">
        <f t="shared" si="62"/>
        <v>34</v>
      </c>
      <c r="R245" s="23"/>
      <c r="S245" s="25">
        <f t="shared" si="73"/>
        <v>0</v>
      </c>
      <c r="T245" s="23"/>
      <c r="U245" s="26">
        <f t="shared" si="46"/>
        <v>2</v>
      </c>
      <c r="V245" s="23"/>
      <c r="W245" s="25">
        <f t="shared" si="74"/>
        <v>0</v>
      </c>
      <c r="X245" s="23"/>
      <c r="Y245" s="23"/>
      <c r="Z245" s="23"/>
      <c r="AA245" s="23"/>
      <c r="AB245" s="24">
        <f t="shared" si="75"/>
        <v>4525.3333333333339</v>
      </c>
      <c r="AC245" s="24">
        <f t="shared" si="76"/>
        <v>0</v>
      </c>
    </row>
    <row r="246" spans="2:29" x14ac:dyDescent="0.25">
      <c r="B246">
        <f t="shared" si="49"/>
        <v>241</v>
      </c>
      <c r="C246" s="23">
        <f>C234+1</f>
        <v>2028</v>
      </c>
      <c r="D246" s="23">
        <f t="shared" si="69"/>
        <v>1</v>
      </c>
      <c r="E246" s="24">
        <f>+E245+AVERAGE(E174-E173,E186-E185,E198-E197)</f>
        <v>4335.666666666667</v>
      </c>
      <c r="F246" s="26"/>
      <c r="G246" s="22">
        <f t="shared" ref="G246" si="79">ROUND(IF(E246=0,0,F246/E246),4)</f>
        <v>0</v>
      </c>
      <c r="H246" s="23"/>
      <c r="I246" s="24">
        <f>+I245+AVERAGE(I174-I173,I186-I185,I198-I197)</f>
        <v>151.66666666666666</v>
      </c>
      <c r="J246" s="23"/>
      <c r="K246" s="25">
        <f t="shared" ref="K246" si="80">ROUND(IF(I246=0,0,J246/I246),4)</f>
        <v>0</v>
      </c>
      <c r="L246" s="23"/>
      <c r="M246" s="24"/>
      <c r="N246" s="23"/>
      <c r="O246" s="25">
        <f t="shared" ref="O246" si="81">ROUND(IF(M246=0,0,N246/M246),4)</f>
        <v>0</v>
      </c>
      <c r="P246" s="23"/>
      <c r="Q246" s="24">
        <f t="shared" si="62"/>
        <v>34</v>
      </c>
      <c r="R246" s="23"/>
      <c r="S246" s="25">
        <f t="shared" ref="S246" si="82">ROUND(IF(Q246=0,0,R246/Q246),4)</f>
        <v>0</v>
      </c>
      <c r="T246" s="23"/>
      <c r="U246" s="26">
        <f t="shared" si="46"/>
        <v>2</v>
      </c>
      <c r="V246" s="23"/>
      <c r="W246" s="25">
        <f t="shared" ref="W246" si="83">ROUND(IF(U246=0,0,V246/U246),4)</f>
        <v>0</v>
      </c>
      <c r="X246" s="23"/>
      <c r="Y246" s="23"/>
      <c r="Z246" s="23"/>
      <c r="AA246" s="23"/>
      <c r="AB246" s="24">
        <f t="shared" ref="AB246" si="84">+E246+I246+M246+Q246+U246+Y246</f>
        <v>4523.3333333333339</v>
      </c>
      <c r="AC246" s="24">
        <f t="shared" ref="AC246" si="85">+F246+J246+N246+R246+V246+Z246</f>
        <v>0</v>
      </c>
    </row>
    <row r="247" spans="2:29" x14ac:dyDescent="0.25">
      <c r="B247">
        <f t="shared" si="49"/>
        <v>242</v>
      </c>
      <c r="C247" s="23">
        <f t="shared" ref="C247:C269" si="86">C235+1</f>
        <v>2028</v>
      </c>
      <c r="D247" s="23">
        <f t="shared" si="69"/>
        <v>2</v>
      </c>
      <c r="E247" s="24">
        <f t="shared" ref="E247:E257" si="87">+E246+AVERAGE(E175-E174,E187-E186,E199-E198)</f>
        <v>4338</v>
      </c>
      <c r="F247" s="26"/>
      <c r="G247" s="22">
        <f t="shared" ref="G247:G269" si="88">ROUND(IF(E247=0,0,F247/E247),4)</f>
        <v>0</v>
      </c>
      <c r="H247" s="23"/>
      <c r="I247" s="24">
        <f t="shared" ref="I247:I257" si="89">+I246+AVERAGE(I175-I174,I187-I186,I199-I198)</f>
        <v>151</v>
      </c>
      <c r="J247" s="23"/>
      <c r="K247" s="25">
        <f t="shared" ref="K247:K269" si="90">ROUND(IF(I247=0,0,J247/I247),4)</f>
        <v>0</v>
      </c>
      <c r="L247" s="23"/>
      <c r="M247" s="24"/>
      <c r="N247" s="23"/>
      <c r="O247" s="25">
        <f t="shared" ref="O247:O269" si="91">ROUND(IF(M247=0,0,N247/M247),4)</f>
        <v>0</v>
      </c>
      <c r="P247" s="23"/>
      <c r="Q247" s="24">
        <f t="shared" si="62"/>
        <v>34</v>
      </c>
      <c r="R247" s="23"/>
      <c r="S247" s="25">
        <f t="shared" ref="S247:S269" si="92">ROUND(IF(Q247=0,0,R247/Q247),4)</f>
        <v>0</v>
      </c>
      <c r="T247" s="23"/>
      <c r="U247" s="26">
        <f t="shared" si="46"/>
        <v>2</v>
      </c>
      <c r="V247" s="23"/>
      <c r="W247" s="25">
        <f t="shared" ref="W247:W269" si="93">ROUND(IF(U247=0,0,V247/U247),4)</f>
        <v>0</v>
      </c>
      <c r="X247" s="23"/>
      <c r="Y247" s="23"/>
      <c r="Z247" s="23"/>
      <c r="AA247" s="23"/>
      <c r="AB247" s="24">
        <f t="shared" ref="AB247:AB269" si="94">+E247+I247+M247+Q247+U247+Y247</f>
        <v>4525</v>
      </c>
      <c r="AC247" s="24">
        <f t="shared" ref="AC247:AC269" si="95">+F247+J247+N247+R247+V247+Z247</f>
        <v>0</v>
      </c>
    </row>
    <row r="248" spans="2:29" x14ac:dyDescent="0.25">
      <c r="B248">
        <f t="shared" si="49"/>
        <v>243</v>
      </c>
      <c r="C248" s="23">
        <f t="shared" si="86"/>
        <v>2028</v>
      </c>
      <c r="D248" s="23">
        <f t="shared" si="69"/>
        <v>3</v>
      </c>
      <c r="E248" s="24">
        <f t="shared" si="87"/>
        <v>4340.666666666667</v>
      </c>
      <c r="F248" s="26"/>
      <c r="G248" s="22">
        <f t="shared" si="88"/>
        <v>0</v>
      </c>
      <c r="H248" s="23"/>
      <c r="I248" s="24">
        <f t="shared" si="89"/>
        <v>151.33333333333334</v>
      </c>
      <c r="J248" s="23"/>
      <c r="K248" s="25">
        <f t="shared" si="90"/>
        <v>0</v>
      </c>
      <c r="L248" s="23"/>
      <c r="M248" s="24"/>
      <c r="N248" s="23"/>
      <c r="O248" s="25">
        <f t="shared" si="91"/>
        <v>0</v>
      </c>
      <c r="P248" s="23"/>
      <c r="Q248" s="24">
        <f t="shared" si="62"/>
        <v>34</v>
      </c>
      <c r="R248" s="23"/>
      <c r="S248" s="25">
        <f t="shared" si="92"/>
        <v>0</v>
      </c>
      <c r="T248" s="23"/>
      <c r="U248" s="26">
        <f t="shared" si="46"/>
        <v>2</v>
      </c>
      <c r="V248" s="23"/>
      <c r="W248" s="25">
        <f t="shared" si="93"/>
        <v>0</v>
      </c>
      <c r="X248" s="23"/>
      <c r="Y248" s="23"/>
      <c r="Z248" s="23"/>
      <c r="AA248" s="23"/>
      <c r="AB248" s="24">
        <f t="shared" si="94"/>
        <v>4528</v>
      </c>
      <c r="AC248" s="24">
        <f t="shared" si="95"/>
        <v>0</v>
      </c>
    </row>
    <row r="249" spans="2:29" x14ac:dyDescent="0.25">
      <c r="B249">
        <f t="shared" si="49"/>
        <v>244</v>
      </c>
      <c r="C249" s="23">
        <f t="shared" si="86"/>
        <v>2028</v>
      </c>
      <c r="D249" s="23">
        <f t="shared" si="69"/>
        <v>4</v>
      </c>
      <c r="E249" s="24">
        <f t="shared" si="87"/>
        <v>4354</v>
      </c>
      <c r="F249" s="26"/>
      <c r="G249" s="22">
        <f t="shared" si="88"/>
        <v>0</v>
      </c>
      <c r="H249" s="23"/>
      <c r="I249" s="24">
        <f t="shared" si="89"/>
        <v>151.33333333333334</v>
      </c>
      <c r="J249" s="23"/>
      <c r="K249" s="25">
        <f t="shared" si="90"/>
        <v>0</v>
      </c>
      <c r="L249" s="23"/>
      <c r="M249" s="24"/>
      <c r="N249" s="23"/>
      <c r="O249" s="25">
        <f t="shared" si="91"/>
        <v>0</v>
      </c>
      <c r="P249" s="23"/>
      <c r="Q249" s="24">
        <f t="shared" si="62"/>
        <v>34</v>
      </c>
      <c r="R249" s="23"/>
      <c r="S249" s="25">
        <f t="shared" si="92"/>
        <v>0</v>
      </c>
      <c r="T249" s="23"/>
      <c r="U249" s="26">
        <f t="shared" si="46"/>
        <v>2</v>
      </c>
      <c r="V249" s="23"/>
      <c r="W249" s="25">
        <f t="shared" si="93"/>
        <v>0</v>
      </c>
      <c r="X249" s="23"/>
      <c r="Y249" s="23"/>
      <c r="Z249" s="23"/>
      <c r="AA249" s="23"/>
      <c r="AB249" s="24">
        <f t="shared" si="94"/>
        <v>4541.333333333333</v>
      </c>
      <c r="AC249" s="24">
        <f t="shared" si="95"/>
        <v>0</v>
      </c>
    </row>
    <row r="250" spans="2:29" x14ac:dyDescent="0.25">
      <c r="B250">
        <f t="shared" si="49"/>
        <v>245</v>
      </c>
      <c r="C250" s="23">
        <f t="shared" si="86"/>
        <v>2028</v>
      </c>
      <c r="D250" s="23">
        <f t="shared" si="69"/>
        <v>5</v>
      </c>
      <c r="E250" s="24">
        <f t="shared" si="87"/>
        <v>4359.333333333333</v>
      </c>
      <c r="F250" s="26"/>
      <c r="G250" s="22">
        <f t="shared" si="88"/>
        <v>0</v>
      </c>
      <c r="H250" s="23"/>
      <c r="I250" s="24">
        <f t="shared" si="89"/>
        <v>151.66666666666669</v>
      </c>
      <c r="J250" s="23"/>
      <c r="K250" s="25">
        <f t="shared" si="90"/>
        <v>0</v>
      </c>
      <c r="L250" s="23"/>
      <c r="M250" s="24"/>
      <c r="N250" s="23"/>
      <c r="O250" s="25">
        <f t="shared" si="91"/>
        <v>0</v>
      </c>
      <c r="P250" s="23"/>
      <c r="Q250" s="24">
        <f t="shared" si="62"/>
        <v>34</v>
      </c>
      <c r="R250" s="23"/>
      <c r="S250" s="25">
        <f t="shared" si="92"/>
        <v>0</v>
      </c>
      <c r="T250" s="23"/>
      <c r="U250" s="26">
        <f t="shared" si="46"/>
        <v>2</v>
      </c>
      <c r="V250" s="23"/>
      <c r="W250" s="25">
        <f t="shared" si="93"/>
        <v>0</v>
      </c>
      <c r="X250" s="23"/>
      <c r="Y250" s="23"/>
      <c r="Z250" s="23"/>
      <c r="AA250" s="23"/>
      <c r="AB250" s="24">
        <f t="shared" si="94"/>
        <v>4547</v>
      </c>
      <c r="AC250" s="24">
        <f t="shared" si="95"/>
        <v>0</v>
      </c>
    </row>
    <row r="251" spans="2:29" x14ac:dyDescent="0.25">
      <c r="B251">
        <f t="shared" si="49"/>
        <v>246</v>
      </c>
      <c r="C251" s="23">
        <f t="shared" si="86"/>
        <v>2028</v>
      </c>
      <c r="D251" s="23">
        <f t="shared" si="69"/>
        <v>6</v>
      </c>
      <c r="E251" s="24">
        <f t="shared" si="87"/>
        <v>4367.6666666666661</v>
      </c>
      <c r="F251" s="26"/>
      <c r="G251" s="22">
        <f t="shared" si="88"/>
        <v>0</v>
      </c>
      <c r="H251" s="23"/>
      <c r="I251" s="24">
        <f t="shared" si="89"/>
        <v>151.66666666666669</v>
      </c>
      <c r="J251" s="23"/>
      <c r="K251" s="25">
        <f t="shared" si="90"/>
        <v>0</v>
      </c>
      <c r="L251" s="23"/>
      <c r="M251" s="24"/>
      <c r="N251" s="23"/>
      <c r="O251" s="25">
        <f t="shared" si="91"/>
        <v>0</v>
      </c>
      <c r="P251" s="23"/>
      <c r="Q251" s="24">
        <f t="shared" si="62"/>
        <v>34</v>
      </c>
      <c r="R251" s="23"/>
      <c r="S251" s="25">
        <f t="shared" si="92"/>
        <v>0</v>
      </c>
      <c r="T251" s="23"/>
      <c r="U251" s="26">
        <f t="shared" si="46"/>
        <v>2</v>
      </c>
      <c r="V251" s="23"/>
      <c r="W251" s="25">
        <f t="shared" si="93"/>
        <v>0</v>
      </c>
      <c r="X251" s="23"/>
      <c r="Y251" s="23"/>
      <c r="Z251" s="23"/>
      <c r="AA251" s="23"/>
      <c r="AB251" s="24">
        <f t="shared" si="94"/>
        <v>4555.333333333333</v>
      </c>
      <c r="AC251" s="24">
        <f t="shared" si="95"/>
        <v>0</v>
      </c>
    </row>
    <row r="252" spans="2:29" x14ac:dyDescent="0.25">
      <c r="B252">
        <f t="shared" si="49"/>
        <v>247</v>
      </c>
      <c r="C252" s="23">
        <f t="shared" si="86"/>
        <v>2028</v>
      </c>
      <c r="D252" s="23">
        <f t="shared" si="69"/>
        <v>7</v>
      </c>
      <c r="E252" s="24">
        <f t="shared" si="87"/>
        <v>4376.6666666666661</v>
      </c>
      <c r="F252" s="26"/>
      <c r="G252" s="22">
        <f t="shared" si="88"/>
        <v>0</v>
      </c>
      <c r="H252" s="23"/>
      <c r="I252" s="24">
        <f t="shared" si="89"/>
        <v>150.66666666666669</v>
      </c>
      <c r="J252" s="23"/>
      <c r="K252" s="25">
        <f t="shared" si="90"/>
        <v>0</v>
      </c>
      <c r="L252" s="23"/>
      <c r="M252" s="24"/>
      <c r="N252" s="23"/>
      <c r="O252" s="25">
        <f t="shared" si="91"/>
        <v>0</v>
      </c>
      <c r="P252" s="23"/>
      <c r="Q252" s="24">
        <f t="shared" si="62"/>
        <v>34</v>
      </c>
      <c r="R252" s="23"/>
      <c r="S252" s="25">
        <f t="shared" si="92"/>
        <v>0</v>
      </c>
      <c r="T252" s="23"/>
      <c r="U252" s="26">
        <f t="shared" si="46"/>
        <v>2</v>
      </c>
      <c r="V252" s="23"/>
      <c r="W252" s="25">
        <f t="shared" si="93"/>
        <v>0</v>
      </c>
      <c r="X252" s="23"/>
      <c r="Y252" s="23"/>
      <c r="Z252" s="23"/>
      <c r="AA252" s="23"/>
      <c r="AB252" s="24">
        <f t="shared" si="94"/>
        <v>4563.333333333333</v>
      </c>
      <c r="AC252" s="24">
        <f t="shared" si="95"/>
        <v>0</v>
      </c>
    </row>
    <row r="253" spans="2:29" x14ac:dyDescent="0.25">
      <c r="B253">
        <f t="shared" si="49"/>
        <v>248</v>
      </c>
      <c r="C253" s="23">
        <f t="shared" si="86"/>
        <v>2028</v>
      </c>
      <c r="D253" s="23">
        <f t="shared" si="69"/>
        <v>8</v>
      </c>
      <c r="E253" s="24">
        <f t="shared" si="87"/>
        <v>4382.333333333333</v>
      </c>
      <c r="F253" s="26"/>
      <c r="G253" s="22">
        <f t="shared" si="88"/>
        <v>0</v>
      </c>
      <c r="H253" s="23"/>
      <c r="I253" s="24">
        <f t="shared" si="89"/>
        <v>151.33333333333334</v>
      </c>
      <c r="J253" s="23"/>
      <c r="K253" s="25">
        <f t="shared" si="90"/>
        <v>0</v>
      </c>
      <c r="L253" s="23"/>
      <c r="M253" s="24"/>
      <c r="N253" s="23"/>
      <c r="O253" s="25">
        <f t="shared" si="91"/>
        <v>0</v>
      </c>
      <c r="P253" s="23"/>
      <c r="Q253" s="24">
        <f t="shared" ref="Q253:Q269" si="96">+Q252</f>
        <v>34</v>
      </c>
      <c r="R253" s="23"/>
      <c r="S253" s="25">
        <f t="shared" si="92"/>
        <v>0</v>
      </c>
      <c r="T253" s="23"/>
      <c r="U253" s="26">
        <f t="shared" ref="U253:U269" si="97">+U252</f>
        <v>2</v>
      </c>
      <c r="V253" s="23"/>
      <c r="W253" s="25">
        <f t="shared" si="93"/>
        <v>0</v>
      </c>
      <c r="X253" s="23"/>
      <c r="Y253" s="23"/>
      <c r="Z253" s="23"/>
      <c r="AA253" s="23"/>
      <c r="AB253" s="24">
        <f t="shared" si="94"/>
        <v>4569.6666666666661</v>
      </c>
      <c r="AC253" s="24">
        <f t="shared" si="95"/>
        <v>0</v>
      </c>
    </row>
    <row r="254" spans="2:29" x14ac:dyDescent="0.25">
      <c r="B254">
        <f t="shared" si="49"/>
        <v>249</v>
      </c>
      <c r="C254" s="23">
        <f t="shared" si="86"/>
        <v>2028</v>
      </c>
      <c r="D254" s="23">
        <f t="shared" si="69"/>
        <v>9</v>
      </c>
      <c r="E254" s="24">
        <f t="shared" si="87"/>
        <v>4389</v>
      </c>
      <c r="F254" s="26"/>
      <c r="G254" s="22">
        <f t="shared" si="88"/>
        <v>0</v>
      </c>
      <c r="H254" s="23"/>
      <c r="I254" s="24">
        <f t="shared" si="89"/>
        <v>151.33333333333334</v>
      </c>
      <c r="J254" s="23"/>
      <c r="K254" s="25">
        <f t="shared" si="90"/>
        <v>0</v>
      </c>
      <c r="L254" s="23"/>
      <c r="M254" s="24"/>
      <c r="N254" s="23"/>
      <c r="O254" s="25">
        <f t="shared" si="91"/>
        <v>0</v>
      </c>
      <c r="P254" s="23"/>
      <c r="Q254" s="24">
        <f t="shared" si="96"/>
        <v>34</v>
      </c>
      <c r="R254" s="23"/>
      <c r="S254" s="25">
        <f t="shared" si="92"/>
        <v>0</v>
      </c>
      <c r="T254" s="23"/>
      <c r="U254" s="26">
        <f t="shared" si="97"/>
        <v>2</v>
      </c>
      <c r="V254" s="23"/>
      <c r="W254" s="25">
        <f t="shared" si="93"/>
        <v>0</v>
      </c>
      <c r="X254" s="23"/>
      <c r="Y254" s="23"/>
      <c r="Z254" s="23"/>
      <c r="AA254" s="23"/>
      <c r="AB254" s="24">
        <f t="shared" si="94"/>
        <v>4576.333333333333</v>
      </c>
      <c r="AC254" s="24">
        <f t="shared" si="95"/>
        <v>0</v>
      </c>
    </row>
    <row r="255" spans="2:29" x14ac:dyDescent="0.25">
      <c r="B255">
        <f t="shared" si="49"/>
        <v>250</v>
      </c>
      <c r="C255" s="23">
        <f t="shared" si="86"/>
        <v>2028</v>
      </c>
      <c r="D255" s="23">
        <f t="shared" si="69"/>
        <v>10</v>
      </c>
      <c r="E255" s="24">
        <f t="shared" si="87"/>
        <v>4391</v>
      </c>
      <c r="F255" s="26"/>
      <c r="G255" s="22">
        <f t="shared" si="88"/>
        <v>0</v>
      </c>
      <c r="H255" s="23"/>
      <c r="I255" s="24">
        <f t="shared" si="89"/>
        <v>152</v>
      </c>
      <c r="J255" s="23"/>
      <c r="K255" s="25">
        <f t="shared" si="90"/>
        <v>0</v>
      </c>
      <c r="L255" s="23"/>
      <c r="M255" s="24"/>
      <c r="N255" s="23"/>
      <c r="O255" s="25">
        <f t="shared" si="91"/>
        <v>0</v>
      </c>
      <c r="P255" s="23"/>
      <c r="Q255" s="24">
        <f t="shared" si="96"/>
        <v>34</v>
      </c>
      <c r="R255" s="23"/>
      <c r="S255" s="25">
        <f t="shared" si="92"/>
        <v>0</v>
      </c>
      <c r="T255" s="23"/>
      <c r="U255" s="26">
        <f t="shared" si="97"/>
        <v>2</v>
      </c>
      <c r="V255" s="23"/>
      <c r="W255" s="25">
        <f t="shared" si="93"/>
        <v>0</v>
      </c>
      <c r="X255" s="23"/>
      <c r="Y255" s="23"/>
      <c r="Z255" s="23"/>
      <c r="AA255" s="23"/>
      <c r="AB255" s="24">
        <f t="shared" si="94"/>
        <v>4579</v>
      </c>
      <c r="AC255" s="24">
        <f t="shared" si="95"/>
        <v>0</v>
      </c>
    </row>
    <row r="256" spans="2:29" x14ac:dyDescent="0.25">
      <c r="B256">
        <f t="shared" si="49"/>
        <v>251</v>
      </c>
      <c r="C256" s="23">
        <f t="shared" si="86"/>
        <v>2028</v>
      </c>
      <c r="D256" s="23">
        <f t="shared" si="69"/>
        <v>11</v>
      </c>
      <c r="E256" s="24">
        <f t="shared" si="87"/>
        <v>4398.666666666667</v>
      </c>
      <c r="F256" s="26"/>
      <c r="G256" s="22">
        <f t="shared" si="88"/>
        <v>0</v>
      </c>
      <c r="H256" s="23"/>
      <c r="I256" s="24">
        <f t="shared" si="89"/>
        <v>151.66666666666666</v>
      </c>
      <c r="J256" s="23"/>
      <c r="K256" s="25">
        <f t="shared" si="90"/>
        <v>0</v>
      </c>
      <c r="L256" s="23"/>
      <c r="M256" s="24"/>
      <c r="N256" s="23"/>
      <c r="O256" s="25">
        <f t="shared" si="91"/>
        <v>0</v>
      </c>
      <c r="P256" s="23"/>
      <c r="Q256" s="24">
        <f t="shared" si="96"/>
        <v>34</v>
      </c>
      <c r="R256" s="23"/>
      <c r="S256" s="25">
        <f t="shared" si="92"/>
        <v>0</v>
      </c>
      <c r="T256" s="23"/>
      <c r="U256" s="26">
        <f t="shared" si="97"/>
        <v>2</v>
      </c>
      <c r="V256" s="23"/>
      <c r="W256" s="25">
        <f t="shared" si="93"/>
        <v>0</v>
      </c>
      <c r="X256" s="23"/>
      <c r="Y256" s="23"/>
      <c r="Z256" s="23"/>
      <c r="AA256" s="23"/>
      <c r="AB256" s="24">
        <f t="shared" si="94"/>
        <v>4586.3333333333339</v>
      </c>
      <c r="AC256" s="24">
        <f t="shared" si="95"/>
        <v>0</v>
      </c>
    </row>
    <row r="257" spans="2:29" x14ac:dyDescent="0.25">
      <c r="B257">
        <f t="shared" si="49"/>
        <v>252</v>
      </c>
      <c r="C257" s="23">
        <f t="shared" si="86"/>
        <v>2028</v>
      </c>
      <c r="D257" s="23">
        <f t="shared" si="69"/>
        <v>12</v>
      </c>
      <c r="E257" s="24">
        <f t="shared" si="87"/>
        <v>4395.3333333333339</v>
      </c>
      <c r="F257" s="26"/>
      <c r="G257" s="22">
        <f t="shared" si="88"/>
        <v>0</v>
      </c>
      <c r="H257" s="23"/>
      <c r="I257" s="24">
        <f t="shared" si="89"/>
        <v>153</v>
      </c>
      <c r="J257" s="23"/>
      <c r="K257" s="25">
        <f t="shared" si="90"/>
        <v>0</v>
      </c>
      <c r="L257" s="23"/>
      <c r="M257" s="24"/>
      <c r="N257" s="23"/>
      <c r="O257" s="25">
        <f t="shared" si="91"/>
        <v>0</v>
      </c>
      <c r="P257" s="23"/>
      <c r="Q257" s="24">
        <f t="shared" si="96"/>
        <v>34</v>
      </c>
      <c r="R257" s="23"/>
      <c r="S257" s="25">
        <f t="shared" si="92"/>
        <v>0</v>
      </c>
      <c r="T257" s="23"/>
      <c r="U257" s="26">
        <f t="shared" si="97"/>
        <v>2</v>
      </c>
      <c r="V257" s="23"/>
      <c r="W257" s="25">
        <f t="shared" si="93"/>
        <v>0</v>
      </c>
      <c r="X257" s="23"/>
      <c r="Y257" s="23"/>
      <c r="Z257" s="23"/>
      <c r="AA257" s="23"/>
      <c r="AB257" s="24">
        <f t="shared" si="94"/>
        <v>4584.3333333333339</v>
      </c>
      <c r="AC257" s="24">
        <f t="shared" si="95"/>
        <v>0</v>
      </c>
    </row>
    <row r="258" spans="2:29" x14ac:dyDescent="0.25">
      <c r="B258">
        <f t="shared" si="49"/>
        <v>253</v>
      </c>
      <c r="C258" s="23">
        <f t="shared" si="86"/>
        <v>2029</v>
      </c>
      <c r="D258" s="23">
        <f t="shared" si="69"/>
        <v>1</v>
      </c>
      <c r="E258" s="24">
        <f>+E257+AVERAGE(E186-E185,E198-E197,E174-E173)</f>
        <v>4394.666666666667</v>
      </c>
      <c r="F258" s="26"/>
      <c r="G258" s="22">
        <f t="shared" si="88"/>
        <v>0</v>
      </c>
      <c r="H258" s="23"/>
      <c r="I258" s="24">
        <f>+I257+AVERAGE(I186-I185,I198-I197,I174-I173)</f>
        <v>151.66666666666666</v>
      </c>
      <c r="J258" s="23"/>
      <c r="K258" s="25">
        <f t="shared" si="90"/>
        <v>0</v>
      </c>
      <c r="L258" s="23"/>
      <c r="M258" s="24"/>
      <c r="N258" s="23"/>
      <c r="O258" s="25">
        <f t="shared" si="91"/>
        <v>0</v>
      </c>
      <c r="P258" s="23"/>
      <c r="Q258" s="24">
        <f t="shared" si="96"/>
        <v>34</v>
      </c>
      <c r="R258" s="23"/>
      <c r="S258" s="25">
        <f t="shared" si="92"/>
        <v>0</v>
      </c>
      <c r="T258" s="23"/>
      <c r="U258" s="26">
        <f t="shared" si="97"/>
        <v>2</v>
      </c>
      <c r="V258" s="23"/>
      <c r="W258" s="25">
        <f t="shared" si="93"/>
        <v>0</v>
      </c>
      <c r="X258" s="23"/>
      <c r="Y258" s="23"/>
      <c r="Z258" s="23"/>
      <c r="AA258" s="23"/>
      <c r="AB258" s="24">
        <f t="shared" si="94"/>
        <v>4582.3333333333339</v>
      </c>
      <c r="AC258" s="24">
        <f t="shared" si="95"/>
        <v>0</v>
      </c>
    </row>
    <row r="259" spans="2:29" x14ac:dyDescent="0.25">
      <c r="B259">
        <f t="shared" si="49"/>
        <v>254</v>
      </c>
      <c r="C259" s="23">
        <f t="shared" si="86"/>
        <v>2029</v>
      </c>
      <c r="D259" s="23">
        <f t="shared" si="69"/>
        <v>2</v>
      </c>
      <c r="E259" s="24">
        <f t="shared" ref="E259:E269" si="98">+E258+AVERAGE(E187-E186,E199-E198,E175-E174)</f>
        <v>4397</v>
      </c>
      <c r="F259" s="26"/>
      <c r="G259" s="22">
        <f t="shared" si="88"/>
        <v>0</v>
      </c>
      <c r="H259" s="23"/>
      <c r="I259" s="24">
        <f t="shared" ref="I259:I269" si="99">+I258+AVERAGE(I187-I186,I199-I198,I175-I174)</f>
        <v>151</v>
      </c>
      <c r="J259" s="23"/>
      <c r="K259" s="25">
        <f t="shared" si="90"/>
        <v>0</v>
      </c>
      <c r="L259" s="23"/>
      <c r="M259" s="24"/>
      <c r="N259" s="23"/>
      <c r="O259" s="25">
        <f t="shared" si="91"/>
        <v>0</v>
      </c>
      <c r="P259" s="23"/>
      <c r="Q259" s="24">
        <f t="shared" si="96"/>
        <v>34</v>
      </c>
      <c r="R259" s="23"/>
      <c r="S259" s="25">
        <f t="shared" si="92"/>
        <v>0</v>
      </c>
      <c r="T259" s="23"/>
      <c r="U259" s="26">
        <f t="shared" si="97"/>
        <v>2</v>
      </c>
      <c r="V259" s="23"/>
      <c r="W259" s="25">
        <f t="shared" si="93"/>
        <v>0</v>
      </c>
      <c r="X259" s="23"/>
      <c r="Y259" s="23"/>
      <c r="Z259" s="23"/>
      <c r="AA259" s="23"/>
      <c r="AB259" s="24">
        <f t="shared" si="94"/>
        <v>4584</v>
      </c>
      <c r="AC259" s="24">
        <f t="shared" si="95"/>
        <v>0</v>
      </c>
    </row>
    <row r="260" spans="2:29" x14ac:dyDescent="0.25">
      <c r="B260">
        <f t="shared" si="49"/>
        <v>255</v>
      </c>
      <c r="C260" s="23">
        <f t="shared" si="86"/>
        <v>2029</v>
      </c>
      <c r="D260" s="23">
        <f t="shared" si="69"/>
        <v>3</v>
      </c>
      <c r="E260" s="24">
        <f t="shared" si="98"/>
        <v>4399.666666666667</v>
      </c>
      <c r="F260" s="26"/>
      <c r="G260" s="22">
        <f t="shared" si="88"/>
        <v>0</v>
      </c>
      <c r="H260" s="23"/>
      <c r="I260" s="24">
        <f t="shared" si="99"/>
        <v>151.33333333333334</v>
      </c>
      <c r="J260" s="23"/>
      <c r="K260" s="25">
        <f t="shared" si="90"/>
        <v>0</v>
      </c>
      <c r="L260" s="23"/>
      <c r="M260" s="24"/>
      <c r="N260" s="23"/>
      <c r="O260" s="25">
        <f t="shared" si="91"/>
        <v>0</v>
      </c>
      <c r="P260" s="23"/>
      <c r="Q260" s="24">
        <f t="shared" si="96"/>
        <v>34</v>
      </c>
      <c r="R260" s="23"/>
      <c r="S260" s="25">
        <f t="shared" si="92"/>
        <v>0</v>
      </c>
      <c r="T260" s="23"/>
      <c r="U260" s="26">
        <f t="shared" si="97"/>
        <v>2</v>
      </c>
      <c r="V260" s="23"/>
      <c r="W260" s="25">
        <f t="shared" si="93"/>
        <v>0</v>
      </c>
      <c r="X260" s="23"/>
      <c r="Y260" s="23"/>
      <c r="Z260" s="23"/>
      <c r="AA260" s="23"/>
      <c r="AB260" s="24">
        <f t="shared" si="94"/>
        <v>4587</v>
      </c>
      <c r="AC260" s="24">
        <f t="shared" si="95"/>
        <v>0</v>
      </c>
    </row>
    <row r="261" spans="2:29" x14ac:dyDescent="0.25">
      <c r="B261">
        <f t="shared" si="49"/>
        <v>256</v>
      </c>
      <c r="C261" s="23">
        <f t="shared" si="86"/>
        <v>2029</v>
      </c>
      <c r="D261" s="23">
        <f t="shared" si="69"/>
        <v>4</v>
      </c>
      <c r="E261" s="24">
        <f t="shared" si="98"/>
        <v>4413</v>
      </c>
      <c r="F261" s="26"/>
      <c r="G261" s="22">
        <f t="shared" si="88"/>
        <v>0</v>
      </c>
      <c r="H261" s="23"/>
      <c r="I261" s="24">
        <f t="shared" si="99"/>
        <v>151.33333333333334</v>
      </c>
      <c r="J261" s="23"/>
      <c r="K261" s="25">
        <f t="shared" si="90"/>
        <v>0</v>
      </c>
      <c r="L261" s="23"/>
      <c r="M261" s="24"/>
      <c r="N261" s="23"/>
      <c r="O261" s="25">
        <f t="shared" si="91"/>
        <v>0</v>
      </c>
      <c r="P261" s="23"/>
      <c r="Q261" s="24">
        <f t="shared" si="96"/>
        <v>34</v>
      </c>
      <c r="R261" s="23"/>
      <c r="S261" s="25">
        <f t="shared" si="92"/>
        <v>0</v>
      </c>
      <c r="T261" s="23"/>
      <c r="U261" s="26">
        <f t="shared" si="97"/>
        <v>2</v>
      </c>
      <c r="V261" s="23"/>
      <c r="W261" s="25">
        <f t="shared" si="93"/>
        <v>0</v>
      </c>
      <c r="X261" s="23"/>
      <c r="Y261" s="23"/>
      <c r="Z261" s="23"/>
      <c r="AA261" s="23"/>
      <c r="AB261" s="24">
        <f t="shared" si="94"/>
        <v>4600.333333333333</v>
      </c>
      <c r="AC261" s="24">
        <f t="shared" si="95"/>
        <v>0</v>
      </c>
    </row>
    <row r="262" spans="2:29" x14ac:dyDescent="0.25">
      <c r="B262">
        <f t="shared" si="49"/>
        <v>257</v>
      </c>
      <c r="C262" s="23">
        <f t="shared" si="86"/>
        <v>2029</v>
      </c>
      <c r="D262" s="23">
        <f t="shared" si="69"/>
        <v>5</v>
      </c>
      <c r="E262" s="24">
        <f t="shared" si="98"/>
        <v>4418.333333333333</v>
      </c>
      <c r="F262" s="26"/>
      <c r="G262" s="22">
        <f t="shared" si="88"/>
        <v>0</v>
      </c>
      <c r="H262" s="23"/>
      <c r="I262" s="24">
        <f t="shared" si="99"/>
        <v>151.66666666666669</v>
      </c>
      <c r="J262" s="23"/>
      <c r="K262" s="25">
        <f t="shared" si="90"/>
        <v>0</v>
      </c>
      <c r="L262" s="23"/>
      <c r="M262" s="24"/>
      <c r="N262" s="23"/>
      <c r="O262" s="25">
        <f t="shared" si="91"/>
        <v>0</v>
      </c>
      <c r="P262" s="23"/>
      <c r="Q262" s="24">
        <f t="shared" si="96"/>
        <v>34</v>
      </c>
      <c r="R262" s="23"/>
      <c r="S262" s="25">
        <f t="shared" si="92"/>
        <v>0</v>
      </c>
      <c r="T262" s="23"/>
      <c r="U262" s="26">
        <f t="shared" si="97"/>
        <v>2</v>
      </c>
      <c r="V262" s="23"/>
      <c r="W262" s="25">
        <f t="shared" si="93"/>
        <v>0</v>
      </c>
      <c r="X262" s="23"/>
      <c r="Y262" s="23"/>
      <c r="Z262" s="23"/>
      <c r="AA262" s="23"/>
      <c r="AB262" s="24">
        <f t="shared" si="94"/>
        <v>4606</v>
      </c>
      <c r="AC262" s="24">
        <f t="shared" si="95"/>
        <v>0</v>
      </c>
    </row>
    <row r="263" spans="2:29" x14ac:dyDescent="0.25">
      <c r="B263">
        <f t="shared" si="49"/>
        <v>258</v>
      </c>
      <c r="C263" s="23">
        <f t="shared" si="86"/>
        <v>2029</v>
      </c>
      <c r="D263" s="23">
        <f t="shared" si="69"/>
        <v>6</v>
      </c>
      <c r="E263" s="24">
        <f t="shared" si="98"/>
        <v>4426.6666666666661</v>
      </c>
      <c r="F263" s="26"/>
      <c r="G263" s="22">
        <f t="shared" si="88"/>
        <v>0</v>
      </c>
      <c r="H263" s="23"/>
      <c r="I263" s="24">
        <f t="shared" si="99"/>
        <v>151.66666666666669</v>
      </c>
      <c r="J263" s="23"/>
      <c r="K263" s="25">
        <f t="shared" si="90"/>
        <v>0</v>
      </c>
      <c r="L263" s="23"/>
      <c r="M263" s="24"/>
      <c r="N263" s="23"/>
      <c r="O263" s="25">
        <f t="shared" si="91"/>
        <v>0</v>
      </c>
      <c r="P263" s="23"/>
      <c r="Q263" s="24">
        <f t="shared" si="96"/>
        <v>34</v>
      </c>
      <c r="R263" s="23"/>
      <c r="S263" s="25">
        <f t="shared" si="92"/>
        <v>0</v>
      </c>
      <c r="T263" s="23"/>
      <c r="U263" s="26">
        <f t="shared" si="97"/>
        <v>2</v>
      </c>
      <c r="V263" s="23"/>
      <c r="W263" s="25">
        <f t="shared" si="93"/>
        <v>0</v>
      </c>
      <c r="X263" s="23"/>
      <c r="Y263" s="23"/>
      <c r="Z263" s="23"/>
      <c r="AA263" s="23"/>
      <c r="AB263" s="24">
        <f t="shared" si="94"/>
        <v>4614.333333333333</v>
      </c>
      <c r="AC263" s="24">
        <f t="shared" si="95"/>
        <v>0</v>
      </c>
    </row>
    <row r="264" spans="2:29" x14ac:dyDescent="0.25">
      <c r="B264">
        <f t="shared" ref="B264:B269" si="100">+B263+1</f>
        <v>259</v>
      </c>
      <c r="C264" s="23">
        <f t="shared" si="86"/>
        <v>2029</v>
      </c>
      <c r="D264" s="23">
        <f t="shared" si="69"/>
        <v>7</v>
      </c>
      <c r="E264" s="24">
        <f t="shared" si="98"/>
        <v>4435.6666666666661</v>
      </c>
      <c r="F264" s="26"/>
      <c r="G264" s="22">
        <f t="shared" si="88"/>
        <v>0</v>
      </c>
      <c r="H264" s="23"/>
      <c r="I264" s="24">
        <f t="shared" si="99"/>
        <v>150.66666666666669</v>
      </c>
      <c r="J264" s="23"/>
      <c r="K264" s="25">
        <f t="shared" si="90"/>
        <v>0</v>
      </c>
      <c r="L264" s="23"/>
      <c r="M264" s="24"/>
      <c r="N264" s="23"/>
      <c r="O264" s="25">
        <f t="shared" si="91"/>
        <v>0</v>
      </c>
      <c r="P264" s="23"/>
      <c r="Q264" s="24">
        <f t="shared" si="96"/>
        <v>34</v>
      </c>
      <c r="R264" s="23"/>
      <c r="S264" s="25">
        <f t="shared" si="92"/>
        <v>0</v>
      </c>
      <c r="T264" s="23"/>
      <c r="U264" s="26">
        <f t="shared" si="97"/>
        <v>2</v>
      </c>
      <c r="V264" s="23"/>
      <c r="W264" s="25">
        <f t="shared" si="93"/>
        <v>0</v>
      </c>
      <c r="X264" s="23"/>
      <c r="Y264" s="23"/>
      <c r="Z264" s="23"/>
      <c r="AA264" s="23"/>
      <c r="AB264" s="24">
        <f t="shared" si="94"/>
        <v>4622.333333333333</v>
      </c>
      <c r="AC264" s="24">
        <f t="shared" si="95"/>
        <v>0</v>
      </c>
    </row>
    <row r="265" spans="2:29" x14ac:dyDescent="0.25">
      <c r="B265">
        <f t="shared" si="100"/>
        <v>260</v>
      </c>
      <c r="C265" s="23">
        <f t="shared" si="86"/>
        <v>2029</v>
      </c>
      <c r="D265" s="23">
        <f t="shared" si="69"/>
        <v>8</v>
      </c>
      <c r="E265" s="24">
        <f t="shared" si="98"/>
        <v>4441.333333333333</v>
      </c>
      <c r="F265" s="26"/>
      <c r="G265" s="22">
        <f t="shared" si="88"/>
        <v>0</v>
      </c>
      <c r="H265" s="23"/>
      <c r="I265" s="24">
        <f t="shared" si="99"/>
        <v>151.33333333333334</v>
      </c>
      <c r="J265" s="23"/>
      <c r="K265" s="25">
        <f t="shared" si="90"/>
        <v>0</v>
      </c>
      <c r="L265" s="23"/>
      <c r="M265" s="24"/>
      <c r="N265" s="23"/>
      <c r="O265" s="25">
        <f t="shared" si="91"/>
        <v>0</v>
      </c>
      <c r="P265" s="23"/>
      <c r="Q265" s="24">
        <f t="shared" si="96"/>
        <v>34</v>
      </c>
      <c r="R265" s="23"/>
      <c r="S265" s="25">
        <f t="shared" si="92"/>
        <v>0</v>
      </c>
      <c r="T265" s="23"/>
      <c r="U265" s="26">
        <f t="shared" si="97"/>
        <v>2</v>
      </c>
      <c r="V265" s="23"/>
      <c r="W265" s="25">
        <f t="shared" si="93"/>
        <v>0</v>
      </c>
      <c r="X265" s="23"/>
      <c r="Y265" s="23"/>
      <c r="Z265" s="23"/>
      <c r="AA265" s="23"/>
      <c r="AB265" s="24">
        <f t="shared" si="94"/>
        <v>4628.6666666666661</v>
      </c>
      <c r="AC265" s="24">
        <f t="shared" si="95"/>
        <v>0</v>
      </c>
    </row>
    <row r="266" spans="2:29" x14ac:dyDescent="0.25">
      <c r="B266">
        <f t="shared" si="100"/>
        <v>261</v>
      </c>
      <c r="C266" s="23">
        <f t="shared" si="86"/>
        <v>2029</v>
      </c>
      <c r="D266" s="23">
        <f t="shared" si="69"/>
        <v>9</v>
      </c>
      <c r="E266" s="24">
        <f t="shared" si="98"/>
        <v>4448</v>
      </c>
      <c r="F266" s="26"/>
      <c r="G266" s="22">
        <f t="shared" si="88"/>
        <v>0</v>
      </c>
      <c r="H266" s="23"/>
      <c r="I266" s="24">
        <f t="shared" si="99"/>
        <v>151.33333333333334</v>
      </c>
      <c r="J266" s="23"/>
      <c r="K266" s="25">
        <f t="shared" si="90"/>
        <v>0</v>
      </c>
      <c r="L266" s="23"/>
      <c r="M266" s="24"/>
      <c r="N266" s="23"/>
      <c r="O266" s="25">
        <f t="shared" si="91"/>
        <v>0</v>
      </c>
      <c r="P266" s="23"/>
      <c r="Q266" s="24">
        <f t="shared" si="96"/>
        <v>34</v>
      </c>
      <c r="R266" s="23"/>
      <c r="S266" s="25">
        <f t="shared" si="92"/>
        <v>0</v>
      </c>
      <c r="T266" s="23"/>
      <c r="U266" s="26">
        <f t="shared" si="97"/>
        <v>2</v>
      </c>
      <c r="V266" s="23"/>
      <c r="W266" s="25">
        <f t="shared" si="93"/>
        <v>0</v>
      </c>
      <c r="X266" s="23"/>
      <c r="Y266" s="23"/>
      <c r="Z266" s="23"/>
      <c r="AA266" s="23"/>
      <c r="AB266" s="24">
        <f t="shared" si="94"/>
        <v>4635.333333333333</v>
      </c>
      <c r="AC266" s="24">
        <f t="shared" si="95"/>
        <v>0</v>
      </c>
    </row>
    <row r="267" spans="2:29" x14ac:dyDescent="0.25">
      <c r="B267">
        <f t="shared" si="100"/>
        <v>262</v>
      </c>
      <c r="C267" s="23">
        <f t="shared" si="86"/>
        <v>2029</v>
      </c>
      <c r="D267" s="23">
        <f t="shared" si="69"/>
        <v>10</v>
      </c>
      <c r="E267" s="24">
        <f t="shared" si="98"/>
        <v>4450</v>
      </c>
      <c r="F267" s="26"/>
      <c r="G267" s="22">
        <f t="shared" si="88"/>
        <v>0</v>
      </c>
      <c r="H267" s="23"/>
      <c r="I267" s="24">
        <f t="shared" si="99"/>
        <v>152</v>
      </c>
      <c r="J267" s="23"/>
      <c r="K267" s="25">
        <f t="shared" si="90"/>
        <v>0</v>
      </c>
      <c r="L267" s="23"/>
      <c r="M267" s="24"/>
      <c r="N267" s="23"/>
      <c r="O267" s="25">
        <f t="shared" si="91"/>
        <v>0</v>
      </c>
      <c r="P267" s="23"/>
      <c r="Q267" s="24">
        <f t="shared" si="96"/>
        <v>34</v>
      </c>
      <c r="R267" s="23"/>
      <c r="S267" s="25">
        <f t="shared" si="92"/>
        <v>0</v>
      </c>
      <c r="T267" s="23"/>
      <c r="U267" s="26">
        <f t="shared" si="97"/>
        <v>2</v>
      </c>
      <c r="V267" s="23"/>
      <c r="W267" s="25">
        <f t="shared" si="93"/>
        <v>0</v>
      </c>
      <c r="X267" s="23"/>
      <c r="Y267" s="23"/>
      <c r="Z267" s="23"/>
      <c r="AA267" s="23"/>
      <c r="AB267" s="24">
        <f t="shared" si="94"/>
        <v>4638</v>
      </c>
      <c r="AC267" s="24">
        <f t="shared" si="95"/>
        <v>0</v>
      </c>
    </row>
    <row r="268" spans="2:29" x14ac:dyDescent="0.25">
      <c r="B268">
        <f t="shared" si="100"/>
        <v>263</v>
      </c>
      <c r="C268" s="23">
        <f t="shared" si="86"/>
        <v>2029</v>
      </c>
      <c r="D268" s="23">
        <f t="shared" si="69"/>
        <v>11</v>
      </c>
      <c r="E268" s="24">
        <f t="shared" si="98"/>
        <v>4457.666666666667</v>
      </c>
      <c r="F268" s="26"/>
      <c r="G268" s="22">
        <f t="shared" si="88"/>
        <v>0</v>
      </c>
      <c r="H268" s="23"/>
      <c r="I268" s="24">
        <f t="shared" si="99"/>
        <v>151.66666666666666</v>
      </c>
      <c r="J268" s="23"/>
      <c r="K268" s="25">
        <f t="shared" si="90"/>
        <v>0</v>
      </c>
      <c r="L268" s="23"/>
      <c r="M268" s="24"/>
      <c r="N268" s="23"/>
      <c r="O268" s="25">
        <f t="shared" si="91"/>
        <v>0</v>
      </c>
      <c r="P268" s="23"/>
      <c r="Q268" s="24">
        <f t="shared" si="96"/>
        <v>34</v>
      </c>
      <c r="R268" s="23"/>
      <c r="S268" s="25">
        <f t="shared" si="92"/>
        <v>0</v>
      </c>
      <c r="T268" s="23"/>
      <c r="U268" s="26">
        <f t="shared" si="97"/>
        <v>2</v>
      </c>
      <c r="V268" s="23"/>
      <c r="W268" s="25">
        <f t="shared" si="93"/>
        <v>0</v>
      </c>
      <c r="X268" s="23"/>
      <c r="Y268" s="23"/>
      <c r="Z268" s="23"/>
      <c r="AA268" s="23"/>
      <c r="AB268" s="24">
        <f t="shared" si="94"/>
        <v>4645.3333333333339</v>
      </c>
      <c r="AC268" s="24">
        <f t="shared" si="95"/>
        <v>0</v>
      </c>
    </row>
    <row r="269" spans="2:29" x14ac:dyDescent="0.25">
      <c r="B269">
        <f t="shared" si="100"/>
        <v>264</v>
      </c>
      <c r="C269" s="23">
        <f t="shared" si="86"/>
        <v>2029</v>
      </c>
      <c r="D269" s="23">
        <f t="shared" si="69"/>
        <v>12</v>
      </c>
      <c r="E269" s="24">
        <f t="shared" si="98"/>
        <v>4454.3333333333339</v>
      </c>
      <c r="F269" s="26"/>
      <c r="G269" s="22">
        <f t="shared" si="88"/>
        <v>0</v>
      </c>
      <c r="H269" s="23"/>
      <c r="I269" s="24">
        <f t="shared" si="99"/>
        <v>153</v>
      </c>
      <c r="J269" s="23"/>
      <c r="K269" s="25">
        <f t="shared" si="90"/>
        <v>0</v>
      </c>
      <c r="L269" s="23"/>
      <c r="M269" s="24"/>
      <c r="N269" s="23"/>
      <c r="O269" s="25">
        <f t="shared" si="91"/>
        <v>0</v>
      </c>
      <c r="P269" s="23"/>
      <c r="Q269" s="24">
        <f t="shared" si="96"/>
        <v>34</v>
      </c>
      <c r="R269" s="23"/>
      <c r="S269" s="25">
        <f t="shared" si="92"/>
        <v>0</v>
      </c>
      <c r="T269" s="23"/>
      <c r="U269" s="26">
        <f t="shared" si="97"/>
        <v>2</v>
      </c>
      <c r="V269" s="23"/>
      <c r="W269" s="25">
        <f t="shared" si="93"/>
        <v>0</v>
      </c>
      <c r="X269" s="23"/>
      <c r="Y269" s="23"/>
      <c r="Z269" s="23"/>
      <c r="AA269" s="23"/>
      <c r="AB269" s="24">
        <f t="shared" si="94"/>
        <v>4643.3333333333339</v>
      </c>
      <c r="AC269" s="24">
        <f t="shared" si="95"/>
        <v>0</v>
      </c>
    </row>
    <row r="274" spans="3:42" s="27" customFormat="1" ht="15.75" thickBot="1" x14ac:dyDescent="0.3">
      <c r="G274" s="28"/>
      <c r="K274" s="28"/>
      <c r="M274" s="29"/>
      <c r="O274" s="28"/>
      <c r="S274" s="28"/>
      <c r="W274" s="28"/>
      <c r="AE274" s="30"/>
      <c r="AF274" s="30"/>
      <c r="AG274" s="30"/>
      <c r="AH274" s="30"/>
      <c r="AI274" s="30"/>
      <c r="AJ274" s="30"/>
      <c r="AK274" s="30"/>
      <c r="AL274" s="30"/>
      <c r="AM274" s="30"/>
      <c r="AN274" s="30"/>
      <c r="AO274" s="30"/>
      <c r="AP274" s="30"/>
    </row>
    <row r="276" spans="3:42" x14ac:dyDescent="0.25">
      <c r="E276" s="165" t="s">
        <v>0</v>
      </c>
      <c r="F276" s="165"/>
      <c r="G276" s="165"/>
      <c r="I276" s="165" t="s">
        <v>1</v>
      </c>
      <c r="J276" s="165"/>
      <c r="K276" s="165"/>
      <c r="M276" s="165" t="s">
        <v>2</v>
      </c>
      <c r="N276" s="165"/>
      <c r="O276" s="165"/>
      <c r="Q276" s="165" t="s">
        <v>8</v>
      </c>
      <c r="R276" s="165"/>
      <c r="S276" s="165"/>
      <c r="U276" s="165" t="s">
        <v>9</v>
      </c>
      <c r="V276" s="165"/>
      <c r="W276" s="165"/>
      <c r="Y276" s="165" t="s">
        <v>10</v>
      </c>
      <c r="Z276" s="165"/>
      <c r="AB276" s="165" t="str">
        <f>+AB4</f>
        <v>Total 1230 North</v>
      </c>
      <c r="AC276" s="165"/>
    </row>
    <row r="277" spans="3:42" s="13" customFormat="1" ht="45" x14ac:dyDescent="0.25">
      <c r="E277" s="12" t="s">
        <v>15</v>
      </c>
      <c r="F277" s="12" t="s">
        <v>16</v>
      </c>
      <c r="G277" s="12" t="s">
        <v>137</v>
      </c>
      <c r="I277" s="12" t="s">
        <v>15</v>
      </c>
      <c r="J277" s="12" t="s">
        <v>16</v>
      </c>
      <c r="K277" s="12" t="s">
        <v>14</v>
      </c>
      <c r="M277" s="12" t="s">
        <v>15</v>
      </c>
      <c r="N277" s="12" t="s">
        <v>16</v>
      </c>
      <c r="O277" s="12" t="s">
        <v>14</v>
      </c>
      <c r="Q277" s="12" t="s">
        <v>15</v>
      </c>
      <c r="R277" s="12" t="s">
        <v>16</v>
      </c>
      <c r="S277" s="12" t="s">
        <v>14</v>
      </c>
      <c r="U277" s="12" t="s">
        <v>15</v>
      </c>
      <c r="V277" s="12" t="s">
        <v>16</v>
      </c>
      <c r="W277" s="12" t="s">
        <v>14</v>
      </c>
      <c r="Y277" s="12" t="s">
        <v>15</v>
      </c>
      <c r="Z277" s="12" t="s">
        <v>16</v>
      </c>
      <c r="AB277" s="12" t="s">
        <v>15</v>
      </c>
      <c r="AC277" s="12" t="s">
        <v>16</v>
      </c>
      <c r="AE277" s="1"/>
      <c r="AF277" s="1"/>
      <c r="AG277" s="1"/>
      <c r="AH277" s="31"/>
      <c r="AI277" s="31"/>
      <c r="AJ277" s="31"/>
      <c r="AK277" s="31"/>
      <c r="AL277" s="31"/>
      <c r="AM277" s="31"/>
      <c r="AN277" s="31"/>
      <c r="AO277" s="31"/>
      <c r="AP277" s="31"/>
    </row>
    <row r="278" spans="3:42" x14ac:dyDescent="0.25">
      <c r="C278">
        <v>2012</v>
      </c>
      <c r="E278" s="1">
        <f t="shared" ref="E278:E293" si="101">AVERAGEIF($C$42:$C$245,$C278, E$42:E$245)</f>
        <v>3861.5</v>
      </c>
      <c r="F278" s="1">
        <f t="shared" ref="F278:G293" si="102">SUMIF($C$42:$C$245,$C278, F$42:F$245)</f>
        <v>172061.39</v>
      </c>
      <c r="G278" s="5">
        <f t="shared" si="102"/>
        <v>44.844299999999997</v>
      </c>
      <c r="I278" s="1">
        <f t="shared" ref="I278:I293" si="103">AVERAGEIF($C$42:$C$245,$C278, I$42:I$245)</f>
        <v>171.75</v>
      </c>
      <c r="J278" s="1">
        <f t="shared" ref="J278:K293" si="104">SUMIF($C$42:$C$245,$C278, J$42:J$245)</f>
        <v>16067.25</v>
      </c>
      <c r="K278" s="5">
        <f t="shared" si="104"/>
        <v>96.937500000000014</v>
      </c>
      <c r="M278" s="1">
        <f t="shared" ref="M278:M293" si="105">AVERAGEIF($C$42:$C$245,$C278, M$42:M$245)</f>
        <v>0.66666666666666663</v>
      </c>
      <c r="N278" s="1">
        <f t="shared" ref="N278:O293" si="106">SUMIF($C$42:$C$245,$C278, N$42:N$245)</f>
        <v>1980</v>
      </c>
      <c r="O278" s="5">
        <f t="shared" si="106"/>
        <v>1140</v>
      </c>
      <c r="Q278" s="1">
        <f t="shared" ref="Q278:Q293" si="107">AVERAGEIF($C$42:$C$245,$C278, Q$42:Q$245)</f>
        <v>19.166666666666668</v>
      </c>
      <c r="R278" s="1">
        <f t="shared" ref="R278:S293" si="108">SUMIF($C$42:$C$245,$C278, R$42:R$245)</f>
        <v>3852</v>
      </c>
      <c r="S278" s="5">
        <f t="shared" si="108"/>
        <v>213.26049999999998</v>
      </c>
      <c r="U278" s="1">
        <f t="shared" ref="U278:U293" si="109">AVERAGEIF($C$42:$C$245,$C278, U$42:U$245)</f>
        <v>1</v>
      </c>
      <c r="V278" s="1">
        <f t="shared" ref="V278:W293" si="110">SUMIF($C$42:$C$245,$C278, V$42:V$245)</f>
        <v>622.5</v>
      </c>
      <c r="W278" s="5">
        <f t="shared" si="110"/>
        <v>622.5</v>
      </c>
      <c r="Y278" s="1">
        <f t="shared" ref="Y278:Y293" si="111">AVERAGEIF($C$42:$C$245,$C278, Y$42:Y$245)</f>
        <v>0</v>
      </c>
      <c r="Z278" s="1">
        <f t="shared" ref="Z278:Z293" si="112">SUMIF($C$42:$C$245,$C278, Z$42:Z$245)</f>
        <v>0</v>
      </c>
      <c r="AB278" s="1">
        <f t="shared" ref="AB278:AB293" si="113">AVERAGEIF($C$42:$C$245,$C278, AB$42:AB$245)</f>
        <v>4054.0833333333335</v>
      </c>
      <c r="AC278" s="1">
        <f t="shared" ref="AC278:AC293" si="114">SUMIF($C$42:$C$245,$C278, AC$42:AC$245)</f>
        <v>194583.14</v>
      </c>
    </row>
    <row r="279" spans="3:42" x14ac:dyDescent="0.25">
      <c r="C279">
        <v>2013</v>
      </c>
      <c r="E279" s="1">
        <f t="shared" si="101"/>
        <v>2884.5833333333335</v>
      </c>
      <c r="F279" s="1">
        <f t="shared" si="102"/>
        <v>154291.01199999999</v>
      </c>
      <c r="G279" s="5">
        <f t="shared" si="102"/>
        <v>53.482599999999998</v>
      </c>
      <c r="I279" s="1">
        <f t="shared" si="103"/>
        <v>113.66666666666667</v>
      </c>
      <c r="J279" s="1">
        <f t="shared" si="104"/>
        <v>18072.824000000001</v>
      </c>
      <c r="K279" s="5">
        <f t="shared" si="104"/>
        <v>242.50039999999998</v>
      </c>
      <c r="M279" s="1">
        <f t="shared" si="105"/>
        <v>0</v>
      </c>
      <c r="N279" s="1">
        <f t="shared" si="106"/>
        <v>0</v>
      </c>
      <c r="O279" s="5">
        <f t="shared" si="106"/>
        <v>0</v>
      </c>
      <c r="Q279" s="1">
        <f t="shared" si="107"/>
        <v>15.166666666666666</v>
      </c>
      <c r="R279" s="1">
        <f t="shared" si="108"/>
        <v>3482.3360000000002</v>
      </c>
      <c r="S279" s="5">
        <f t="shared" si="108"/>
        <v>332.68220000000002</v>
      </c>
      <c r="U279" s="1">
        <f t="shared" si="109"/>
        <v>1</v>
      </c>
      <c r="V279" s="1">
        <f t="shared" si="110"/>
        <v>588.74400000000003</v>
      </c>
      <c r="W279" s="5">
        <f t="shared" si="110"/>
        <v>588.74400000000003</v>
      </c>
      <c r="Y279" s="1">
        <f t="shared" si="111"/>
        <v>0</v>
      </c>
      <c r="Z279" s="1">
        <f t="shared" si="112"/>
        <v>0</v>
      </c>
      <c r="AB279" s="1">
        <f t="shared" si="113"/>
        <v>3014.4166666666665</v>
      </c>
      <c r="AC279" s="1">
        <f t="shared" si="114"/>
        <v>176434.91599999997</v>
      </c>
    </row>
    <row r="280" spans="3:42" x14ac:dyDescent="0.25">
      <c r="C280">
        <v>2014</v>
      </c>
      <c r="E280" s="1">
        <f t="shared" si="101"/>
        <v>2855.8333333333335</v>
      </c>
      <c r="F280" s="1">
        <f t="shared" si="102"/>
        <v>126850.83199999999</v>
      </c>
      <c r="G280" s="5">
        <f t="shared" si="102"/>
        <v>44.408299999999997</v>
      </c>
      <c r="I280" s="1">
        <f t="shared" si="103"/>
        <v>52.666666666666664</v>
      </c>
      <c r="J280" s="1">
        <f t="shared" si="104"/>
        <v>4446.8599999999997</v>
      </c>
      <c r="K280" s="5">
        <f t="shared" si="104"/>
        <v>84.423100000000019</v>
      </c>
      <c r="M280" s="1">
        <f t="shared" si="105"/>
        <v>0</v>
      </c>
      <c r="N280" s="1">
        <f t="shared" si="106"/>
        <v>0</v>
      </c>
      <c r="O280" s="5">
        <f t="shared" si="106"/>
        <v>0</v>
      </c>
      <c r="Q280" s="1">
        <f t="shared" si="107"/>
        <v>9</v>
      </c>
      <c r="R280" s="1">
        <f t="shared" si="108"/>
        <v>3804.3280000000004</v>
      </c>
      <c r="S280" s="5">
        <f t="shared" si="108"/>
        <v>422.70310000000001</v>
      </c>
      <c r="U280" s="1">
        <f t="shared" si="109"/>
        <v>1</v>
      </c>
      <c r="V280" s="1">
        <f t="shared" si="110"/>
        <v>572.96799999999996</v>
      </c>
      <c r="W280" s="5">
        <f t="shared" si="110"/>
        <v>572.96799999999996</v>
      </c>
      <c r="Y280" s="1">
        <f t="shared" si="111"/>
        <v>0</v>
      </c>
      <c r="Z280" s="1">
        <f t="shared" si="112"/>
        <v>0</v>
      </c>
      <c r="AB280" s="1">
        <f t="shared" si="113"/>
        <v>2918.5</v>
      </c>
      <c r="AC280" s="1">
        <f t="shared" si="114"/>
        <v>135674.98799999998</v>
      </c>
    </row>
    <row r="281" spans="3:42" x14ac:dyDescent="0.25">
      <c r="C281">
        <v>2015</v>
      </c>
      <c r="E281" s="1">
        <f t="shared" si="101"/>
        <v>2882.9166666666665</v>
      </c>
      <c r="F281" s="1">
        <f t="shared" si="102"/>
        <v>126589.71</v>
      </c>
      <c r="G281" s="5">
        <f t="shared" si="102"/>
        <v>43.899799999999999</v>
      </c>
      <c r="I281" s="1">
        <f t="shared" si="103"/>
        <v>53.583333333333336</v>
      </c>
      <c r="J281" s="1">
        <f t="shared" si="104"/>
        <v>5214.6810000000005</v>
      </c>
      <c r="K281" s="5">
        <f t="shared" si="104"/>
        <v>96.795400000000001</v>
      </c>
      <c r="M281" s="1">
        <f t="shared" si="105"/>
        <v>0</v>
      </c>
      <c r="N281" s="1">
        <f t="shared" si="106"/>
        <v>0</v>
      </c>
      <c r="O281" s="5">
        <f t="shared" si="106"/>
        <v>0</v>
      </c>
      <c r="Q281" s="1">
        <f t="shared" si="107"/>
        <v>9</v>
      </c>
      <c r="R281" s="1">
        <f t="shared" si="108"/>
        <v>3400.4080000000004</v>
      </c>
      <c r="S281" s="5">
        <f t="shared" si="108"/>
        <v>377.82330000000002</v>
      </c>
      <c r="U281" s="1">
        <f t="shared" si="109"/>
        <v>1</v>
      </c>
      <c r="V281" s="1">
        <f t="shared" si="110"/>
        <v>554.26800000000003</v>
      </c>
      <c r="W281" s="5">
        <f t="shared" si="110"/>
        <v>554.26800000000003</v>
      </c>
      <c r="Y281" s="1">
        <f t="shared" si="111"/>
        <v>0</v>
      </c>
      <c r="Z281" s="1">
        <f t="shared" si="112"/>
        <v>0</v>
      </c>
      <c r="AB281" s="1">
        <f t="shared" si="113"/>
        <v>2946.5</v>
      </c>
      <c r="AC281" s="1">
        <f t="shared" si="114"/>
        <v>135759.06699999998</v>
      </c>
    </row>
    <row r="282" spans="3:42" x14ac:dyDescent="0.25">
      <c r="C282">
        <v>2016</v>
      </c>
      <c r="E282" s="1">
        <f t="shared" si="101"/>
        <v>2926.75</v>
      </c>
      <c r="F282" s="1">
        <f t="shared" si="102"/>
        <v>131652.965</v>
      </c>
      <c r="G282" s="5">
        <f t="shared" si="102"/>
        <v>44.976800000000004</v>
      </c>
      <c r="I282" s="1">
        <f t="shared" si="103"/>
        <v>54.333333333333336</v>
      </c>
      <c r="J282" s="1">
        <f t="shared" si="104"/>
        <v>5685.9350000000004</v>
      </c>
      <c r="K282" s="5">
        <f t="shared" si="104"/>
        <v>104.74619999999999</v>
      </c>
      <c r="M282" s="1">
        <f t="shared" si="105"/>
        <v>0</v>
      </c>
      <c r="N282" s="1">
        <f t="shared" si="106"/>
        <v>0</v>
      </c>
      <c r="O282" s="5">
        <f t="shared" si="106"/>
        <v>0</v>
      </c>
      <c r="Q282" s="1">
        <f t="shared" si="107"/>
        <v>9</v>
      </c>
      <c r="R282" s="1">
        <f t="shared" si="108"/>
        <v>3072.4560000000001</v>
      </c>
      <c r="S282" s="5">
        <f t="shared" si="108"/>
        <v>341.38410000000005</v>
      </c>
      <c r="U282" s="1">
        <f t="shared" si="109"/>
        <v>1</v>
      </c>
      <c r="V282" s="1">
        <f t="shared" si="110"/>
        <v>420.37600000000003</v>
      </c>
      <c r="W282" s="5">
        <f t="shared" si="110"/>
        <v>420.37600000000003</v>
      </c>
      <c r="Y282" s="1">
        <f t="shared" si="111"/>
        <v>0</v>
      </c>
      <c r="Z282" s="1">
        <f t="shared" si="112"/>
        <v>0</v>
      </c>
      <c r="AB282" s="1">
        <f t="shared" si="113"/>
        <v>2991.0833333333335</v>
      </c>
      <c r="AC282" s="1">
        <f t="shared" si="114"/>
        <v>140831.73199999999</v>
      </c>
    </row>
    <row r="283" spans="3:42" x14ac:dyDescent="0.25">
      <c r="C283">
        <v>2017</v>
      </c>
      <c r="E283" s="1">
        <f t="shared" si="101"/>
        <v>2963.5833333333335</v>
      </c>
      <c r="F283" s="1">
        <f t="shared" si="102"/>
        <v>127747</v>
      </c>
      <c r="G283" s="5">
        <f t="shared" si="102"/>
        <v>43.093699999999998</v>
      </c>
      <c r="I283" s="1">
        <f t="shared" si="103"/>
        <v>53.166666666666664</v>
      </c>
      <c r="J283" s="1">
        <f t="shared" si="104"/>
        <v>7215.8</v>
      </c>
      <c r="K283" s="5">
        <f t="shared" si="104"/>
        <v>135.93740000000003</v>
      </c>
      <c r="M283" s="1">
        <f t="shared" si="105"/>
        <v>0</v>
      </c>
      <c r="N283" s="1">
        <f t="shared" si="106"/>
        <v>0</v>
      </c>
      <c r="O283" s="5">
        <f t="shared" si="106"/>
        <v>0</v>
      </c>
      <c r="Q283" s="1">
        <f t="shared" si="107"/>
        <v>8.8333333333333339</v>
      </c>
      <c r="R283" s="1">
        <f t="shared" si="108"/>
        <v>2484.5349999999999</v>
      </c>
      <c r="S283" s="5">
        <f t="shared" si="108"/>
        <v>280.83180000000004</v>
      </c>
      <c r="U283" s="1">
        <f t="shared" si="109"/>
        <v>1</v>
      </c>
      <c r="V283" s="1">
        <f t="shared" si="110"/>
        <v>482.46</v>
      </c>
      <c r="W283" s="5">
        <f t="shared" si="110"/>
        <v>482.46</v>
      </c>
      <c r="Y283" s="1">
        <f t="shared" si="111"/>
        <v>0</v>
      </c>
      <c r="Z283" s="1">
        <f t="shared" si="112"/>
        <v>0</v>
      </c>
      <c r="AB283" s="1">
        <f t="shared" si="113"/>
        <v>3026.5833333333335</v>
      </c>
      <c r="AC283" s="1">
        <f t="shared" si="114"/>
        <v>137929.79500000001</v>
      </c>
    </row>
    <row r="284" spans="3:42" x14ac:dyDescent="0.25">
      <c r="C284">
        <v>2018</v>
      </c>
      <c r="E284" s="1">
        <f t="shared" si="101"/>
        <v>2984</v>
      </c>
      <c r="F284" s="1">
        <f t="shared" si="102"/>
        <v>129490.79999999999</v>
      </c>
      <c r="G284" s="5">
        <f t="shared" si="102"/>
        <v>43.392800000000001</v>
      </c>
      <c r="I284" s="1">
        <f t="shared" si="103"/>
        <v>51.166666666666664</v>
      </c>
      <c r="J284" s="1">
        <f t="shared" si="104"/>
        <v>5821.3</v>
      </c>
      <c r="K284" s="5">
        <f t="shared" si="104"/>
        <v>113.62170000000002</v>
      </c>
      <c r="M284" s="1">
        <f t="shared" si="105"/>
        <v>0</v>
      </c>
      <c r="N284" s="1">
        <f t="shared" si="106"/>
        <v>0</v>
      </c>
      <c r="O284" s="5">
        <f t="shared" si="106"/>
        <v>0</v>
      </c>
      <c r="Q284" s="1">
        <f t="shared" si="107"/>
        <v>9.25</v>
      </c>
      <c r="R284" s="1">
        <f t="shared" si="108"/>
        <v>1827</v>
      </c>
      <c r="S284" s="5">
        <f t="shared" si="108"/>
        <v>202.44249999999997</v>
      </c>
      <c r="U284" s="1">
        <f t="shared" si="109"/>
        <v>1</v>
      </c>
      <c r="V284" s="1">
        <f t="shared" si="110"/>
        <v>441.99999999999989</v>
      </c>
      <c r="W284" s="5">
        <f t="shared" si="110"/>
        <v>441.99999999999989</v>
      </c>
      <c r="Y284" s="1">
        <f t="shared" si="111"/>
        <v>0</v>
      </c>
      <c r="Z284" s="1">
        <f t="shared" si="112"/>
        <v>0</v>
      </c>
      <c r="AB284" s="1">
        <f t="shared" si="113"/>
        <v>3045.4166666666665</v>
      </c>
      <c r="AC284" s="1">
        <f t="shared" si="114"/>
        <v>137581.1</v>
      </c>
    </row>
    <row r="285" spans="3:42" x14ac:dyDescent="0.25">
      <c r="C285">
        <v>2019</v>
      </c>
      <c r="E285" s="1">
        <f t="shared" si="101"/>
        <v>3783.4166666666665</v>
      </c>
      <c r="F285" s="1">
        <f t="shared" si="102"/>
        <v>164509.1</v>
      </c>
      <c r="G285" s="5">
        <f t="shared" si="102"/>
        <v>43.488100000000003</v>
      </c>
      <c r="I285" s="1">
        <f t="shared" si="103"/>
        <v>139.25</v>
      </c>
      <c r="J285" s="1">
        <f t="shared" si="104"/>
        <v>18527.100000000002</v>
      </c>
      <c r="K285" s="5">
        <f t="shared" si="104"/>
        <v>133.01539999999997</v>
      </c>
      <c r="M285" s="1">
        <f t="shared" si="105"/>
        <v>0</v>
      </c>
      <c r="N285" s="1">
        <f t="shared" si="106"/>
        <v>0</v>
      </c>
      <c r="O285" s="5">
        <f t="shared" si="106"/>
        <v>0</v>
      </c>
      <c r="Q285" s="1">
        <f t="shared" si="107"/>
        <v>19.833333333333332</v>
      </c>
      <c r="R285" s="1">
        <f t="shared" si="108"/>
        <v>2620.4</v>
      </c>
      <c r="S285" s="5">
        <f t="shared" si="108"/>
        <v>131.38579999999999</v>
      </c>
      <c r="U285" s="1">
        <f t="shared" si="109"/>
        <v>1</v>
      </c>
      <c r="V285" s="1">
        <f t="shared" si="110"/>
        <v>342.59999999999997</v>
      </c>
      <c r="W285" s="5">
        <f t="shared" si="110"/>
        <v>342.59999999999997</v>
      </c>
      <c r="Y285" s="1">
        <f t="shared" si="111"/>
        <v>0</v>
      </c>
      <c r="Z285" s="1">
        <f t="shared" si="112"/>
        <v>0</v>
      </c>
      <c r="AB285" s="1">
        <f t="shared" si="113"/>
        <v>3943.5</v>
      </c>
      <c r="AC285" s="1">
        <f t="shared" si="114"/>
        <v>185999.20000000004</v>
      </c>
    </row>
    <row r="286" spans="3:42" x14ac:dyDescent="0.25">
      <c r="C286">
        <v>2020</v>
      </c>
      <c r="E286" s="1">
        <f t="shared" si="101"/>
        <v>3917.5</v>
      </c>
      <c r="F286" s="1">
        <f t="shared" si="102"/>
        <v>161748.74599999998</v>
      </c>
      <c r="G286" s="5">
        <f t="shared" si="102"/>
        <v>41.2958</v>
      </c>
      <c r="I286" s="1">
        <f t="shared" si="103"/>
        <v>145.41666666666666</v>
      </c>
      <c r="J286" s="1">
        <f t="shared" si="104"/>
        <v>15293.716000000002</v>
      </c>
      <c r="K286" s="5">
        <f t="shared" si="104"/>
        <v>105.5848</v>
      </c>
      <c r="M286" s="1">
        <f t="shared" si="105"/>
        <v>0</v>
      </c>
      <c r="N286" s="1">
        <f t="shared" si="106"/>
        <v>0</v>
      </c>
      <c r="O286" s="5">
        <f t="shared" si="106"/>
        <v>0</v>
      </c>
      <c r="Q286" s="1">
        <f t="shared" si="107"/>
        <v>22.083333333333332</v>
      </c>
      <c r="R286" s="1">
        <f t="shared" si="108"/>
        <v>2097.1020000000003</v>
      </c>
      <c r="S286" s="5">
        <f t="shared" si="108"/>
        <v>95.474400000000003</v>
      </c>
      <c r="U286" s="1">
        <f t="shared" si="109"/>
        <v>2.4166666666666665</v>
      </c>
      <c r="V286" s="1">
        <f t="shared" si="110"/>
        <v>32816.548000000003</v>
      </c>
      <c r="W286" s="5">
        <f t="shared" si="110"/>
        <v>13313.573900000001</v>
      </c>
      <c r="Y286" s="1">
        <f t="shared" si="111"/>
        <v>0.5</v>
      </c>
      <c r="Z286" s="1">
        <f t="shared" si="112"/>
        <v>0</v>
      </c>
      <c r="AB286" s="1">
        <f t="shared" si="113"/>
        <v>4087.9166666666665</v>
      </c>
      <c r="AC286" s="1">
        <f t="shared" si="114"/>
        <v>211956.11200000002</v>
      </c>
    </row>
    <row r="287" spans="3:42" x14ac:dyDescent="0.25">
      <c r="C287">
        <v>2021</v>
      </c>
      <c r="E287" s="1">
        <f t="shared" si="101"/>
        <v>3981.1666666666665</v>
      </c>
      <c r="F287" s="1">
        <f t="shared" si="102"/>
        <v>157504.234</v>
      </c>
      <c r="G287" s="5">
        <f t="shared" si="102"/>
        <v>39.558999999999997</v>
      </c>
      <c r="I287" s="1">
        <f t="shared" si="103"/>
        <v>149.66666666666666</v>
      </c>
      <c r="J287" s="1">
        <f t="shared" si="104"/>
        <v>12978.634</v>
      </c>
      <c r="K287" s="5">
        <f t="shared" si="104"/>
        <v>86.720799999999997</v>
      </c>
      <c r="M287" s="1">
        <f t="shared" si="105"/>
        <v>0</v>
      </c>
      <c r="N287" s="1">
        <f t="shared" si="106"/>
        <v>0</v>
      </c>
      <c r="O287" s="5">
        <f t="shared" si="106"/>
        <v>0</v>
      </c>
      <c r="Q287" s="1">
        <f t="shared" si="107"/>
        <v>23</v>
      </c>
      <c r="R287" s="1">
        <f t="shared" si="108"/>
        <v>2512.5519999999997</v>
      </c>
      <c r="S287" s="5">
        <f t="shared" si="108"/>
        <v>109.24120000000001</v>
      </c>
      <c r="U287" s="1">
        <f t="shared" si="109"/>
        <v>2</v>
      </c>
      <c r="V287" s="1">
        <f t="shared" si="110"/>
        <v>45052.011999999988</v>
      </c>
      <c r="W287" s="5">
        <f t="shared" si="110"/>
        <v>22526.005999999994</v>
      </c>
      <c r="Y287" s="1">
        <f t="shared" si="111"/>
        <v>0.16666666666666666</v>
      </c>
      <c r="Z287" s="1">
        <f t="shared" si="112"/>
        <v>0</v>
      </c>
      <c r="AB287" s="1">
        <f t="shared" si="113"/>
        <v>4156</v>
      </c>
      <c r="AC287" s="1">
        <f t="shared" si="114"/>
        <v>218047.432</v>
      </c>
    </row>
    <row r="288" spans="3:42" x14ac:dyDescent="0.25">
      <c r="C288">
        <v>2022</v>
      </c>
      <c r="E288" s="1">
        <f t="shared" si="101"/>
        <v>4014.6666666666665</v>
      </c>
      <c r="F288" s="1">
        <f t="shared" si="102"/>
        <v>166228.46546499914</v>
      </c>
      <c r="G288" s="5">
        <f t="shared" si="102"/>
        <v>41.397499999999994</v>
      </c>
      <c r="I288" s="1">
        <f t="shared" si="103"/>
        <v>147.83333333333334</v>
      </c>
      <c r="J288" s="1">
        <f t="shared" si="104"/>
        <v>16706.385000000002</v>
      </c>
      <c r="K288" s="5">
        <f t="shared" si="104"/>
        <v>113.20049999999998</v>
      </c>
      <c r="M288" s="1">
        <f t="shared" si="105"/>
        <v>0</v>
      </c>
      <c r="N288" s="1">
        <f t="shared" si="106"/>
        <v>0</v>
      </c>
      <c r="O288" s="5">
        <f t="shared" si="106"/>
        <v>0</v>
      </c>
      <c r="Q288" s="1">
        <f t="shared" si="107"/>
        <v>30</v>
      </c>
      <c r="R288" s="1">
        <f t="shared" si="108"/>
        <v>4098.415</v>
      </c>
      <c r="S288" s="5">
        <f t="shared" si="108"/>
        <v>135.84819999999999</v>
      </c>
      <c r="U288" s="1">
        <f t="shared" si="109"/>
        <v>2</v>
      </c>
      <c r="V288" s="1">
        <f t="shared" si="110"/>
        <v>33806.311999999998</v>
      </c>
      <c r="W288" s="5">
        <f t="shared" si="110"/>
        <v>16903.155999999999</v>
      </c>
      <c r="Y288" s="1">
        <f t="shared" si="111"/>
        <v>0</v>
      </c>
      <c r="Z288" s="1">
        <f t="shared" si="112"/>
        <v>0</v>
      </c>
      <c r="AB288" s="1">
        <f t="shared" si="113"/>
        <v>4194.5</v>
      </c>
      <c r="AC288" s="1">
        <f t="shared" si="114"/>
        <v>220839.57746499911</v>
      </c>
    </row>
    <row r="289" spans="3:42" s="23" customFormat="1" x14ac:dyDescent="0.25">
      <c r="C289">
        <v>2023</v>
      </c>
      <c r="D289"/>
      <c r="E289" s="1">
        <f t="shared" si="101"/>
        <v>4064.9166666666665</v>
      </c>
      <c r="F289" s="1">
        <f t="shared" si="102"/>
        <v>174184.46299999999</v>
      </c>
      <c r="G289" s="5">
        <f t="shared" si="102"/>
        <v>42.8401</v>
      </c>
      <c r="H289"/>
      <c r="I289" s="1">
        <f t="shared" si="103"/>
        <v>149</v>
      </c>
      <c r="J289" s="1">
        <f t="shared" si="104"/>
        <v>19896.517</v>
      </c>
      <c r="K289" s="5">
        <f t="shared" si="104"/>
        <v>133.56170000000003</v>
      </c>
      <c r="L289"/>
      <c r="M289" s="1">
        <f t="shared" si="105"/>
        <v>0</v>
      </c>
      <c r="N289" s="1">
        <f t="shared" si="106"/>
        <v>0</v>
      </c>
      <c r="O289" s="5">
        <f t="shared" si="106"/>
        <v>0</v>
      </c>
      <c r="P289"/>
      <c r="Q289" s="1">
        <f t="shared" si="107"/>
        <v>32.416666666666664</v>
      </c>
      <c r="R289" s="1">
        <f t="shared" si="108"/>
        <v>4821.4070000000002</v>
      </c>
      <c r="S289" s="5">
        <f t="shared" si="108"/>
        <v>148.60729999999998</v>
      </c>
      <c r="T289"/>
      <c r="U289" s="1">
        <f t="shared" si="109"/>
        <v>2</v>
      </c>
      <c r="V289" s="1">
        <f t="shared" si="110"/>
        <v>19520.000000000004</v>
      </c>
      <c r="W289" s="5">
        <f t="shared" si="110"/>
        <v>9760.0000000000018</v>
      </c>
      <c r="X289"/>
      <c r="Y289" s="1">
        <f t="shared" si="111"/>
        <v>0</v>
      </c>
      <c r="Z289" s="1">
        <f t="shared" si="112"/>
        <v>0</v>
      </c>
      <c r="AA289"/>
      <c r="AB289" s="1">
        <f t="shared" si="113"/>
        <v>4248.333333333333</v>
      </c>
      <c r="AC289" s="1">
        <f t="shared" si="114"/>
        <v>218422.38699999999</v>
      </c>
      <c r="AE289" s="24"/>
      <c r="AF289" s="24"/>
      <c r="AG289" s="24"/>
      <c r="AH289" s="24"/>
      <c r="AI289" s="24"/>
      <c r="AJ289" s="24"/>
      <c r="AK289" s="24"/>
      <c r="AL289" s="24"/>
      <c r="AM289" s="24"/>
      <c r="AN289" s="24"/>
      <c r="AO289" s="24"/>
      <c r="AP289" s="24"/>
    </row>
    <row r="290" spans="3:42" s="23" customFormat="1" x14ac:dyDescent="0.25">
      <c r="C290">
        <v>2024</v>
      </c>
      <c r="D290"/>
      <c r="E290" s="1">
        <f t="shared" si="101"/>
        <v>4131.5</v>
      </c>
      <c r="F290" s="1">
        <f t="shared" si="102"/>
        <v>176237.552</v>
      </c>
      <c r="G290" s="5">
        <f t="shared" si="102"/>
        <v>42.648200000000003</v>
      </c>
      <c r="H290"/>
      <c r="I290" s="1">
        <f t="shared" si="103"/>
        <v>149.83333333333334</v>
      </c>
      <c r="J290" s="1">
        <f t="shared" si="104"/>
        <v>19153.274000000001</v>
      </c>
      <c r="K290" s="5">
        <f t="shared" si="104"/>
        <v>127.89939999999997</v>
      </c>
      <c r="L290"/>
      <c r="M290" s="1">
        <f t="shared" si="105"/>
        <v>0</v>
      </c>
      <c r="N290" s="1">
        <f t="shared" si="106"/>
        <v>0</v>
      </c>
      <c r="O290" s="5">
        <f t="shared" si="106"/>
        <v>0</v>
      </c>
      <c r="P290"/>
      <c r="Q290" s="1">
        <f t="shared" si="107"/>
        <v>34</v>
      </c>
      <c r="R290" s="1">
        <f t="shared" si="108"/>
        <v>4723.0830000000005</v>
      </c>
      <c r="S290" s="5">
        <f t="shared" si="108"/>
        <v>138.9144</v>
      </c>
      <c r="T290"/>
      <c r="U290" s="1">
        <f t="shared" si="109"/>
        <v>2</v>
      </c>
      <c r="V290" s="1">
        <f t="shared" si="110"/>
        <v>29447.200000000001</v>
      </c>
      <c r="W290" s="5">
        <f t="shared" si="110"/>
        <v>14723.6</v>
      </c>
      <c r="X290"/>
      <c r="Y290" s="1">
        <f t="shared" si="111"/>
        <v>0</v>
      </c>
      <c r="Z290" s="1">
        <f t="shared" si="112"/>
        <v>0</v>
      </c>
      <c r="AA290"/>
      <c r="AB290" s="1">
        <f t="shared" si="113"/>
        <v>4317.333333333333</v>
      </c>
      <c r="AC290" s="1">
        <f t="shared" si="114"/>
        <v>229561.109</v>
      </c>
      <c r="AE290" s="24"/>
      <c r="AF290" s="24"/>
      <c r="AG290" s="24"/>
      <c r="AH290" s="24"/>
      <c r="AI290" s="24"/>
      <c r="AJ290" s="24"/>
      <c r="AK290" s="24"/>
      <c r="AL290" s="24"/>
      <c r="AM290" s="24"/>
      <c r="AN290" s="24"/>
      <c r="AO290" s="24"/>
      <c r="AP290" s="24"/>
    </row>
    <row r="291" spans="3:42" s="23" customFormat="1" x14ac:dyDescent="0.25">
      <c r="C291" s="23">
        <v>2025</v>
      </c>
      <c r="E291" s="24">
        <f t="shared" si="101"/>
        <v>4192.4722222222217</v>
      </c>
      <c r="F291" s="24">
        <f t="shared" si="102"/>
        <v>31846.66</v>
      </c>
      <c r="G291" s="32">
        <f t="shared" si="102"/>
        <v>7.6509999999999998</v>
      </c>
      <c r="I291" s="24">
        <f t="shared" si="103"/>
        <v>151.58333333333334</v>
      </c>
      <c r="J291" s="24">
        <f t="shared" si="104"/>
        <v>3143.4580000000001</v>
      </c>
      <c r="K291" s="32">
        <f t="shared" si="104"/>
        <v>20.754799999999999</v>
      </c>
      <c r="M291" s="24">
        <f t="shared" si="105"/>
        <v>0</v>
      </c>
      <c r="N291" s="24">
        <f t="shared" si="106"/>
        <v>0</v>
      </c>
      <c r="O291" s="32">
        <f t="shared" si="106"/>
        <v>0</v>
      </c>
      <c r="Q291" s="24">
        <f t="shared" si="107"/>
        <v>34</v>
      </c>
      <c r="R291" s="24">
        <f t="shared" si="108"/>
        <v>621.98800000000006</v>
      </c>
      <c r="S291" s="32">
        <f t="shared" si="108"/>
        <v>18.293700000000001</v>
      </c>
      <c r="U291" s="24">
        <f t="shared" si="109"/>
        <v>2</v>
      </c>
      <c r="V291" s="24">
        <f t="shared" si="110"/>
        <v>3082.6</v>
      </c>
      <c r="W291" s="32">
        <f t="shared" si="110"/>
        <v>1541.3</v>
      </c>
      <c r="Y291" s="24">
        <f t="shared" si="111"/>
        <v>0</v>
      </c>
      <c r="Z291" s="24">
        <f t="shared" si="112"/>
        <v>0</v>
      </c>
      <c r="AB291" s="24">
        <f t="shared" si="113"/>
        <v>4380.0555555555557</v>
      </c>
      <c r="AC291" s="24">
        <f t="shared" si="114"/>
        <v>38694.705999999998</v>
      </c>
      <c r="AE291" s="24"/>
      <c r="AF291" s="24"/>
      <c r="AG291" s="24"/>
      <c r="AH291" s="24"/>
      <c r="AI291" s="24"/>
      <c r="AJ291" s="24"/>
      <c r="AK291" s="24"/>
      <c r="AL291" s="24"/>
      <c r="AM291" s="24"/>
      <c r="AN291" s="24"/>
      <c r="AO291" s="24"/>
      <c r="AP291" s="24"/>
    </row>
    <row r="292" spans="3:42" s="23" customFormat="1" x14ac:dyDescent="0.25">
      <c r="C292" s="23">
        <v>2026</v>
      </c>
      <c r="E292" s="24">
        <f t="shared" si="101"/>
        <v>4251.0277777777783</v>
      </c>
      <c r="F292" s="24">
        <f t="shared" si="102"/>
        <v>0</v>
      </c>
      <c r="G292" s="32">
        <f t="shared" si="102"/>
        <v>0</v>
      </c>
      <c r="I292" s="24">
        <f t="shared" si="103"/>
        <v>151.55555555555557</v>
      </c>
      <c r="J292" s="24">
        <f t="shared" si="104"/>
        <v>0</v>
      </c>
      <c r="K292" s="32">
        <f t="shared" si="104"/>
        <v>0</v>
      </c>
      <c r="M292" s="24" t="e">
        <f t="shared" si="105"/>
        <v>#DIV/0!</v>
      </c>
      <c r="N292" s="24">
        <f t="shared" si="106"/>
        <v>0</v>
      </c>
      <c r="O292" s="32">
        <f t="shared" si="106"/>
        <v>0</v>
      </c>
      <c r="Q292" s="24">
        <f t="shared" si="107"/>
        <v>34</v>
      </c>
      <c r="R292" s="24">
        <f t="shared" si="108"/>
        <v>0</v>
      </c>
      <c r="S292" s="32">
        <f t="shared" si="108"/>
        <v>0</v>
      </c>
      <c r="U292" s="24">
        <f t="shared" si="109"/>
        <v>2</v>
      </c>
      <c r="V292" s="24">
        <f t="shared" si="110"/>
        <v>0</v>
      </c>
      <c r="W292" s="32">
        <f t="shared" si="110"/>
        <v>0</v>
      </c>
      <c r="Y292" s="24" t="e">
        <f t="shared" si="111"/>
        <v>#DIV/0!</v>
      </c>
      <c r="Z292" s="24">
        <f t="shared" si="112"/>
        <v>0</v>
      </c>
      <c r="AB292" s="24">
        <f t="shared" si="113"/>
        <v>4438.5833333333339</v>
      </c>
      <c r="AC292" s="24">
        <f t="shared" si="114"/>
        <v>0</v>
      </c>
      <c r="AE292" s="24"/>
      <c r="AF292" s="24"/>
      <c r="AG292" s="24"/>
      <c r="AH292" s="24"/>
      <c r="AI292" s="24"/>
      <c r="AJ292" s="24"/>
      <c r="AK292" s="24"/>
      <c r="AL292" s="24"/>
      <c r="AM292" s="24"/>
      <c r="AN292" s="24"/>
      <c r="AO292" s="24"/>
      <c r="AP292" s="24"/>
    </row>
    <row r="293" spans="3:42" x14ac:dyDescent="0.25">
      <c r="C293" s="23">
        <v>2027</v>
      </c>
      <c r="D293" s="23"/>
      <c r="E293" s="24">
        <f t="shared" si="101"/>
        <v>4310.0277777777783</v>
      </c>
      <c r="F293" s="24">
        <f t="shared" si="102"/>
        <v>0</v>
      </c>
      <c r="G293" s="32">
        <f t="shared" si="102"/>
        <v>0</v>
      </c>
      <c r="H293" s="23"/>
      <c r="I293" s="24">
        <f t="shared" si="103"/>
        <v>151.55555555555557</v>
      </c>
      <c r="J293" s="24">
        <f t="shared" si="104"/>
        <v>0</v>
      </c>
      <c r="K293" s="32">
        <f t="shared" si="104"/>
        <v>0</v>
      </c>
      <c r="L293" s="23"/>
      <c r="M293" s="24" t="e">
        <f t="shared" si="105"/>
        <v>#DIV/0!</v>
      </c>
      <c r="N293" s="24">
        <f t="shared" si="106"/>
        <v>0</v>
      </c>
      <c r="O293" s="32">
        <f t="shared" si="106"/>
        <v>0</v>
      </c>
      <c r="P293" s="23"/>
      <c r="Q293" s="24">
        <f t="shared" si="107"/>
        <v>34</v>
      </c>
      <c r="R293" s="24">
        <f t="shared" si="108"/>
        <v>0</v>
      </c>
      <c r="S293" s="32">
        <f t="shared" si="108"/>
        <v>0</v>
      </c>
      <c r="T293" s="23"/>
      <c r="U293" s="24">
        <f t="shared" si="109"/>
        <v>2</v>
      </c>
      <c r="V293" s="24">
        <f t="shared" si="110"/>
        <v>0</v>
      </c>
      <c r="W293" s="32">
        <f t="shared" si="110"/>
        <v>0</v>
      </c>
      <c r="X293" s="23"/>
      <c r="Y293" s="24" t="e">
        <f t="shared" si="111"/>
        <v>#DIV/0!</v>
      </c>
      <c r="Z293" s="24">
        <f t="shared" si="112"/>
        <v>0</v>
      </c>
      <c r="AA293" s="23"/>
      <c r="AB293" s="24">
        <f t="shared" si="113"/>
        <v>4497.5833333333339</v>
      </c>
      <c r="AC293" s="24">
        <f t="shared" si="114"/>
        <v>0</v>
      </c>
    </row>
    <row r="294" spans="3:42" x14ac:dyDescent="0.25">
      <c r="C294" s="23">
        <v>2028</v>
      </c>
      <c r="D294" s="23"/>
      <c r="E294" s="24">
        <f>AVERAGEIF($C$42:$C$269,$C294, E$42:E$269)</f>
        <v>4369.0277777777783</v>
      </c>
      <c r="F294" s="24">
        <f>SUMIF($C$42:$C$269,$C294, F$42:F$269)</f>
        <v>0</v>
      </c>
      <c r="G294" s="32">
        <f>SUMIF($C$42:$C$269,$C294, G$42:G$269)</f>
        <v>0</v>
      </c>
      <c r="H294" s="23"/>
      <c r="I294" s="24">
        <f>AVERAGEIF($C$42:$C$269,$C294, I$42:I$269)</f>
        <v>151.55555555555557</v>
      </c>
      <c r="J294" s="24">
        <f>SUMIF($C$42:$C$269,$C294, J$42:J$269)</f>
        <v>0</v>
      </c>
      <c r="K294" s="32">
        <f>SUMIF($C$42:$C$269,$C294, K$42:K$269)</f>
        <v>0</v>
      </c>
      <c r="L294" s="23"/>
      <c r="M294" s="24" t="e">
        <f>AVERAGEIF($C$42:$C$269,$C294, M$42:M$269)</f>
        <v>#DIV/0!</v>
      </c>
      <c r="N294" s="24">
        <f>SUMIF($C$42:$C$269,$C294, N$42:N$269)</f>
        <v>0</v>
      </c>
      <c r="O294" s="32">
        <f>SUMIF($C$42:$C$269,$C294, O$42:O$269)</f>
        <v>0</v>
      </c>
      <c r="P294" s="23"/>
      <c r="Q294" s="24">
        <f>AVERAGEIF($C$42:$C$269,$C294, Q$42:Q$269)</f>
        <v>34</v>
      </c>
      <c r="R294" s="24">
        <f>SUMIF($C$42:$C$269,$C294, R$42:R$269)</f>
        <v>0</v>
      </c>
      <c r="S294" s="32">
        <f>SUMIF($C$42:$C$269,$C294, S$42:S$269)</f>
        <v>0</v>
      </c>
      <c r="T294" s="23"/>
      <c r="U294" s="24">
        <f>AVERAGEIF($C$42:$C$269,$C294, U$42:U$269)</f>
        <v>2</v>
      </c>
      <c r="V294" s="24">
        <f>SUMIF($C$42:$C$269,$C294, V$42:V$269)</f>
        <v>0</v>
      </c>
      <c r="W294" s="32">
        <f>SUMIF($C$42:$C$269,$C294, W$42:W$269)</f>
        <v>0</v>
      </c>
      <c r="X294" s="23"/>
      <c r="Y294" s="24" t="e">
        <f>AVERAGEIF($C$42:$C$269,$C294, Y$42:Y$269)</f>
        <v>#DIV/0!</v>
      </c>
      <c r="Z294" s="24">
        <f>SUMIF($C$42:$C$269,$C294, Z$42:Z$269)</f>
        <v>0</v>
      </c>
      <c r="AA294" s="23"/>
      <c r="AB294" s="24">
        <f>AVERAGEIF($C$42:$C$269,$C294, AB$42:AB$269)</f>
        <v>4556.5833333333339</v>
      </c>
      <c r="AC294" s="24">
        <f>SUMIF($C$42:$C$269,$C294, AC$42:AC$269)</f>
        <v>0</v>
      </c>
    </row>
    <row r="295" spans="3:42" x14ac:dyDescent="0.25">
      <c r="C295" s="23">
        <v>2029</v>
      </c>
      <c r="D295" s="23"/>
      <c r="E295" s="24">
        <f>AVERAGEIF($C$42:$C$269,$C295, E$42:E$269)</f>
        <v>4428.0277777777783</v>
      </c>
      <c r="F295" s="24">
        <f>SUMIF($C$42:$C$269,$C295, F$42:F$269)</f>
        <v>0</v>
      </c>
      <c r="G295" s="32">
        <f>SUMIF($C$42:$C$269,$C295, G$42:G$269)</f>
        <v>0</v>
      </c>
      <c r="H295" s="23"/>
      <c r="I295" s="24">
        <f>AVERAGEIF($C$42:$C$269,$C295, I$42:I$269)</f>
        <v>151.55555555555557</v>
      </c>
      <c r="J295" s="24">
        <f>SUMIF($C$42:$C$269,$C295, J$42:J$269)</f>
        <v>0</v>
      </c>
      <c r="K295" s="32">
        <f>SUMIF($C$42:$C$269,$C295, K$42:K$269)</f>
        <v>0</v>
      </c>
      <c r="L295" s="23"/>
      <c r="M295" s="24" t="e">
        <f>AVERAGEIF($C$42:$C$269,$C295, M$42:M$269)</f>
        <v>#DIV/0!</v>
      </c>
      <c r="N295" s="24">
        <f>SUMIF($C$42:$C$269,$C295, N$42:N$269)</f>
        <v>0</v>
      </c>
      <c r="O295" s="32">
        <f>SUMIF($C$42:$C$269,$C295, O$42:O$269)</f>
        <v>0</v>
      </c>
      <c r="P295" s="23"/>
      <c r="Q295" s="24">
        <f>AVERAGEIF($C$42:$C$269,$C295, Q$42:Q$269)</f>
        <v>34</v>
      </c>
      <c r="R295" s="24">
        <f>SUMIF($C$42:$C$269,$C295, R$42:R$269)</f>
        <v>0</v>
      </c>
      <c r="S295" s="32">
        <f>SUMIF($C$42:$C$269,$C295, S$42:S$269)</f>
        <v>0</v>
      </c>
      <c r="T295" s="23"/>
      <c r="U295" s="24">
        <f>AVERAGEIF($C$42:$C$269,$C295, U$42:U$269)</f>
        <v>2</v>
      </c>
      <c r="V295" s="24">
        <f>SUMIF($C$42:$C$269,$C295, V$42:V$269)</f>
        <v>0</v>
      </c>
      <c r="W295" s="32">
        <f>SUMIF($C$42:$C$269,$C295, W$42:W$269)</f>
        <v>0</v>
      </c>
      <c r="X295" s="23"/>
      <c r="Y295" s="24" t="e">
        <f>AVERAGEIF($C$42:$C$269,$C295, Y$42:Y$269)</f>
        <v>#DIV/0!</v>
      </c>
      <c r="Z295" s="24">
        <f>SUMIF($C$42:$C$269,$C295, Z$42:Z$269)</f>
        <v>0</v>
      </c>
      <c r="AA295" s="23"/>
      <c r="AB295" s="24">
        <f>AVERAGEIF($C$42:$C$269,$C295, AB$42:AB$269)</f>
        <v>4615.5833333333339</v>
      </c>
      <c r="AC295" s="24">
        <f>SUMIF($C$42:$C$269,$C295, AC$42:AC$269)</f>
        <v>0</v>
      </c>
    </row>
  </sheetData>
  <mergeCells count="14">
    <mergeCell ref="AB4:AC4"/>
    <mergeCell ref="E276:G276"/>
    <mergeCell ref="I276:K276"/>
    <mergeCell ref="M276:O276"/>
    <mergeCell ref="Q276:S276"/>
    <mergeCell ref="U276:W276"/>
    <mergeCell ref="Y276:Z276"/>
    <mergeCell ref="AB276:AC276"/>
    <mergeCell ref="E4:G4"/>
    <mergeCell ref="I4:K4"/>
    <mergeCell ref="M4:O4"/>
    <mergeCell ref="Q4:S4"/>
    <mergeCell ref="U4:W4"/>
    <mergeCell ref="Y4:Z4"/>
  </mergeCells>
  <pageMargins left="0.7" right="0.7" top="0.75" bottom="0.75" header="0.3" footer="0.3"/>
  <customProperties>
    <customPr name="_pios_id" r:id="rId1"/>
  </customPropertie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EFD84A-1623-403E-B06B-64A0B8405408}">
  <sheetPr codeName="Sheet7"/>
  <dimension ref="A1"/>
  <sheetViews>
    <sheetView tabSelected="1" workbookViewId="0">
      <selection activeCell="R35" sqref="R35"/>
    </sheetView>
  </sheetViews>
  <sheetFormatPr defaultRowHeight="15" x14ac:dyDescent="0.25"/>
  <sheetData/>
  <pageMargins left="0.7" right="0.7" top="0.75" bottom="0.75" header="0.3" footer="0.3"/>
  <customProperties>
    <customPr name="_pios_id" r:id="rId1"/>
  </customPropertie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9AA30B-30A5-488D-85EA-A08832AD7AD9}">
  <dimension ref="A1:AD204"/>
  <sheetViews>
    <sheetView zoomScale="85" zoomScaleNormal="85" workbookViewId="0">
      <selection sqref="A1:XFD1048576"/>
    </sheetView>
  </sheetViews>
  <sheetFormatPr defaultRowHeight="15" x14ac:dyDescent="0.25"/>
  <cols>
    <col min="1" max="1" width="5.42578125" style="190" customWidth="1"/>
    <col min="2" max="2" width="21" style="190" customWidth="1"/>
    <col min="3" max="3" width="9.85546875" style="190" customWidth="1"/>
    <col min="4" max="4" width="9.85546875" style="190" bestFit="1" customWidth="1"/>
    <col min="5" max="15" width="10.5703125" style="190" bestFit="1" customWidth="1"/>
    <col min="16" max="16" width="12.140625" style="190" customWidth="1"/>
    <col min="17" max="17" width="12.85546875" style="190" customWidth="1"/>
    <col min="18" max="18" width="14.42578125" style="190" bestFit="1" customWidth="1"/>
    <col min="19" max="23" width="11.5703125" style="190" bestFit="1" customWidth="1"/>
    <col min="24" max="29" width="12.42578125" style="190" bestFit="1" customWidth="1"/>
    <col min="30" max="30" width="12.5703125" style="190" customWidth="1"/>
    <col min="31" max="16384" width="9.140625" style="190"/>
  </cols>
  <sheetData>
    <row r="1" spans="1:30" x14ac:dyDescent="0.25">
      <c r="A1" s="191" t="s">
        <v>20</v>
      </c>
    </row>
    <row r="2" spans="1:30" x14ac:dyDescent="0.25">
      <c r="A2" s="191" t="str">
        <f>CONCATENATE(YEAR(D7)," Water Bill Analysis")</f>
        <v>2025 Water Bill Analysis</v>
      </c>
    </row>
    <row r="4" spans="1:30" x14ac:dyDescent="0.25">
      <c r="B4" s="206" t="s">
        <v>59</v>
      </c>
    </row>
    <row r="6" spans="1:30" x14ac:dyDescent="0.25">
      <c r="B6" s="191" t="s">
        <v>60</v>
      </c>
      <c r="R6" s="207">
        <v>1</v>
      </c>
      <c r="S6" s="207">
        <v>2</v>
      </c>
      <c r="T6" s="207"/>
      <c r="U6" s="207"/>
      <c r="V6" s="207"/>
      <c r="W6" s="207"/>
      <c r="X6" s="207"/>
      <c r="Y6" s="207"/>
      <c r="Z6" s="207"/>
      <c r="AA6" s="207"/>
      <c r="AB6" s="207"/>
      <c r="AC6" s="207"/>
    </row>
    <row r="7" spans="1:30" x14ac:dyDescent="0.25">
      <c r="B7" s="191" t="s">
        <v>61</v>
      </c>
      <c r="C7" s="194" t="s">
        <v>62</v>
      </c>
      <c r="D7" s="208">
        <v>45658</v>
      </c>
      <c r="E7" s="208">
        <f>EOMONTH(D7,0)+1</f>
        <v>45689</v>
      </c>
      <c r="F7" s="208">
        <f t="shared" ref="F7:O7" si="0">EOMONTH(E7,0)+1</f>
        <v>45717</v>
      </c>
      <c r="G7" s="208">
        <f t="shared" si="0"/>
        <v>45748</v>
      </c>
      <c r="H7" s="208">
        <f t="shared" si="0"/>
        <v>45778</v>
      </c>
      <c r="I7" s="208">
        <f t="shared" si="0"/>
        <v>45809</v>
      </c>
      <c r="J7" s="208">
        <f t="shared" si="0"/>
        <v>45839</v>
      </c>
      <c r="K7" s="208">
        <f t="shared" si="0"/>
        <v>45870</v>
      </c>
      <c r="L7" s="208">
        <f t="shared" si="0"/>
        <v>45901</v>
      </c>
      <c r="M7" s="208">
        <f t="shared" si="0"/>
        <v>45931</v>
      </c>
      <c r="N7" s="208">
        <f t="shared" si="0"/>
        <v>45962</v>
      </c>
      <c r="O7" s="208">
        <f t="shared" si="0"/>
        <v>45992</v>
      </c>
      <c r="P7" s="209" t="s">
        <v>63</v>
      </c>
      <c r="R7" s="208">
        <f>D7</f>
        <v>45658</v>
      </c>
      <c r="S7" s="208">
        <f t="shared" ref="S7" si="1">E7</f>
        <v>45689</v>
      </c>
      <c r="T7" s="208"/>
      <c r="U7" s="208"/>
      <c r="V7" s="208"/>
      <c r="W7" s="208"/>
      <c r="X7" s="208"/>
      <c r="Y7" s="208"/>
      <c r="Z7" s="208"/>
      <c r="AA7" s="208"/>
      <c r="AB7" s="208"/>
      <c r="AC7" s="208"/>
      <c r="AD7" s="209" t="s">
        <v>63</v>
      </c>
    </row>
    <row r="8" spans="1:30" x14ac:dyDescent="0.25">
      <c r="B8" s="190" t="s">
        <v>29</v>
      </c>
      <c r="C8" s="210">
        <v>17.55</v>
      </c>
      <c r="D8" s="192">
        <v>130093.66999999998</v>
      </c>
      <c r="E8" s="192">
        <v>124958.13000000002</v>
      </c>
      <c r="F8" s="192"/>
      <c r="G8" s="192"/>
      <c r="H8" s="192"/>
      <c r="I8" s="192"/>
      <c r="J8" s="192"/>
      <c r="K8" s="192"/>
      <c r="L8" s="192"/>
      <c r="M8" s="192"/>
      <c r="N8" s="192"/>
      <c r="O8" s="192"/>
      <c r="P8" s="192">
        <f>SUM(D8:O8)</f>
        <v>255051.8</v>
      </c>
      <c r="R8" s="211">
        <f t="shared" ref="R8:AD11" si="2">ROUND(D8*$C8,2)</f>
        <v>2283143.91</v>
      </c>
      <c r="S8" s="211">
        <f t="shared" si="2"/>
        <v>2193015.1800000002</v>
      </c>
      <c r="T8" s="211"/>
      <c r="U8" s="211"/>
      <c r="V8" s="211"/>
      <c r="W8" s="211"/>
      <c r="X8" s="211"/>
      <c r="Y8" s="211"/>
      <c r="Z8" s="211"/>
      <c r="AA8" s="211"/>
      <c r="AB8" s="211"/>
      <c r="AC8" s="211"/>
      <c r="AD8" s="211">
        <f t="shared" si="2"/>
        <v>4476159.09</v>
      </c>
    </row>
    <row r="9" spans="1:30" x14ac:dyDescent="0.25">
      <c r="B9" s="190" t="s">
        <v>31</v>
      </c>
      <c r="C9" s="212">
        <v>43.6</v>
      </c>
      <c r="D9" s="192">
        <v>2141.0700000000002</v>
      </c>
      <c r="E9" s="192">
        <v>2091.1999999999998</v>
      </c>
      <c r="F9" s="192"/>
      <c r="G9" s="192"/>
      <c r="H9" s="192"/>
      <c r="I9" s="192"/>
      <c r="J9" s="192"/>
      <c r="K9" s="192"/>
      <c r="L9" s="192"/>
      <c r="M9" s="192"/>
      <c r="N9" s="192"/>
      <c r="O9" s="192"/>
      <c r="P9" s="192">
        <f t="shared" ref="P9:P15" si="3">SUM(D9:O9)</f>
        <v>4232.2700000000004</v>
      </c>
      <c r="R9" s="192">
        <f t="shared" si="2"/>
        <v>93350.65</v>
      </c>
      <c r="S9" s="192">
        <f t="shared" si="2"/>
        <v>91176.320000000007</v>
      </c>
      <c r="T9" s="192"/>
      <c r="U9" s="192"/>
      <c r="V9" s="192"/>
      <c r="W9" s="192"/>
      <c r="X9" s="192"/>
      <c r="Y9" s="192"/>
      <c r="Z9" s="192"/>
      <c r="AA9" s="192"/>
      <c r="AB9" s="192"/>
      <c r="AC9" s="192"/>
      <c r="AD9" s="192">
        <f t="shared" si="2"/>
        <v>184526.97</v>
      </c>
    </row>
    <row r="10" spans="1:30" x14ac:dyDescent="0.25">
      <c r="B10" s="190" t="s">
        <v>32</v>
      </c>
      <c r="C10" s="212">
        <v>87.3</v>
      </c>
      <c r="D10" s="192">
        <v>18</v>
      </c>
      <c r="E10" s="192">
        <v>18</v>
      </c>
      <c r="F10" s="192"/>
      <c r="G10" s="192"/>
      <c r="H10" s="192"/>
      <c r="I10" s="192"/>
      <c r="J10" s="192"/>
      <c r="K10" s="192"/>
      <c r="L10" s="192"/>
      <c r="M10" s="192"/>
      <c r="N10" s="192"/>
      <c r="O10" s="192"/>
      <c r="P10" s="192">
        <f t="shared" si="3"/>
        <v>36</v>
      </c>
      <c r="R10" s="192">
        <f t="shared" si="2"/>
        <v>1571.4</v>
      </c>
      <c r="S10" s="192">
        <f t="shared" si="2"/>
        <v>1571.4</v>
      </c>
      <c r="T10" s="192"/>
      <c r="U10" s="192"/>
      <c r="V10" s="192"/>
      <c r="W10" s="192"/>
      <c r="X10" s="192"/>
      <c r="Y10" s="192"/>
      <c r="Z10" s="192"/>
      <c r="AA10" s="192"/>
      <c r="AB10" s="192"/>
      <c r="AC10" s="192"/>
      <c r="AD10" s="192">
        <f t="shared" si="2"/>
        <v>3142.8</v>
      </c>
    </row>
    <row r="11" spans="1:30" x14ac:dyDescent="0.25">
      <c r="B11" s="190" t="s">
        <v>33</v>
      </c>
      <c r="C11" s="212">
        <v>139.69999999999999</v>
      </c>
      <c r="D11" s="192">
        <v>128.51</v>
      </c>
      <c r="E11" s="192">
        <v>121.29</v>
      </c>
      <c r="F11" s="192"/>
      <c r="G11" s="192"/>
      <c r="H11" s="192"/>
      <c r="I11" s="192"/>
      <c r="J11" s="192"/>
      <c r="K11" s="192"/>
      <c r="L11" s="192"/>
      <c r="M11" s="192"/>
      <c r="N11" s="192"/>
      <c r="O11" s="192"/>
      <c r="P11" s="192">
        <f t="shared" si="3"/>
        <v>249.8</v>
      </c>
      <c r="R11" s="192">
        <f t="shared" si="2"/>
        <v>17952.849999999999</v>
      </c>
      <c r="S11" s="192">
        <f t="shared" si="2"/>
        <v>16944.21</v>
      </c>
      <c r="T11" s="192"/>
      <c r="U11" s="192"/>
      <c r="V11" s="192"/>
      <c r="W11" s="192"/>
      <c r="X11" s="192"/>
      <c r="Y11" s="192"/>
      <c r="Z11" s="192"/>
      <c r="AA11" s="192"/>
      <c r="AB11" s="192"/>
      <c r="AC11" s="192"/>
      <c r="AD11" s="192">
        <f t="shared" si="2"/>
        <v>34897.06</v>
      </c>
    </row>
    <row r="12" spans="1:30" x14ac:dyDescent="0.25">
      <c r="B12" s="190" t="s">
        <v>34</v>
      </c>
      <c r="C12" s="212">
        <v>261.89999999999998</v>
      </c>
      <c r="D12" s="192"/>
      <c r="E12" s="192"/>
      <c r="F12" s="192"/>
      <c r="G12" s="192"/>
      <c r="H12" s="192"/>
      <c r="I12" s="192"/>
      <c r="J12" s="192"/>
      <c r="K12" s="192"/>
      <c r="L12" s="192"/>
      <c r="M12" s="192"/>
      <c r="N12" s="192"/>
      <c r="O12" s="192"/>
      <c r="P12" s="192">
        <f t="shared" si="3"/>
        <v>0</v>
      </c>
      <c r="R12" s="192">
        <f t="shared" ref="R12:R13" si="4">ROUND(D12*$C12,2)</f>
        <v>0</v>
      </c>
      <c r="S12" s="192">
        <f t="shared" ref="S12:S13" si="5">ROUND(E12*$C12,2)</f>
        <v>0</v>
      </c>
      <c r="T12" s="192"/>
      <c r="U12" s="192"/>
      <c r="V12" s="192"/>
      <c r="W12" s="192"/>
      <c r="X12" s="192"/>
      <c r="Y12" s="192"/>
      <c r="Z12" s="192"/>
      <c r="AA12" s="192"/>
      <c r="AB12" s="192"/>
      <c r="AC12" s="192"/>
      <c r="AD12" s="192">
        <f t="shared" ref="AD12:AD13" si="6">ROUND(P12*$C12,2)</f>
        <v>0</v>
      </c>
    </row>
    <row r="13" spans="1:30" x14ac:dyDescent="0.25">
      <c r="B13" s="190" t="s">
        <v>35</v>
      </c>
      <c r="C13" s="212">
        <v>436.6</v>
      </c>
      <c r="D13" s="192"/>
      <c r="E13" s="192"/>
      <c r="F13" s="192"/>
      <c r="G13" s="192"/>
      <c r="H13" s="192"/>
      <c r="I13" s="192"/>
      <c r="J13" s="192"/>
      <c r="K13" s="192"/>
      <c r="L13" s="192"/>
      <c r="M13" s="192"/>
      <c r="N13" s="192"/>
      <c r="O13" s="192"/>
      <c r="P13" s="192">
        <f t="shared" si="3"/>
        <v>0</v>
      </c>
      <c r="R13" s="192">
        <f t="shared" si="4"/>
        <v>0</v>
      </c>
      <c r="S13" s="192">
        <f t="shared" si="5"/>
        <v>0</v>
      </c>
      <c r="T13" s="192"/>
      <c r="U13" s="192"/>
      <c r="V13" s="192"/>
      <c r="W13" s="192"/>
      <c r="X13" s="192"/>
      <c r="Y13" s="192"/>
      <c r="Z13" s="192"/>
      <c r="AA13" s="192"/>
      <c r="AB13" s="192"/>
      <c r="AC13" s="192"/>
      <c r="AD13" s="192">
        <f t="shared" si="6"/>
        <v>0</v>
      </c>
    </row>
    <row r="14" spans="1:30" x14ac:dyDescent="0.25">
      <c r="B14" s="190" t="s">
        <v>36</v>
      </c>
      <c r="C14" s="212">
        <v>873</v>
      </c>
      <c r="D14" s="192">
        <v>2</v>
      </c>
      <c r="E14" s="192">
        <v>2</v>
      </c>
      <c r="F14" s="192"/>
      <c r="G14" s="192"/>
      <c r="H14" s="192"/>
      <c r="I14" s="192"/>
      <c r="J14" s="192"/>
      <c r="K14" s="192"/>
      <c r="L14" s="192"/>
      <c r="M14" s="192"/>
      <c r="N14" s="192"/>
      <c r="O14" s="192"/>
      <c r="P14" s="192">
        <f t="shared" si="3"/>
        <v>4</v>
      </c>
      <c r="R14" s="192">
        <f t="shared" ref="R14:AD15" si="7">ROUND(D14*$C14,2)</f>
        <v>1746</v>
      </c>
      <c r="S14" s="192">
        <f t="shared" si="7"/>
        <v>1746</v>
      </c>
      <c r="T14" s="192"/>
      <c r="U14" s="192"/>
      <c r="V14" s="192"/>
      <c r="W14" s="192"/>
      <c r="X14" s="192"/>
      <c r="Y14" s="192"/>
      <c r="Z14" s="192"/>
      <c r="AA14" s="192"/>
      <c r="AB14" s="192"/>
      <c r="AC14" s="192"/>
      <c r="AD14" s="192">
        <f t="shared" si="7"/>
        <v>3492</v>
      </c>
    </row>
    <row r="15" spans="1:30" x14ac:dyDescent="0.25">
      <c r="B15" s="190" t="s">
        <v>37</v>
      </c>
      <c r="C15" s="212">
        <v>1396.8</v>
      </c>
      <c r="D15" s="192">
        <v>1</v>
      </c>
      <c r="E15" s="192">
        <v>1</v>
      </c>
      <c r="F15" s="192"/>
      <c r="G15" s="192"/>
      <c r="H15" s="192"/>
      <c r="I15" s="192"/>
      <c r="J15" s="192"/>
      <c r="K15" s="192"/>
      <c r="L15" s="192"/>
      <c r="M15" s="192"/>
      <c r="N15" s="192"/>
      <c r="O15" s="192"/>
      <c r="P15" s="192">
        <f t="shared" si="3"/>
        <v>2</v>
      </c>
      <c r="R15" s="213">
        <f t="shared" si="7"/>
        <v>1396.8</v>
      </c>
      <c r="S15" s="213">
        <f t="shared" si="7"/>
        <v>1396.8</v>
      </c>
      <c r="T15" s="213"/>
      <c r="U15" s="213"/>
      <c r="V15" s="213"/>
      <c r="W15" s="213"/>
      <c r="X15" s="213"/>
      <c r="Y15" s="213"/>
      <c r="Z15" s="213"/>
      <c r="AA15" s="213"/>
      <c r="AB15" s="213"/>
      <c r="AC15" s="213"/>
      <c r="AD15" s="213">
        <f t="shared" si="7"/>
        <v>2793.6</v>
      </c>
    </row>
    <row r="16" spans="1:30" x14ac:dyDescent="0.25">
      <c r="R16" s="211">
        <f>SUM(R8:R15)</f>
        <v>2399161.61</v>
      </c>
      <c r="S16" s="211">
        <f>SUM(S8:S15)</f>
        <v>2305849.9099999997</v>
      </c>
      <c r="T16" s="211"/>
      <c r="U16" s="211"/>
      <c r="V16" s="211"/>
      <c r="W16" s="211"/>
      <c r="X16" s="211"/>
      <c r="Y16" s="211"/>
      <c r="Z16" s="211"/>
      <c r="AA16" s="211"/>
      <c r="AB16" s="211"/>
      <c r="AC16" s="211"/>
      <c r="AD16" s="211">
        <f>SUM(AD8:AD15)</f>
        <v>4705011.5199999986</v>
      </c>
    </row>
    <row r="18" spans="2:30" x14ac:dyDescent="0.25">
      <c r="B18" s="190" t="s">
        <v>64</v>
      </c>
      <c r="C18" s="194" t="s">
        <v>62</v>
      </c>
    </row>
    <row r="19" spans="2:30" x14ac:dyDescent="0.25">
      <c r="B19" s="193" t="s">
        <v>65</v>
      </c>
      <c r="C19" s="214">
        <v>0.63756999999999997</v>
      </c>
      <c r="D19" s="192">
        <v>-30607.48</v>
      </c>
      <c r="E19" s="192">
        <v>-18561.25</v>
      </c>
      <c r="F19" s="192"/>
      <c r="G19" s="192"/>
      <c r="H19" s="192"/>
      <c r="I19" s="192"/>
      <c r="J19" s="192"/>
      <c r="K19" s="192"/>
      <c r="L19" s="192"/>
      <c r="M19" s="192"/>
      <c r="N19" s="192"/>
      <c r="O19" s="192"/>
      <c r="P19" s="192">
        <f t="shared" ref="P19:P22" si="8">SUM(D19:O19)</f>
        <v>-49168.729999999996</v>
      </c>
      <c r="R19" s="211">
        <f t="shared" ref="R19:S21" si="9">ROUND(D19*$C19,2)</f>
        <v>-19514.41</v>
      </c>
      <c r="S19" s="211">
        <f t="shared" si="9"/>
        <v>-11834.1</v>
      </c>
      <c r="T19" s="211"/>
      <c r="U19" s="211"/>
      <c r="V19" s="211"/>
      <c r="W19" s="211"/>
      <c r="X19" s="211"/>
      <c r="Y19" s="211"/>
      <c r="Z19" s="211"/>
      <c r="AA19" s="211"/>
      <c r="AB19" s="211"/>
      <c r="AC19" s="211"/>
      <c r="AD19" s="211">
        <f t="shared" ref="AD19" si="10">SUM(R19:AC19)</f>
        <v>-31348.510000000002</v>
      </c>
    </row>
    <row r="20" spans="2:30" x14ac:dyDescent="0.25">
      <c r="B20" s="193" t="s">
        <v>65</v>
      </c>
      <c r="C20" s="215">
        <v>0.67291000000000001</v>
      </c>
      <c r="D20" s="192">
        <v>5393422.2000000002</v>
      </c>
      <c r="E20" s="192">
        <v>5097445.28</v>
      </c>
      <c r="F20" s="192"/>
      <c r="G20" s="192"/>
      <c r="H20" s="192"/>
      <c r="I20" s="192"/>
      <c r="J20" s="192"/>
      <c r="K20" s="192"/>
      <c r="L20" s="192"/>
      <c r="M20" s="192"/>
      <c r="N20" s="192"/>
      <c r="O20" s="192"/>
      <c r="P20" s="192">
        <f t="shared" si="8"/>
        <v>10490867.48</v>
      </c>
      <c r="R20" s="192">
        <f t="shared" si="9"/>
        <v>3629287.73</v>
      </c>
      <c r="S20" s="192">
        <f t="shared" si="9"/>
        <v>3430121.9</v>
      </c>
      <c r="T20" s="211"/>
      <c r="U20" s="211"/>
      <c r="V20" s="211"/>
      <c r="W20" s="211"/>
      <c r="X20" s="211"/>
      <c r="Y20" s="211"/>
      <c r="Z20" s="211"/>
      <c r="AA20" s="211"/>
      <c r="AB20" s="211"/>
      <c r="AC20" s="211"/>
      <c r="AD20" s="211">
        <f t="shared" ref="AD20" si="11">SUM(R20:AC20)</f>
        <v>7059409.6299999999</v>
      </c>
    </row>
    <row r="21" spans="2:30" x14ac:dyDescent="0.25">
      <c r="B21" s="193" t="s">
        <v>65</v>
      </c>
      <c r="C21" s="215">
        <v>0.78249000000000002</v>
      </c>
      <c r="D21" s="192">
        <v>-7934.37</v>
      </c>
      <c r="E21" s="192">
        <v>270.57</v>
      </c>
      <c r="F21" s="192"/>
      <c r="G21" s="192"/>
      <c r="H21" s="192"/>
      <c r="I21" s="192"/>
      <c r="J21" s="192"/>
      <c r="K21" s="192"/>
      <c r="L21" s="192"/>
      <c r="M21" s="192"/>
      <c r="N21" s="192"/>
      <c r="O21" s="192"/>
      <c r="P21" s="213">
        <f t="shared" si="8"/>
        <v>-7663.8</v>
      </c>
      <c r="R21" s="213">
        <f t="shared" si="9"/>
        <v>-6208.57</v>
      </c>
      <c r="S21" s="213">
        <f t="shared" si="9"/>
        <v>211.72</v>
      </c>
      <c r="T21" s="216"/>
      <c r="U21" s="216"/>
      <c r="V21" s="216"/>
      <c r="W21" s="216"/>
      <c r="X21" s="216"/>
      <c r="Y21" s="216"/>
      <c r="Z21" s="216"/>
      <c r="AA21" s="216"/>
      <c r="AB21" s="216"/>
      <c r="AC21" s="216"/>
      <c r="AD21" s="216">
        <f t="shared" ref="AD21:AD22" si="12">SUM(R21:AC21)</f>
        <v>-5996.8499999999995</v>
      </c>
    </row>
    <row r="22" spans="2:30" x14ac:dyDescent="0.25">
      <c r="B22" s="193"/>
      <c r="C22" s="215"/>
      <c r="D22" s="217">
        <f t="shared" ref="D22:O22" si="13">SUM(D19:D21)</f>
        <v>5354880.3499999996</v>
      </c>
      <c r="E22" s="217">
        <f t="shared" si="13"/>
        <v>5079154.6000000006</v>
      </c>
      <c r="F22" s="217">
        <f t="shared" si="13"/>
        <v>0</v>
      </c>
      <c r="G22" s="217">
        <f t="shared" si="13"/>
        <v>0</v>
      </c>
      <c r="H22" s="217">
        <f t="shared" si="13"/>
        <v>0</v>
      </c>
      <c r="I22" s="217">
        <f t="shared" si="13"/>
        <v>0</v>
      </c>
      <c r="J22" s="217">
        <f t="shared" si="13"/>
        <v>0</v>
      </c>
      <c r="K22" s="217">
        <f t="shared" si="13"/>
        <v>0</v>
      </c>
      <c r="L22" s="217">
        <f t="shared" si="13"/>
        <v>0</v>
      </c>
      <c r="M22" s="217">
        <f t="shared" si="13"/>
        <v>0</v>
      </c>
      <c r="N22" s="217">
        <f t="shared" si="13"/>
        <v>0</v>
      </c>
      <c r="O22" s="217">
        <f t="shared" si="13"/>
        <v>0</v>
      </c>
      <c r="P22" s="192">
        <f t="shared" si="8"/>
        <v>10434034.949999999</v>
      </c>
      <c r="R22" s="211">
        <f>SUM(R19:R21)</f>
        <v>3603564.75</v>
      </c>
      <c r="S22" s="211">
        <f>SUM(S19:S21)</f>
        <v>3418499.52</v>
      </c>
      <c r="T22" s="211"/>
      <c r="U22" s="211"/>
      <c r="V22" s="211"/>
      <c r="W22" s="211"/>
      <c r="X22" s="211"/>
      <c r="Y22" s="211"/>
      <c r="Z22" s="211"/>
      <c r="AA22" s="211"/>
      <c r="AB22" s="211"/>
      <c r="AC22" s="211"/>
      <c r="AD22" s="211">
        <f t="shared" si="12"/>
        <v>7022064.2699999996</v>
      </c>
    </row>
    <row r="23" spans="2:30" x14ac:dyDescent="0.25">
      <c r="D23" s="218"/>
      <c r="E23" s="218"/>
      <c r="F23" s="218"/>
      <c r="G23" s="218"/>
      <c r="H23" s="218"/>
      <c r="I23" s="218"/>
      <c r="J23" s="218"/>
      <c r="K23" s="218"/>
      <c r="L23" s="218"/>
      <c r="M23" s="218"/>
      <c r="N23" s="218"/>
      <c r="O23" s="218"/>
    </row>
    <row r="24" spans="2:30" ht="15.75" thickBot="1" x14ac:dyDescent="0.3">
      <c r="D24" s="218"/>
      <c r="E24" s="218"/>
      <c r="F24" s="218"/>
      <c r="G24" s="218"/>
      <c r="H24" s="218"/>
      <c r="I24" s="218"/>
      <c r="J24" s="218"/>
      <c r="K24" s="218"/>
      <c r="L24" s="218"/>
      <c r="M24" s="218"/>
      <c r="N24" s="218"/>
      <c r="O24" s="218"/>
      <c r="Q24" s="219" t="s">
        <v>66</v>
      </c>
      <c r="R24" s="220">
        <f>SUM(R16:R21)</f>
        <v>6002726.3599999994</v>
      </c>
      <c r="S24" s="220">
        <f>SUM(S16:S21)</f>
        <v>5724349.4299999988</v>
      </c>
      <c r="T24" s="220"/>
      <c r="U24" s="220"/>
      <c r="V24" s="220"/>
      <c r="W24" s="220"/>
      <c r="X24" s="220"/>
      <c r="Y24" s="220"/>
      <c r="Z24" s="220"/>
      <c r="AA24" s="220"/>
      <c r="AB24" s="220"/>
      <c r="AC24" s="220"/>
      <c r="AD24" s="220">
        <f>SUM(R24:AC24)</f>
        <v>11727075.789999999</v>
      </c>
    </row>
    <row r="25" spans="2:30" x14ac:dyDescent="0.25">
      <c r="G25" s="192"/>
      <c r="Q25" s="205"/>
    </row>
    <row r="26" spans="2:30" x14ac:dyDescent="0.25">
      <c r="Q26" s="205" t="s">
        <v>67</v>
      </c>
      <c r="R26" s="204">
        <v>6000811.4400000004</v>
      </c>
      <c r="S26" s="204">
        <v>5722333.1200000001</v>
      </c>
      <c r="T26" s="204"/>
      <c r="U26" s="204"/>
      <c r="V26" s="204"/>
      <c r="W26" s="204"/>
      <c r="X26" s="204"/>
      <c r="Y26" s="204"/>
      <c r="Z26" s="204"/>
      <c r="AA26" s="204"/>
      <c r="AB26" s="204"/>
      <c r="AC26" s="204"/>
      <c r="AD26" s="211">
        <f>SUM(R26:AC26)</f>
        <v>11723144.560000001</v>
      </c>
    </row>
    <row r="27" spans="2:30" x14ac:dyDescent="0.25">
      <c r="Q27" s="205" t="s">
        <v>427</v>
      </c>
      <c r="R27" s="192">
        <v>-2074.4507815000006</v>
      </c>
      <c r="S27" s="192">
        <v>-1999.0019280999977</v>
      </c>
      <c r="T27" s="192"/>
      <c r="U27" s="192"/>
      <c r="V27" s="192"/>
      <c r="W27" s="192"/>
      <c r="X27" s="192"/>
      <c r="Y27" s="192"/>
      <c r="Z27" s="192"/>
      <c r="AA27" s="192"/>
      <c r="AB27" s="192"/>
      <c r="AC27" s="192"/>
      <c r="AD27" s="192">
        <f>SUM(R27:AC27)</f>
        <v>-4073.4527095999983</v>
      </c>
    </row>
    <row r="28" spans="2:30" x14ac:dyDescent="0.25">
      <c r="Q28" s="205" t="s">
        <v>68</v>
      </c>
      <c r="R28" s="211">
        <f>+R26-R24-R27</f>
        <v>159.53078150100646</v>
      </c>
      <c r="S28" s="211">
        <f t="shared" ref="S28" si="14">+S26-S24-S27</f>
        <v>-17.308071898661183</v>
      </c>
      <c r="T28" s="211"/>
      <c r="U28" s="211"/>
      <c r="V28" s="211"/>
      <c r="W28" s="211"/>
      <c r="X28" s="211"/>
      <c r="Y28" s="211"/>
      <c r="Z28" s="211"/>
      <c r="AA28" s="211"/>
      <c r="AB28" s="211"/>
      <c r="AC28" s="211"/>
      <c r="AD28" s="211">
        <f>SUM(R28:AC28)</f>
        <v>142.22270960234528</v>
      </c>
    </row>
    <row r="29" spans="2:30" x14ac:dyDescent="0.25">
      <c r="R29" s="221">
        <f>+R28/R26</f>
        <v>2.6584868245919495E-5</v>
      </c>
      <c r="S29" s="221">
        <f t="shared" ref="S29:AD29" si="15">+S28/S26</f>
        <v>-3.0246529755788113E-6</v>
      </c>
      <c r="T29" s="221"/>
      <c r="U29" s="221"/>
      <c r="V29" s="221"/>
      <c r="W29" s="221"/>
      <c r="X29" s="221"/>
      <c r="Y29" s="221"/>
      <c r="Z29" s="221"/>
      <c r="AA29" s="221"/>
      <c r="AB29" s="221"/>
      <c r="AC29" s="221"/>
      <c r="AD29" s="221">
        <f t="shared" si="15"/>
        <v>1.2131788435640111E-5</v>
      </c>
    </row>
    <row r="31" spans="2:30" x14ac:dyDescent="0.25">
      <c r="B31" s="191" t="s">
        <v>69</v>
      </c>
      <c r="R31" s="207">
        <v>1</v>
      </c>
      <c r="S31" s="207">
        <v>2</v>
      </c>
      <c r="T31" s="207"/>
      <c r="U31" s="207"/>
      <c r="V31" s="207"/>
      <c r="W31" s="207"/>
      <c r="X31" s="207"/>
      <c r="Y31" s="207"/>
      <c r="Z31" s="207"/>
      <c r="AA31" s="207"/>
      <c r="AB31" s="207"/>
      <c r="AC31" s="207"/>
    </row>
    <row r="32" spans="2:30" x14ac:dyDescent="0.25">
      <c r="B32" s="191" t="s">
        <v>61</v>
      </c>
      <c r="C32" s="194" t="s">
        <v>62</v>
      </c>
      <c r="D32" s="208">
        <f>D$7</f>
        <v>45658</v>
      </c>
      <c r="E32" s="208">
        <f t="shared" ref="E32" si="16">E$7</f>
        <v>45689</v>
      </c>
      <c r="F32" s="208"/>
      <c r="G32" s="208"/>
      <c r="H32" s="208"/>
      <c r="I32" s="208"/>
      <c r="J32" s="208"/>
      <c r="K32" s="208"/>
      <c r="L32" s="208"/>
      <c r="M32" s="208"/>
      <c r="N32" s="208"/>
      <c r="O32" s="208"/>
      <c r="P32" s="209" t="s">
        <v>63</v>
      </c>
      <c r="R32" s="208">
        <f>D32</f>
        <v>45658</v>
      </c>
      <c r="S32" s="208">
        <f t="shared" ref="S32" si="17">E32</f>
        <v>45689</v>
      </c>
      <c r="T32" s="208"/>
      <c r="U32" s="208"/>
      <c r="V32" s="208"/>
      <c r="W32" s="208"/>
      <c r="X32" s="208"/>
      <c r="Y32" s="208"/>
      <c r="Z32" s="208"/>
      <c r="AA32" s="208"/>
      <c r="AB32" s="208"/>
      <c r="AC32" s="208"/>
      <c r="AD32" s="209" t="s">
        <v>63</v>
      </c>
    </row>
    <row r="33" spans="2:30" x14ac:dyDescent="0.25">
      <c r="B33" s="190" t="s">
        <v>29</v>
      </c>
      <c r="C33" s="210">
        <v>17.55</v>
      </c>
      <c r="D33" s="192">
        <v>4834.380000000001</v>
      </c>
      <c r="E33" s="192">
        <v>4758.22</v>
      </c>
      <c r="F33" s="192"/>
      <c r="G33" s="192"/>
      <c r="H33" s="192"/>
      <c r="I33" s="192"/>
      <c r="J33" s="192"/>
      <c r="K33" s="192"/>
      <c r="L33" s="192"/>
      <c r="M33" s="192"/>
      <c r="N33" s="192"/>
      <c r="O33" s="192"/>
      <c r="P33" s="192">
        <f t="shared" ref="P33:P40" si="18">SUM(D33:O33)</f>
        <v>9592.6000000000022</v>
      </c>
      <c r="R33" s="211">
        <f t="shared" ref="R33:S37" si="19">ROUND(D33*$C33,2)</f>
        <v>84843.37</v>
      </c>
      <c r="S33" s="211">
        <f t="shared" si="19"/>
        <v>83506.759999999995</v>
      </c>
      <c r="T33" s="211"/>
      <c r="U33" s="211"/>
      <c r="V33" s="211"/>
      <c r="W33" s="211"/>
      <c r="X33" s="211"/>
      <c r="Y33" s="211"/>
      <c r="Z33" s="211"/>
      <c r="AA33" s="211"/>
      <c r="AB33" s="211"/>
      <c r="AC33" s="211"/>
      <c r="AD33" s="211">
        <f t="shared" ref="AD33" si="20">SUM(R33:AC33)</f>
        <v>168350.13</v>
      </c>
    </row>
    <row r="34" spans="2:30" x14ac:dyDescent="0.25">
      <c r="B34" s="190" t="s">
        <v>31</v>
      </c>
      <c r="C34" s="212">
        <v>43.6</v>
      </c>
      <c r="D34" s="192">
        <v>2563.6899999999996</v>
      </c>
      <c r="E34" s="192">
        <v>2518.7800000000002</v>
      </c>
      <c r="F34" s="192"/>
      <c r="G34" s="192"/>
      <c r="H34" s="192"/>
      <c r="I34" s="192"/>
      <c r="J34" s="192"/>
      <c r="K34" s="192"/>
      <c r="L34" s="192"/>
      <c r="M34" s="192"/>
      <c r="N34" s="192"/>
      <c r="O34" s="192"/>
      <c r="P34" s="192">
        <f t="shared" si="18"/>
        <v>5082.4699999999993</v>
      </c>
      <c r="R34" s="192">
        <f t="shared" si="19"/>
        <v>111776.88</v>
      </c>
      <c r="S34" s="192">
        <f t="shared" si="19"/>
        <v>109818.81</v>
      </c>
      <c r="T34" s="192"/>
      <c r="U34" s="192"/>
      <c r="V34" s="192"/>
      <c r="W34" s="192"/>
      <c r="X34" s="192"/>
      <c r="Y34" s="192"/>
      <c r="Z34" s="192"/>
      <c r="AA34" s="192"/>
      <c r="AB34" s="192"/>
      <c r="AC34" s="192"/>
      <c r="AD34" s="192">
        <f t="shared" ref="AD34" si="21">SUM(R34:AC34)</f>
        <v>221595.69</v>
      </c>
    </row>
    <row r="35" spans="2:30" x14ac:dyDescent="0.25">
      <c r="B35" s="190" t="s">
        <v>32</v>
      </c>
      <c r="C35" s="212">
        <v>87.3</v>
      </c>
      <c r="D35" s="192">
        <v>188.31</v>
      </c>
      <c r="E35" s="192">
        <v>186.16</v>
      </c>
      <c r="F35" s="192"/>
      <c r="G35" s="192"/>
      <c r="H35" s="192"/>
      <c r="I35" s="192"/>
      <c r="J35" s="192"/>
      <c r="K35" s="192"/>
      <c r="L35" s="192"/>
      <c r="M35" s="192"/>
      <c r="N35" s="192"/>
      <c r="O35" s="192"/>
      <c r="P35" s="192">
        <f t="shared" si="18"/>
        <v>374.47</v>
      </c>
      <c r="R35" s="192">
        <f t="shared" si="19"/>
        <v>16439.46</v>
      </c>
      <c r="S35" s="192">
        <f t="shared" si="19"/>
        <v>16251.77</v>
      </c>
      <c r="T35" s="192"/>
      <c r="U35" s="192"/>
      <c r="V35" s="192"/>
      <c r="W35" s="192"/>
      <c r="X35" s="192"/>
      <c r="Y35" s="192"/>
      <c r="Z35" s="192"/>
      <c r="AA35" s="192"/>
      <c r="AB35" s="192"/>
      <c r="AC35" s="192"/>
      <c r="AD35" s="192">
        <f t="shared" ref="AD35" si="22">SUM(R35:AC35)</f>
        <v>32691.23</v>
      </c>
    </row>
    <row r="36" spans="2:30" x14ac:dyDescent="0.25">
      <c r="B36" s="190" t="s">
        <v>33</v>
      </c>
      <c r="C36" s="212">
        <v>139.69999999999999</v>
      </c>
      <c r="D36" s="192">
        <v>2123.13</v>
      </c>
      <c r="E36" s="192">
        <v>2182.77</v>
      </c>
      <c r="F36" s="192"/>
      <c r="G36" s="192"/>
      <c r="H36" s="192"/>
      <c r="I36" s="192"/>
      <c r="J36" s="192"/>
      <c r="K36" s="192"/>
      <c r="L36" s="192"/>
      <c r="M36" s="192"/>
      <c r="N36" s="192"/>
      <c r="O36" s="192"/>
      <c r="P36" s="192">
        <f t="shared" si="18"/>
        <v>4305.8999999999996</v>
      </c>
      <c r="R36" s="192">
        <f t="shared" si="19"/>
        <v>296601.26</v>
      </c>
      <c r="S36" s="192">
        <f t="shared" si="19"/>
        <v>304932.96999999997</v>
      </c>
      <c r="T36" s="192"/>
      <c r="U36" s="192"/>
      <c r="V36" s="192"/>
      <c r="W36" s="192"/>
      <c r="X36" s="192"/>
      <c r="Y36" s="192"/>
      <c r="Z36" s="192"/>
      <c r="AA36" s="192"/>
      <c r="AB36" s="192"/>
      <c r="AC36" s="192"/>
      <c r="AD36" s="192">
        <f t="shared" ref="AD36" si="23">SUM(R36:AC36)</f>
        <v>601534.23</v>
      </c>
    </row>
    <row r="37" spans="2:30" x14ac:dyDescent="0.25">
      <c r="B37" s="190" t="s">
        <v>34</v>
      </c>
      <c r="C37" s="212">
        <v>261.89999999999998</v>
      </c>
      <c r="D37" s="192">
        <v>2</v>
      </c>
      <c r="E37" s="192">
        <v>2</v>
      </c>
      <c r="F37" s="192"/>
      <c r="G37" s="192"/>
      <c r="H37" s="192"/>
      <c r="I37" s="192"/>
      <c r="J37" s="192"/>
      <c r="K37" s="192"/>
      <c r="L37" s="192"/>
      <c r="M37" s="192"/>
      <c r="N37" s="192"/>
      <c r="O37" s="192"/>
      <c r="P37" s="192">
        <f t="shared" si="18"/>
        <v>4</v>
      </c>
      <c r="R37" s="192">
        <f t="shared" si="19"/>
        <v>523.79999999999995</v>
      </c>
      <c r="S37" s="192">
        <f t="shared" si="19"/>
        <v>523.79999999999995</v>
      </c>
      <c r="T37" s="192"/>
      <c r="U37" s="192"/>
      <c r="V37" s="192"/>
      <c r="W37" s="192"/>
      <c r="X37" s="192"/>
      <c r="Y37" s="192"/>
      <c r="Z37" s="192"/>
      <c r="AA37" s="192"/>
      <c r="AB37" s="192"/>
      <c r="AC37" s="192"/>
      <c r="AD37" s="192">
        <f t="shared" ref="AD37" si="24">SUM(R37:AC37)</f>
        <v>1047.5999999999999</v>
      </c>
    </row>
    <row r="38" spans="2:30" x14ac:dyDescent="0.25">
      <c r="B38" s="190" t="s">
        <v>35</v>
      </c>
      <c r="C38" s="212">
        <v>436.6</v>
      </c>
      <c r="D38" s="192">
        <v>35.980000000000004</v>
      </c>
      <c r="E38" s="192">
        <v>41</v>
      </c>
      <c r="F38" s="192"/>
      <c r="G38" s="192"/>
      <c r="H38" s="192"/>
      <c r="I38" s="192"/>
      <c r="J38" s="192"/>
      <c r="K38" s="192"/>
      <c r="L38" s="192"/>
      <c r="M38" s="192"/>
      <c r="N38" s="192"/>
      <c r="O38" s="192"/>
      <c r="P38" s="192">
        <f t="shared" si="18"/>
        <v>76.98</v>
      </c>
      <c r="R38" s="192">
        <f t="shared" ref="R38:S40" si="25">ROUND(D38*$C38,2)</f>
        <v>15708.87</v>
      </c>
      <c r="S38" s="192">
        <f t="shared" si="25"/>
        <v>17900.599999999999</v>
      </c>
      <c r="T38" s="192"/>
      <c r="U38" s="192"/>
      <c r="V38" s="192"/>
      <c r="W38" s="192"/>
      <c r="X38" s="192"/>
      <c r="Y38" s="192"/>
      <c r="Z38" s="192"/>
      <c r="AA38" s="192"/>
      <c r="AB38" s="192"/>
      <c r="AC38" s="192"/>
      <c r="AD38" s="192">
        <f>SUM(R38:AC38)</f>
        <v>33609.47</v>
      </c>
    </row>
    <row r="39" spans="2:30" x14ac:dyDescent="0.25">
      <c r="B39" s="190" t="s">
        <v>36</v>
      </c>
      <c r="C39" s="212">
        <v>873</v>
      </c>
      <c r="D39" s="192">
        <v>17</v>
      </c>
      <c r="E39" s="192">
        <v>15</v>
      </c>
      <c r="F39" s="192"/>
      <c r="G39" s="192"/>
      <c r="H39" s="192"/>
      <c r="I39" s="192"/>
      <c r="J39" s="192"/>
      <c r="K39" s="192"/>
      <c r="L39" s="192"/>
      <c r="M39" s="192"/>
      <c r="N39" s="192"/>
      <c r="O39" s="192"/>
      <c r="P39" s="192">
        <f t="shared" si="18"/>
        <v>32</v>
      </c>
      <c r="R39" s="192">
        <f t="shared" si="25"/>
        <v>14841</v>
      </c>
      <c r="S39" s="192">
        <f t="shared" si="25"/>
        <v>13095</v>
      </c>
      <c r="T39" s="192"/>
      <c r="U39" s="192"/>
      <c r="V39" s="192"/>
      <c r="W39" s="192"/>
      <c r="X39" s="192"/>
      <c r="Y39" s="192"/>
      <c r="Z39" s="192"/>
      <c r="AA39" s="192"/>
      <c r="AB39" s="192"/>
      <c r="AC39" s="192"/>
      <c r="AD39" s="192">
        <f>SUM(R39:AC39)</f>
        <v>27936</v>
      </c>
    </row>
    <row r="40" spans="2:30" x14ac:dyDescent="0.25">
      <c r="B40" s="190" t="s">
        <v>37</v>
      </c>
      <c r="C40" s="212">
        <v>1396.8</v>
      </c>
      <c r="D40" s="192">
        <v>26</v>
      </c>
      <c r="E40" s="192">
        <v>20</v>
      </c>
      <c r="F40" s="192"/>
      <c r="G40" s="192"/>
      <c r="H40" s="192"/>
      <c r="I40" s="192"/>
      <c r="J40" s="192"/>
      <c r="K40" s="192"/>
      <c r="L40" s="192"/>
      <c r="M40" s="192"/>
      <c r="N40" s="192"/>
      <c r="O40" s="192"/>
      <c r="P40" s="192">
        <f t="shared" si="18"/>
        <v>46</v>
      </c>
      <c r="R40" s="192">
        <f t="shared" si="25"/>
        <v>36316.800000000003</v>
      </c>
      <c r="S40" s="192">
        <f t="shared" si="25"/>
        <v>27936</v>
      </c>
      <c r="T40" s="192"/>
      <c r="U40" s="192"/>
      <c r="V40" s="192"/>
      <c r="W40" s="192"/>
      <c r="X40" s="192"/>
      <c r="Y40" s="192"/>
      <c r="Z40" s="192"/>
      <c r="AA40" s="192"/>
      <c r="AB40" s="192"/>
      <c r="AC40" s="192"/>
      <c r="AD40" s="192">
        <f>SUM(R40:AC40)</f>
        <v>64252.800000000003</v>
      </c>
    </row>
    <row r="41" spans="2:30" x14ac:dyDescent="0.25">
      <c r="C41" s="212"/>
      <c r="D41" s="192"/>
      <c r="E41" s="192"/>
      <c r="F41" s="192"/>
      <c r="G41" s="192"/>
      <c r="H41" s="192"/>
      <c r="I41" s="192"/>
      <c r="J41" s="192"/>
      <c r="K41" s="192"/>
      <c r="L41" s="192"/>
      <c r="M41" s="192"/>
      <c r="N41" s="192"/>
      <c r="O41" s="192"/>
      <c r="P41" s="192"/>
      <c r="R41" s="213"/>
      <c r="S41" s="213"/>
      <c r="T41" s="213"/>
      <c r="U41" s="213"/>
      <c r="V41" s="213"/>
      <c r="W41" s="213"/>
      <c r="X41" s="213"/>
      <c r="Y41" s="213"/>
      <c r="Z41" s="213"/>
      <c r="AA41" s="213"/>
      <c r="AB41" s="213"/>
      <c r="AC41" s="213"/>
      <c r="AD41" s="213"/>
    </row>
    <row r="42" spans="2:30" x14ac:dyDescent="0.25">
      <c r="R42" s="211">
        <f>SUM(R33:R41)</f>
        <v>577051.44000000006</v>
      </c>
      <c r="S42" s="211">
        <f>SUM(S33:S41)</f>
        <v>573965.71</v>
      </c>
      <c r="T42" s="211"/>
      <c r="U42" s="211"/>
      <c r="V42" s="211"/>
      <c r="W42" s="211"/>
      <c r="X42" s="211"/>
      <c r="Y42" s="211"/>
      <c r="Z42" s="211"/>
      <c r="AA42" s="211"/>
      <c r="AB42" s="211"/>
      <c r="AC42" s="211"/>
      <c r="AD42" s="211">
        <f>SUM(AD33:AD41)</f>
        <v>1151017.1500000001</v>
      </c>
    </row>
    <row r="44" spans="2:30" x14ac:dyDescent="0.25">
      <c r="B44" s="190" t="s">
        <v>64</v>
      </c>
      <c r="C44" s="194" t="s">
        <v>62</v>
      </c>
    </row>
    <row r="45" spans="2:30" x14ac:dyDescent="0.25">
      <c r="B45" s="193" t="s">
        <v>65</v>
      </c>
      <c r="C45" s="214">
        <v>0.57660999999999996</v>
      </c>
      <c r="D45" s="192">
        <v>-11796.41</v>
      </c>
      <c r="E45" s="192">
        <v>-81374.26999999999</v>
      </c>
      <c r="F45" s="192"/>
      <c r="G45" s="192"/>
      <c r="H45" s="192"/>
      <c r="I45" s="192"/>
      <c r="J45" s="192"/>
      <c r="K45" s="192"/>
      <c r="L45" s="192"/>
      <c r="M45" s="192"/>
      <c r="N45" s="192"/>
      <c r="O45" s="192"/>
      <c r="P45" s="192">
        <f t="shared" ref="P45:P46" si="26">SUM(D45:O45)</f>
        <v>-93170.68</v>
      </c>
      <c r="R45" s="211">
        <f t="shared" ref="R45:S46" si="27">ROUND(D45*$C45,2)</f>
        <v>-6801.93</v>
      </c>
      <c r="S45" s="211">
        <f t="shared" si="27"/>
        <v>-46921.22</v>
      </c>
      <c r="T45" s="211"/>
      <c r="U45" s="211"/>
      <c r="V45" s="211"/>
      <c r="W45" s="211"/>
      <c r="X45" s="211"/>
      <c r="Y45" s="211"/>
      <c r="Z45" s="211"/>
      <c r="AA45" s="211"/>
      <c r="AB45" s="211"/>
      <c r="AC45" s="211"/>
      <c r="AD45" s="211">
        <f t="shared" ref="AD45:AD46" si="28">SUM(R45:AC45)</f>
        <v>-53723.15</v>
      </c>
    </row>
    <row r="46" spans="2:30" x14ac:dyDescent="0.25">
      <c r="B46" s="193" t="s">
        <v>65</v>
      </c>
      <c r="C46" s="215">
        <v>0.60875000000000001</v>
      </c>
      <c r="D46" s="192">
        <v>3181859.09</v>
      </c>
      <c r="E46" s="192">
        <v>3548554.23</v>
      </c>
      <c r="F46" s="192"/>
      <c r="G46" s="192"/>
      <c r="H46" s="192"/>
      <c r="I46" s="192"/>
      <c r="J46" s="192"/>
      <c r="K46" s="192"/>
      <c r="L46" s="192"/>
      <c r="M46" s="192"/>
      <c r="N46" s="192"/>
      <c r="O46" s="192"/>
      <c r="P46" s="192">
        <f t="shared" si="26"/>
        <v>6730413.3200000003</v>
      </c>
      <c r="R46" s="192">
        <f t="shared" si="27"/>
        <v>1936956.72</v>
      </c>
      <c r="S46" s="192">
        <f t="shared" si="27"/>
        <v>2160182.39</v>
      </c>
      <c r="T46" s="211"/>
      <c r="U46" s="211"/>
      <c r="V46" s="211"/>
      <c r="W46" s="211"/>
      <c r="X46" s="211"/>
      <c r="Y46" s="211"/>
      <c r="Z46" s="211"/>
      <c r="AA46" s="211"/>
      <c r="AB46" s="211"/>
      <c r="AC46" s="211"/>
      <c r="AD46" s="211">
        <f t="shared" si="28"/>
        <v>4097139.1100000003</v>
      </c>
    </row>
    <row r="47" spans="2:30" x14ac:dyDescent="0.25">
      <c r="B47" s="193"/>
      <c r="C47" s="215"/>
      <c r="D47" s="217">
        <f t="shared" ref="D47:O47" si="29">SUM(D45:D46)</f>
        <v>3170062.6799999997</v>
      </c>
      <c r="E47" s="217">
        <f t="shared" si="29"/>
        <v>3467179.96</v>
      </c>
      <c r="F47" s="217">
        <f t="shared" si="29"/>
        <v>0</v>
      </c>
      <c r="G47" s="217">
        <f t="shared" si="29"/>
        <v>0</v>
      </c>
      <c r="H47" s="217">
        <f t="shared" si="29"/>
        <v>0</v>
      </c>
      <c r="I47" s="217">
        <f t="shared" si="29"/>
        <v>0</v>
      </c>
      <c r="J47" s="217">
        <f t="shared" si="29"/>
        <v>0</v>
      </c>
      <c r="K47" s="217">
        <f t="shared" si="29"/>
        <v>0</v>
      </c>
      <c r="L47" s="217">
        <f t="shared" si="29"/>
        <v>0</v>
      </c>
      <c r="M47" s="217">
        <f t="shared" si="29"/>
        <v>0</v>
      </c>
      <c r="N47" s="217">
        <f t="shared" si="29"/>
        <v>0</v>
      </c>
      <c r="O47" s="217">
        <f t="shared" si="29"/>
        <v>0</v>
      </c>
      <c r="P47" s="217">
        <f t="shared" ref="P47" si="30">SUM(D47:O47)</f>
        <v>6637242.6399999997</v>
      </c>
      <c r="R47" s="222">
        <f>SUM(R45:R46)</f>
        <v>1930154.79</v>
      </c>
      <c r="S47" s="222">
        <f>SUM(S45:S46)</f>
        <v>2113261.17</v>
      </c>
      <c r="T47" s="222"/>
      <c r="U47" s="222"/>
      <c r="V47" s="222"/>
      <c r="W47" s="222"/>
      <c r="X47" s="222"/>
      <c r="Y47" s="222"/>
      <c r="Z47" s="222"/>
      <c r="AA47" s="222"/>
      <c r="AB47" s="222"/>
      <c r="AC47" s="222"/>
      <c r="AD47" s="222">
        <f t="shared" ref="AD47" si="31">SUM(R47:AC47)</f>
        <v>4043415.96</v>
      </c>
    </row>
    <row r="49" spans="2:30" ht="15.75" thickBot="1" x14ac:dyDescent="0.3">
      <c r="Q49" s="219" t="s">
        <v>70</v>
      </c>
      <c r="R49" s="220">
        <f>SUM(R42:R46)</f>
        <v>2507206.23</v>
      </c>
      <c r="S49" s="220">
        <f>SUM(S42:S46)</f>
        <v>2687226.88</v>
      </c>
      <c r="T49" s="220"/>
      <c r="U49" s="220"/>
      <c r="V49" s="220"/>
      <c r="W49" s="220"/>
      <c r="X49" s="220"/>
      <c r="Y49" s="220"/>
      <c r="Z49" s="220"/>
      <c r="AA49" s="220"/>
      <c r="AB49" s="220"/>
      <c r="AC49" s="220"/>
      <c r="AD49" s="220">
        <f>SUM(R49:AC49)</f>
        <v>5194433.1099999994</v>
      </c>
    </row>
    <row r="50" spans="2:30" x14ac:dyDescent="0.25">
      <c r="Q50" s="205"/>
    </row>
    <row r="51" spans="2:30" x14ac:dyDescent="0.25">
      <c r="Q51" s="205" t="s">
        <v>71</v>
      </c>
      <c r="R51" s="204">
        <v>2507225.88</v>
      </c>
      <c r="S51" s="204">
        <v>2689720.8</v>
      </c>
      <c r="T51" s="204"/>
      <c r="U51" s="204"/>
      <c r="V51" s="204"/>
      <c r="W51" s="204"/>
      <c r="X51" s="204"/>
      <c r="Y51" s="204"/>
      <c r="Z51" s="204"/>
      <c r="AA51" s="204"/>
      <c r="AB51" s="204"/>
      <c r="AC51" s="204"/>
      <c r="AD51" s="211">
        <f>SUM(R51:AC51)</f>
        <v>5196946.68</v>
      </c>
    </row>
    <row r="52" spans="2:30" x14ac:dyDescent="0.25">
      <c r="Q52" s="205" t="s">
        <v>427</v>
      </c>
      <c r="R52" s="192">
        <v>-13.606549999998535</v>
      </c>
      <c r="S52" s="192">
        <v>2455.6980499999986</v>
      </c>
      <c r="T52" s="192"/>
      <c r="U52" s="192"/>
      <c r="V52" s="192"/>
      <c r="W52" s="192"/>
      <c r="X52" s="192"/>
      <c r="Y52" s="192"/>
      <c r="Z52" s="192"/>
      <c r="AA52" s="192"/>
      <c r="AB52" s="192"/>
      <c r="AC52" s="192"/>
      <c r="AD52" s="192">
        <f t="shared" ref="AD52" si="32">SUM(R52:AC52)</f>
        <v>2442.0915</v>
      </c>
    </row>
    <row r="53" spans="2:30" x14ac:dyDescent="0.25">
      <c r="Q53" s="205" t="s">
        <v>68</v>
      </c>
      <c r="R53" s="211">
        <f>+R51-R49-R52</f>
        <v>33.256549999905403</v>
      </c>
      <c r="S53" s="211">
        <f t="shared" ref="S53" si="33">+S51-S49-S52</f>
        <v>38.221949999926892</v>
      </c>
      <c r="T53" s="211"/>
      <c r="U53" s="211"/>
      <c r="V53" s="211"/>
      <c r="W53" s="211"/>
      <c r="X53" s="211"/>
      <c r="Y53" s="211"/>
      <c r="Z53" s="211"/>
      <c r="AA53" s="211"/>
      <c r="AB53" s="211"/>
      <c r="AC53" s="211"/>
      <c r="AD53" s="211">
        <f>SUM(R53:AC53)</f>
        <v>71.478499999832295</v>
      </c>
    </row>
    <row r="54" spans="2:30" x14ac:dyDescent="0.25">
      <c r="R54" s="221">
        <f>+R53/R51</f>
        <v>1.3264281557234645E-5</v>
      </c>
      <c r="S54" s="221">
        <f t="shared" ref="S54:AD54" si="34">+S53/S51</f>
        <v>1.4210378266743111E-5</v>
      </c>
      <c r="T54" s="221"/>
      <c r="U54" s="221"/>
      <c r="V54" s="221"/>
      <c r="W54" s="221"/>
      <c r="X54" s="221"/>
      <c r="Y54" s="221"/>
      <c r="Z54" s="221"/>
      <c r="AA54" s="221"/>
      <c r="AB54" s="221"/>
      <c r="AC54" s="221"/>
      <c r="AD54" s="221">
        <f t="shared" si="34"/>
        <v>1.3753941381563741E-5</v>
      </c>
    </row>
    <row r="56" spans="2:30" x14ac:dyDescent="0.25">
      <c r="B56" s="191" t="s">
        <v>72</v>
      </c>
      <c r="R56" s="207">
        <v>1</v>
      </c>
      <c r="S56" s="207">
        <v>2</v>
      </c>
      <c r="T56" s="207"/>
      <c r="U56" s="207"/>
      <c r="V56" s="207"/>
      <c r="W56" s="207"/>
      <c r="X56" s="207"/>
      <c r="Y56" s="207"/>
      <c r="Z56" s="207"/>
      <c r="AA56" s="207"/>
      <c r="AB56" s="207"/>
      <c r="AC56" s="207"/>
    </row>
    <row r="57" spans="2:30" x14ac:dyDescent="0.25">
      <c r="B57" s="191" t="s">
        <v>61</v>
      </c>
      <c r="C57" s="194" t="s">
        <v>62</v>
      </c>
      <c r="D57" s="208">
        <f>D$7</f>
        <v>45658</v>
      </c>
      <c r="E57" s="208">
        <f t="shared" ref="E57" si="35">E$7</f>
        <v>45689</v>
      </c>
      <c r="F57" s="208"/>
      <c r="G57" s="208"/>
      <c r="H57" s="208"/>
      <c r="I57" s="208"/>
      <c r="J57" s="208"/>
      <c r="K57" s="208"/>
      <c r="L57" s="208"/>
      <c r="M57" s="208"/>
      <c r="N57" s="208"/>
      <c r="O57" s="208"/>
      <c r="P57" s="209" t="s">
        <v>63</v>
      </c>
      <c r="R57" s="208">
        <f>D57</f>
        <v>45658</v>
      </c>
      <c r="S57" s="208">
        <f t="shared" ref="S57" si="36">E57</f>
        <v>45689</v>
      </c>
      <c r="T57" s="208"/>
      <c r="U57" s="208"/>
      <c r="V57" s="208"/>
      <c r="W57" s="208"/>
      <c r="X57" s="208"/>
      <c r="Y57" s="208"/>
      <c r="Z57" s="208"/>
      <c r="AA57" s="208"/>
      <c r="AB57" s="208"/>
      <c r="AC57" s="208"/>
      <c r="AD57" s="209" t="s">
        <v>63</v>
      </c>
    </row>
    <row r="58" spans="2:30" x14ac:dyDescent="0.25">
      <c r="B58" s="190" t="s">
        <v>29</v>
      </c>
      <c r="C58" s="210">
        <v>17.55</v>
      </c>
      <c r="D58" s="192">
        <v>4</v>
      </c>
      <c r="E58" s="192">
        <v>4</v>
      </c>
      <c r="F58" s="192"/>
      <c r="G58" s="192"/>
      <c r="H58" s="192"/>
      <c r="I58" s="192"/>
      <c r="J58" s="192"/>
      <c r="K58" s="192"/>
      <c r="L58" s="192"/>
      <c r="M58" s="192"/>
      <c r="N58" s="192"/>
      <c r="O58" s="192"/>
      <c r="P58" s="192">
        <f t="shared" ref="P58:P65" si="37">SUM(D58:O58)</f>
        <v>8</v>
      </c>
      <c r="R58" s="211">
        <f t="shared" ref="R58:S61" si="38">ROUND(D58*$C58,2)</f>
        <v>70.2</v>
      </c>
      <c r="S58" s="211">
        <f t="shared" si="38"/>
        <v>70.2</v>
      </c>
      <c r="T58" s="192"/>
      <c r="U58" s="192"/>
      <c r="V58" s="192"/>
      <c r="W58" s="192"/>
      <c r="X58" s="192"/>
      <c r="Y58" s="192"/>
      <c r="Z58" s="192"/>
      <c r="AA58" s="192"/>
      <c r="AB58" s="192"/>
      <c r="AC58" s="192"/>
      <c r="AD58" s="192">
        <f>SUM(R58:AC58)</f>
        <v>140.4</v>
      </c>
    </row>
    <row r="59" spans="2:30" x14ac:dyDescent="0.25">
      <c r="B59" s="190" t="s">
        <v>31</v>
      </c>
      <c r="C59" s="212">
        <v>43.6</v>
      </c>
      <c r="D59" s="192">
        <v>5</v>
      </c>
      <c r="E59" s="192">
        <v>4</v>
      </c>
      <c r="F59" s="192"/>
      <c r="G59" s="192"/>
      <c r="H59" s="192"/>
      <c r="I59" s="192"/>
      <c r="J59" s="192"/>
      <c r="K59" s="192"/>
      <c r="L59" s="192"/>
      <c r="M59" s="192"/>
      <c r="N59" s="192"/>
      <c r="O59" s="192"/>
      <c r="P59" s="192">
        <f t="shared" si="37"/>
        <v>9</v>
      </c>
      <c r="R59" s="192">
        <f t="shared" si="38"/>
        <v>218</v>
      </c>
      <c r="S59" s="192">
        <f t="shared" si="38"/>
        <v>174.4</v>
      </c>
      <c r="T59" s="192"/>
      <c r="U59" s="192"/>
      <c r="V59" s="192"/>
      <c r="W59" s="192"/>
      <c r="X59" s="192"/>
      <c r="Y59" s="192"/>
      <c r="Z59" s="192"/>
      <c r="AA59" s="192"/>
      <c r="AB59" s="192"/>
      <c r="AC59" s="192"/>
      <c r="AD59" s="192">
        <f t="shared" ref="AD59:AD65" si="39">SUM(R59:AC59)</f>
        <v>392.4</v>
      </c>
    </row>
    <row r="60" spans="2:30" x14ac:dyDescent="0.25">
      <c r="B60" s="190" t="s">
        <v>32</v>
      </c>
      <c r="C60" s="212">
        <v>87.3</v>
      </c>
      <c r="D60" s="192">
        <v>1</v>
      </c>
      <c r="E60" s="192">
        <v>1</v>
      </c>
      <c r="F60" s="192"/>
      <c r="G60" s="192"/>
      <c r="H60" s="192"/>
      <c r="I60" s="192"/>
      <c r="J60" s="192"/>
      <c r="K60" s="192"/>
      <c r="L60" s="192"/>
      <c r="M60" s="192"/>
      <c r="N60" s="192"/>
      <c r="O60" s="192"/>
      <c r="P60" s="192">
        <f t="shared" ref="P60" si="40">SUM(D60:O60)</f>
        <v>2</v>
      </c>
      <c r="R60" s="192">
        <f t="shared" si="38"/>
        <v>87.3</v>
      </c>
      <c r="S60" s="192">
        <f t="shared" si="38"/>
        <v>87.3</v>
      </c>
      <c r="T60" s="192"/>
      <c r="U60" s="192"/>
      <c r="V60" s="192"/>
      <c r="W60" s="192"/>
      <c r="X60" s="192"/>
      <c r="Y60" s="192"/>
      <c r="Z60" s="192"/>
      <c r="AA60" s="192"/>
      <c r="AB60" s="192"/>
      <c r="AC60" s="192"/>
      <c r="AD60" s="192">
        <f t="shared" ref="AD60" si="41">SUM(R60:AC60)</f>
        <v>174.6</v>
      </c>
    </row>
    <row r="61" spans="2:30" x14ac:dyDescent="0.25">
      <c r="B61" s="190" t="s">
        <v>33</v>
      </c>
      <c r="C61" s="212">
        <v>139.69999999999999</v>
      </c>
      <c r="D61" s="192">
        <v>23</v>
      </c>
      <c r="E61" s="192">
        <v>25</v>
      </c>
      <c r="F61" s="192"/>
      <c r="G61" s="192"/>
      <c r="H61" s="192"/>
      <c r="I61" s="192"/>
      <c r="J61" s="192"/>
      <c r="K61" s="192"/>
      <c r="L61" s="192"/>
      <c r="M61" s="192"/>
      <c r="N61" s="192"/>
      <c r="O61" s="192"/>
      <c r="P61" s="192">
        <f t="shared" si="37"/>
        <v>48</v>
      </c>
      <c r="R61" s="192">
        <f t="shared" si="38"/>
        <v>3213.1</v>
      </c>
      <c r="S61" s="192">
        <f t="shared" si="38"/>
        <v>3492.5</v>
      </c>
      <c r="T61" s="192"/>
      <c r="U61" s="192"/>
      <c r="V61" s="192"/>
      <c r="W61" s="192"/>
      <c r="X61" s="192"/>
      <c r="Y61" s="192"/>
      <c r="Z61" s="192"/>
      <c r="AA61" s="192"/>
      <c r="AB61" s="192"/>
      <c r="AC61" s="192"/>
      <c r="AD61" s="192">
        <f t="shared" ref="AD61:AD62" si="42">SUM(R61:AC61)</f>
        <v>6705.6</v>
      </c>
    </row>
    <row r="62" spans="2:30" x14ac:dyDescent="0.25">
      <c r="B62" s="190" t="s">
        <v>34</v>
      </c>
      <c r="C62" s="212">
        <v>261.89999999999998</v>
      </c>
      <c r="D62" s="192">
        <v>0</v>
      </c>
      <c r="E62" s="192">
        <v>0</v>
      </c>
      <c r="F62" s="192"/>
      <c r="G62" s="192"/>
      <c r="H62" s="192"/>
      <c r="I62" s="192"/>
      <c r="J62" s="192"/>
      <c r="K62" s="192"/>
      <c r="L62" s="192"/>
      <c r="M62" s="192"/>
      <c r="N62" s="192"/>
      <c r="O62" s="192"/>
      <c r="P62" s="192">
        <f t="shared" si="37"/>
        <v>0</v>
      </c>
      <c r="R62" s="192">
        <f t="shared" ref="R62" si="43">ROUND(D62*$C62,2)</f>
        <v>0</v>
      </c>
      <c r="S62" s="192">
        <f t="shared" ref="S62" si="44">ROUND(E62*$C62,2)</f>
        <v>0</v>
      </c>
      <c r="T62" s="192"/>
      <c r="U62" s="192"/>
      <c r="V62" s="192"/>
      <c r="W62" s="192"/>
      <c r="X62" s="192"/>
      <c r="Y62" s="192"/>
      <c r="Z62" s="192"/>
      <c r="AA62" s="192"/>
      <c r="AB62" s="192"/>
      <c r="AC62" s="192"/>
      <c r="AD62" s="192">
        <f t="shared" si="42"/>
        <v>0</v>
      </c>
    </row>
    <row r="63" spans="2:30" x14ac:dyDescent="0.25">
      <c r="B63" s="190" t="s">
        <v>35</v>
      </c>
      <c r="C63" s="212">
        <v>436.6</v>
      </c>
      <c r="D63" s="192">
        <v>10</v>
      </c>
      <c r="E63" s="192">
        <v>10</v>
      </c>
      <c r="F63" s="192"/>
      <c r="G63" s="192"/>
      <c r="H63" s="192"/>
      <c r="I63" s="192"/>
      <c r="J63" s="192"/>
      <c r="K63" s="192"/>
      <c r="L63" s="192"/>
      <c r="M63" s="192"/>
      <c r="N63" s="192"/>
      <c r="O63" s="192"/>
      <c r="P63" s="192">
        <f t="shared" si="37"/>
        <v>20</v>
      </c>
      <c r="R63" s="192">
        <f t="shared" ref="R63:S65" si="45">ROUND(D63*$C63,2)</f>
        <v>4366</v>
      </c>
      <c r="S63" s="192">
        <f t="shared" si="45"/>
        <v>4366</v>
      </c>
      <c r="T63" s="192"/>
      <c r="U63" s="192"/>
      <c r="V63" s="192"/>
      <c r="W63" s="192"/>
      <c r="X63" s="192"/>
      <c r="Y63" s="192"/>
      <c r="Z63" s="192"/>
      <c r="AA63" s="192"/>
      <c r="AB63" s="192"/>
      <c r="AC63" s="192"/>
      <c r="AD63" s="192">
        <f t="shared" ref="AD63" si="46">SUM(R63:AC63)</f>
        <v>8732</v>
      </c>
    </row>
    <row r="64" spans="2:30" x14ac:dyDescent="0.25">
      <c r="B64" s="190" t="s">
        <v>36</v>
      </c>
      <c r="C64" s="212">
        <v>873</v>
      </c>
      <c r="D64" s="192">
        <v>7</v>
      </c>
      <c r="E64" s="192">
        <v>11</v>
      </c>
      <c r="F64" s="192"/>
      <c r="G64" s="192"/>
      <c r="H64" s="192"/>
      <c r="I64" s="192"/>
      <c r="J64" s="192"/>
      <c r="K64" s="192"/>
      <c r="L64" s="192"/>
      <c r="M64" s="192"/>
      <c r="N64" s="192"/>
      <c r="O64" s="192"/>
      <c r="P64" s="192">
        <f t="shared" si="37"/>
        <v>18</v>
      </c>
      <c r="R64" s="192">
        <f t="shared" si="45"/>
        <v>6111</v>
      </c>
      <c r="S64" s="192">
        <f t="shared" si="45"/>
        <v>9603</v>
      </c>
      <c r="T64" s="192"/>
      <c r="U64" s="192"/>
      <c r="V64" s="192"/>
      <c r="W64" s="192"/>
      <c r="X64" s="192"/>
      <c r="Y64" s="192"/>
      <c r="Z64" s="192"/>
      <c r="AA64" s="192"/>
      <c r="AB64" s="192"/>
      <c r="AC64" s="192"/>
      <c r="AD64" s="192">
        <f t="shared" ref="AD64" si="47">SUM(R64:AC64)</f>
        <v>15714</v>
      </c>
    </row>
    <row r="65" spans="2:30" x14ac:dyDescent="0.25">
      <c r="B65" s="190" t="s">
        <v>37</v>
      </c>
      <c r="C65" s="212">
        <v>1194.7</v>
      </c>
      <c r="D65" s="192">
        <v>0</v>
      </c>
      <c r="E65" s="192">
        <v>0</v>
      </c>
      <c r="F65" s="192"/>
      <c r="G65" s="192"/>
      <c r="H65" s="192"/>
      <c r="I65" s="192"/>
      <c r="J65" s="192"/>
      <c r="K65" s="192"/>
      <c r="L65" s="192"/>
      <c r="M65" s="192"/>
      <c r="N65" s="192"/>
      <c r="O65" s="192"/>
      <c r="P65" s="192">
        <f t="shared" si="37"/>
        <v>0</v>
      </c>
      <c r="R65" s="192">
        <f t="shared" si="45"/>
        <v>0</v>
      </c>
      <c r="S65" s="192">
        <f t="shared" si="45"/>
        <v>0</v>
      </c>
      <c r="T65" s="192"/>
      <c r="U65" s="192"/>
      <c r="V65" s="192"/>
      <c r="W65" s="192"/>
      <c r="X65" s="192"/>
      <c r="Y65" s="192"/>
      <c r="Z65" s="192"/>
      <c r="AA65" s="192"/>
      <c r="AB65" s="192"/>
      <c r="AC65" s="192"/>
      <c r="AD65" s="192">
        <f t="shared" si="39"/>
        <v>0</v>
      </c>
    </row>
    <row r="66" spans="2:30" x14ac:dyDescent="0.25">
      <c r="C66" s="212"/>
      <c r="D66" s="192"/>
      <c r="E66" s="192"/>
      <c r="F66" s="192"/>
      <c r="G66" s="192"/>
      <c r="H66" s="192"/>
      <c r="I66" s="192"/>
      <c r="J66" s="192"/>
      <c r="K66" s="192"/>
      <c r="L66" s="192"/>
      <c r="M66" s="192"/>
      <c r="N66" s="192"/>
      <c r="O66" s="192"/>
      <c r="P66" s="192"/>
      <c r="R66" s="213"/>
      <c r="S66" s="213"/>
      <c r="T66" s="213"/>
      <c r="U66" s="213"/>
      <c r="V66" s="213"/>
      <c r="W66" s="213"/>
      <c r="X66" s="213"/>
      <c r="Y66" s="213"/>
      <c r="Z66" s="213"/>
      <c r="AA66" s="213"/>
      <c r="AB66" s="213"/>
      <c r="AC66" s="213"/>
      <c r="AD66" s="213"/>
    </row>
    <row r="67" spans="2:30" x14ac:dyDescent="0.25">
      <c r="R67" s="211">
        <f>SUM(R58:R66)</f>
        <v>14065.6</v>
      </c>
      <c r="S67" s="211">
        <f>SUM(S58:S66)</f>
        <v>17793.400000000001</v>
      </c>
      <c r="T67" s="211"/>
      <c r="U67" s="211"/>
      <c r="V67" s="211"/>
      <c r="W67" s="211"/>
      <c r="X67" s="211"/>
      <c r="Y67" s="211"/>
      <c r="Z67" s="211"/>
      <c r="AA67" s="211"/>
      <c r="AB67" s="211"/>
      <c r="AC67" s="211"/>
      <c r="AD67" s="211">
        <f>SUM(AD58:AD66)</f>
        <v>31859</v>
      </c>
    </row>
    <row r="69" spans="2:30" x14ac:dyDescent="0.25">
      <c r="B69" s="190" t="s">
        <v>64</v>
      </c>
      <c r="C69" s="194" t="s">
        <v>62</v>
      </c>
    </row>
    <row r="70" spans="2:30" x14ac:dyDescent="0.25">
      <c r="B70" s="193" t="s">
        <v>65</v>
      </c>
      <c r="C70" s="214">
        <v>0.50324000000000002</v>
      </c>
      <c r="D70" s="192">
        <v>324173.04000000004</v>
      </c>
      <c r="E70" s="192">
        <v>435531.48</v>
      </c>
      <c r="F70" s="192"/>
      <c r="G70" s="192"/>
      <c r="H70" s="192"/>
      <c r="I70" s="192"/>
      <c r="J70" s="192"/>
      <c r="K70" s="192"/>
      <c r="L70" s="192"/>
      <c r="M70" s="192"/>
      <c r="N70" s="192"/>
      <c r="O70" s="192"/>
      <c r="P70" s="192">
        <f t="shared" ref="P70:P71" si="48">SUM(D70:O70)</f>
        <v>759704.52</v>
      </c>
      <c r="R70" s="216">
        <f t="shared" ref="R70:S70" si="49">ROUND(D70*$C70,2)</f>
        <v>163136.84</v>
      </c>
      <c r="S70" s="216">
        <f t="shared" si="49"/>
        <v>219176.86</v>
      </c>
      <c r="T70" s="216"/>
      <c r="U70" s="216"/>
      <c r="V70" s="216"/>
      <c r="W70" s="216"/>
      <c r="X70" s="216"/>
      <c r="Y70" s="216"/>
      <c r="Z70" s="216"/>
      <c r="AA70" s="216"/>
      <c r="AB70" s="216"/>
      <c r="AC70" s="216"/>
      <c r="AD70" s="216">
        <f t="shared" ref="AD70:AD71" si="50">SUM(R70:AC70)</f>
        <v>382313.69999999995</v>
      </c>
    </row>
    <row r="71" spans="2:30" x14ac:dyDescent="0.25">
      <c r="B71" s="193"/>
      <c r="C71" s="215"/>
      <c r="D71" s="217">
        <f t="shared" ref="D71:O71" si="51">SUM(D70:D70)</f>
        <v>324173.04000000004</v>
      </c>
      <c r="E71" s="217">
        <f t="shared" si="51"/>
        <v>435531.48</v>
      </c>
      <c r="F71" s="217">
        <f t="shared" si="51"/>
        <v>0</v>
      </c>
      <c r="G71" s="217">
        <f t="shared" si="51"/>
        <v>0</v>
      </c>
      <c r="H71" s="217">
        <f t="shared" si="51"/>
        <v>0</v>
      </c>
      <c r="I71" s="217">
        <f t="shared" si="51"/>
        <v>0</v>
      </c>
      <c r="J71" s="217">
        <f t="shared" si="51"/>
        <v>0</v>
      </c>
      <c r="K71" s="217">
        <f t="shared" si="51"/>
        <v>0</v>
      </c>
      <c r="L71" s="217">
        <f t="shared" si="51"/>
        <v>0</v>
      </c>
      <c r="M71" s="217">
        <f t="shared" si="51"/>
        <v>0</v>
      </c>
      <c r="N71" s="217">
        <f t="shared" si="51"/>
        <v>0</v>
      </c>
      <c r="O71" s="217">
        <f t="shared" si="51"/>
        <v>0</v>
      </c>
      <c r="P71" s="217">
        <f t="shared" si="48"/>
        <v>759704.52</v>
      </c>
      <c r="R71" s="211">
        <f>SUM(R70:R70)</f>
        <v>163136.84</v>
      </c>
      <c r="S71" s="211">
        <f>SUM(S70:S70)</f>
        <v>219176.86</v>
      </c>
      <c r="T71" s="211"/>
      <c r="U71" s="211"/>
      <c r="V71" s="211"/>
      <c r="W71" s="211"/>
      <c r="X71" s="211"/>
      <c r="Y71" s="211"/>
      <c r="Z71" s="211"/>
      <c r="AA71" s="211"/>
      <c r="AB71" s="211"/>
      <c r="AC71" s="211"/>
      <c r="AD71" s="211">
        <f t="shared" si="50"/>
        <v>382313.69999999995</v>
      </c>
    </row>
    <row r="73" spans="2:30" ht="15.75" thickBot="1" x14ac:dyDescent="0.3">
      <c r="Q73" s="219" t="s">
        <v>73</v>
      </c>
      <c r="R73" s="220">
        <f>SUM(R67:R70)</f>
        <v>177202.44</v>
      </c>
      <c r="S73" s="220">
        <f>SUM(S67:S70)</f>
        <v>236970.25999999998</v>
      </c>
      <c r="T73" s="220"/>
      <c r="U73" s="220"/>
      <c r="V73" s="220"/>
      <c r="W73" s="220"/>
      <c r="X73" s="220"/>
      <c r="Y73" s="220"/>
      <c r="Z73" s="220"/>
      <c r="AA73" s="220"/>
      <c r="AB73" s="220"/>
      <c r="AC73" s="220"/>
      <c r="AD73" s="220">
        <f>SUM(R73:AC73)</f>
        <v>414172.69999999995</v>
      </c>
    </row>
    <row r="74" spans="2:30" x14ac:dyDescent="0.25">
      <c r="Q74" s="205"/>
    </row>
    <row r="75" spans="2:30" x14ac:dyDescent="0.25">
      <c r="Q75" s="205" t="s">
        <v>74</v>
      </c>
      <c r="R75" s="204">
        <v>176795.35</v>
      </c>
      <c r="S75" s="204">
        <v>236970.25</v>
      </c>
      <c r="T75" s="204"/>
      <c r="U75" s="204"/>
      <c r="V75" s="204"/>
      <c r="W75" s="204"/>
      <c r="X75" s="204"/>
      <c r="Y75" s="204"/>
      <c r="Z75" s="204"/>
      <c r="AA75" s="204"/>
      <c r="AB75" s="204"/>
      <c r="AC75" s="204"/>
      <c r="AD75" s="211">
        <f>SUM(R75:AC75)</f>
        <v>413765.6</v>
      </c>
    </row>
    <row r="76" spans="2:30" x14ac:dyDescent="0.25">
      <c r="Q76" s="205" t="s">
        <v>427</v>
      </c>
      <c r="R76" s="192">
        <v>-407.39</v>
      </c>
      <c r="S76" s="192">
        <v>0</v>
      </c>
      <c r="T76" s="192"/>
      <c r="U76" s="192"/>
      <c r="V76" s="192"/>
      <c r="W76" s="192"/>
      <c r="X76" s="192"/>
      <c r="Y76" s="192"/>
      <c r="Z76" s="192"/>
      <c r="AA76" s="192"/>
      <c r="AB76" s="192"/>
      <c r="AC76" s="192"/>
      <c r="AD76" s="192">
        <f t="shared" ref="AD76" si="52">SUM(R76:AC76)</f>
        <v>-407.39</v>
      </c>
    </row>
    <row r="77" spans="2:30" x14ac:dyDescent="0.25">
      <c r="Q77" s="205" t="s">
        <v>68</v>
      </c>
      <c r="R77" s="211">
        <f>+R75-R73-R76</f>
        <v>0.30000000000347882</v>
      </c>
      <c r="S77" s="211">
        <f t="shared" ref="S77" si="53">+S75-S73-S76</f>
        <v>-9.9999999802093953E-3</v>
      </c>
      <c r="T77" s="211"/>
      <c r="U77" s="211"/>
      <c r="V77" s="211"/>
      <c r="W77" s="211"/>
      <c r="X77" s="211"/>
      <c r="Y77" s="211"/>
      <c r="Z77" s="211"/>
      <c r="AA77" s="211"/>
      <c r="AB77" s="211"/>
      <c r="AC77" s="211"/>
      <c r="AD77" s="211">
        <f>SUM(R77:AC77)</f>
        <v>0.29000000002326942</v>
      </c>
    </row>
    <row r="78" spans="2:30" x14ac:dyDescent="0.25">
      <c r="R78" s="221">
        <f>+R77/R75</f>
        <v>1.6968772086114188E-6</v>
      </c>
      <c r="S78" s="221">
        <f t="shared" ref="S78:AD78" si="54">+S77/S75</f>
        <v>-4.2199389924302292E-8</v>
      </c>
      <c r="T78" s="221"/>
      <c r="U78" s="221"/>
      <c r="V78" s="221"/>
      <c r="W78" s="221"/>
      <c r="X78" s="221"/>
      <c r="Y78" s="221"/>
      <c r="Z78" s="221"/>
      <c r="AA78" s="221"/>
      <c r="AB78" s="221"/>
      <c r="AC78" s="221"/>
      <c r="AD78" s="221">
        <f t="shared" si="54"/>
        <v>7.0087991854148691E-7</v>
      </c>
    </row>
    <row r="80" spans="2:30" x14ac:dyDescent="0.25">
      <c r="B80" s="191" t="s">
        <v>75</v>
      </c>
      <c r="R80" s="207">
        <v>1</v>
      </c>
      <c r="S80" s="207">
        <v>2</v>
      </c>
      <c r="T80" s="207"/>
      <c r="U80" s="207"/>
      <c r="V80" s="207"/>
      <c r="W80" s="207"/>
      <c r="X80" s="207"/>
      <c r="Y80" s="207"/>
      <c r="Z80" s="207"/>
      <c r="AA80" s="207"/>
      <c r="AB80" s="207"/>
      <c r="AC80" s="207"/>
    </row>
    <row r="81" spans="2:30" x14ac:dyDescent="0.25">
      <c r="B81" s="191" t="s">
        <v>61</v>
      </c>
      <c r="C81" s="194" t="s">
        <v>62</v>
      </c>
      <c r="D81" s="208">
        <f>D$7</f>
        <v>45658</v>
      </c>
      <c r="E81" s="208">
        <f t="shared" ref="E81" si="55">E$7</f>
        <v>45689</v>
      </c>
      <c r="F81" s="208"/>
      <c r="G81" s="208"/>
      <c r="H81" s="208"/>
      <c r="I81" s="208"/>
      <c r="J81" s="208"/>
      <c r="K81" s="208"/>
      <c r="L81" s="208"/>
      <c r="M81" s="208"/>
      <c r="N81" s="208"/>
      <c r="O81" s="208"/>
      <c r="P81" s="209" t="s">
        <v>63</v>
      </c>
      <c r="R81" s="208">
        <f>D81</f>
        <v>45658</v>
      </c>
      <c r="S81" s="208">
        <f t="shared" ref="S81" si="56">E81</f>
        <v>45689</v>
      </c>
      <c r="T81" s="208"/>
      <c r="U81" s="208"/>
      <c r="V81" s="208"/>
      <c r="W81" s="208"/>
      <c r="X81" s="208"/>
      <c r="Y81" s="208"/>
      <c r="Z81" s="208"/>
      <c r="AA81" s="208"/>
      <c r="AB81" s="208"/>
      <c r="AC81" s="208"/>
      <c r="AD81" s="209" t="s">
        <v>63</v>
      </c>
    </row>
    <row r="82" spans="2:30" x14ac:dyDescent="0.25">
      <c r="B82" s="190" t="s">
        <v>29</v>
      </c>
      <c r="C82" s="210">
        <v>17.55</v>
      </c>
      <c r="D82" s="192">
        <v>176</v>
      </c>
      <c r="E82" s="192">
        <v>171.05</v>
      </c>
      <c r="F82" s="192"/>
      <c r="G82" s="192"/>
      <c r="H82" s="192"/>
      <c r="I82" s="192"/>
      <c r="J82" s="192"/>
      <c r="K82" s="192"/>
      <c r="L82" s="192"/>
      <c r="M82" s="192"/>
      <c r="N82" s="192"/>
      <c r="O82" s="192"/>
      <c r="P82" s="192">
        <f t="shared" ref="P82:P89" si="57">SUM(D82:O82)</f>
        <v>347.05</v>
      </c>
      <c r="R82" s="211">
        <f t="shared" ref="R82:S86" si="58">ROUND(D82*$C82,2)</f>
        <v>3088.8</v>
      </c>
      <c r="S82" s="211">
        <f t="shared" si="58"/>
        <v>3001.93</v>
      </c>
      <c r="T82" s="211"/>
      <c r="U82" s="211"/>
      <c r="V82" s="211"/>
      <c r="W82" s="211"/>
      <c r="X82" s="211"/>
      <c r="Y82" s="211"/>
      <c r="Z82" s="211"/>
      <c r="AA82" s="211"/>
      <c r="AB82" s="211"/>
      <c r="AC82" s="211"/>
      <c r="AD82" s="211">
        <f t="shared" ref="AD82" si="59">SUM(R82:AC82)</f>
        <v>6090.73</v>
      </c>
    </row>
    <row r="83" spans="2:30" x14ac:dyDescent="0.25">
      <c r="B83" s="190" t="s">
        <v>31</v>
      </c>
      <c r="C83" s="212">
        <v>43.6</v>
      </c>
      <c r="D83" s="192">
        <v>195</v>
      </c>
      <c r="E83" s="192">
        <v>184</v>
      </c>
      <c r="F83" s="192"/>
      <c r="G83" s="192"/>
      <c r="H83" s="192"/>
      <c r="I83" s="192"/>
      <c r="J83" s="192"/>
      <c r="K83" s="192"/>
      <c r="L83" s="192"/>
      <c r="M83" s="192"/>
      <c r="N83" s="192"/>
      <c r="O83" s="192"/>
      <c r="P83" s="192">
        <f t="shared" si="57"/>
        <v>379</v>
      </c>
      <c r="R83" s="192">
        <f t="shared" si="58"/>
        <v>8502</v>
      </c>
      <c r="S83" s="192">
        <f t="shared" si="58"/>
        <v>8022.4</v>
      </c>
      <c r="T83" s="192"/>
      <c r="U83" s="192"/>
      <c r="V83" s="192"/>
      <c r="W83" s="192"/>
      <c r="X83" s="192"/>
      <c r="Y83" s="192"/>
      <c r="Z83" s="192"/>
      <c r="AA83" s="192"/>
      <c r="AB83" s="192"/>
      <c r="AC83" s="192"/>
      <c r="AD83" s="192">
        <f t="shared" ref="AD83" si="60">SUM(R83:AC83)</f>
        <v>16524.400000000001</v>
      </c>
    </row>
    <row r="84" spans="2:30" x14ac:dyDescent="0.25">
      <c r="B84" s="190" t="s">
        <v>32</v>
      </c>
      <c r="C84" s="212">
        <v>87.3</v>
      </c>
      <c r="D84" s="192">
        <v>29</v>
      </c>
      <c r="E84" s="192">
        <v>26</v>
      </c>
      <c r="F84" s="192"/>
      <c r="G84" s="192"/>
      <c r="H84" s="192"/>
      <c r="I84" s="192"/>
      <c r="J84" s="192"/>
      <c r="K84" s="192"/>
      <c r="L84" s="192"/>
      <c r="M84" s="192"/>
      <c r="N84" s="192"/>
      <c r="O84" s="192"/>
      <c r="P84" s="192">
        <f t="shared" si="57"/>
        <v>55</v>
      </c>
      <c r="R84" s="192">
        <f t="shared" si="58"/>
        <v>2531.6999999999998</v>
      </c>
      <c r="S84" s="192">
        <f t="shared" si="58"/>
        <v>2269.8000000000002</v>
      </c>
      <c r="T84" s="192"/>
      <c r="U84" s="192"/>
      <c r="V84" s="192"/>
      <c r="W84" s="192"/>
      <c r="X84" s="192"/>
      <c r="Y84" s="192"/>
      <c r="Z84" s="192"/>
      <c r="AA84" s="192"/>
      <c r="AB84" s="192"/>
      <c r="AC84" s="192"/>
      <c r="AD84" s="192">
        <f t="shared" ref="AD84" si="61">SUM(R84:AC84)</f>
        <v>4801.5</v>
      </c>
    </row>
    <row r="85" spans="2:30" x14ac:dyDescent="0.25">
      <c r="B85" s="190" t="s">
        <v>33</v>
      </c>
      <c r="C85" s="212">
        <v>139.69999999999999</v>
      </c>
      <c r="D85" s="192">
        <v>443.5</v>
      </c>
      <c r="E85" s="192">
        <v>363.16</v>
      </c>
      <c r="F85" s="192"/>
      <c r="G85" s="192"/>
      <c r="H85" s="192"/>
      <c r="I85" s="192"/>
      <c r="J85" s="192"/>
      <c r="K85" s="192"/>
      <c r="L85" s="192"/>
      <c r="M85" s="192"/>
      <c r="N85" s="192"/>
      <c r="O85" s="192"/>
      <c r="P85" s="192">
        <f t="shared" si="57"/>
        <v>806.66000000000008</v>
      </c>
      <c r="R85" s="192">
        <f t="shared" si="58"/>
        <v>61956.95</v>
      </c>
      <c r="S85" s="192">
        <f t="shared" si="58"/>
        <v>50733.45</v>
      </c>
      <c r="T85" s="192"/>
      <c r="U85" s="192"/>
      <c r="V85" s="192"/>
      <c r="W85" s="192"/>
      <c r="X85" s="192"/>
      <c r="Y85" s="192"/>
      <c r="Z85" s="192"/>
      <c r="AA85" s="192"/>
      <c r="AB85" s="192"/>
      <c r="AC85" s="192"/>
      <c r="AD85" s="192">
        <f t="shared" ref="AD85" si="62">SUM(R85:AC85)</f>
        <v>112690.4</v>
      </c>
    </row>
    <row r="86" spans="2:30" x14ac:dyDescent="0.25">
      <c r="B86" s="190" t="s">
        <v>34</v>
      </c>
      <c r="C86" s="212">
        <v>261.89999999999998</v>
      </c>
      <c r="D86" s="192">
        <v>1</v>
      </c>
      <c r="E86" s="192">
        <v>1</v>
      </c>
      <c r="F86" s="192"/>
      <c r="G86" s="192"/>
      <c r="H86" s="192"/>
      <c r="I86" s="192"/>
      <c r="J86" s="192"/>
      <c r="K86" s="192"/>
      <c r="L86" s="192"/>
      <c r="M86" s="192"/>
      <c r="N86" s="192"/>
      <c r="O86" s="192"/>
      <c r="P86" s="192">
        <f t="shared" si="57"/>
        <v>2</v>
      </c>
      <c r="R86" s="192">
        <f t="shared" si="58"/>
        <v>261.89999999999998</v>
      </c>
      <c r="S86" s="192">
        <f t="shared" si="58"/>
        <v>261.89999999999998</v>
      </c>
      <c r="T86" s="192"/>
      <c r="U86" s="192"/>
      <c r="V86" s="192"/>
      <c r="W86" s="192"/>
      <c r="X86" s="192"/>
      <c r="Y86" s="192"/>
      <c r="Z86" s="192"/>
      <c r="AA86" s="192"/>
      <c r="AB86" s="192"/>
      <c r="AC86" s="192"/>
      <c r="AD86" s="192">
        <f t="shared" ref="AD86" si="63">SUM(R86:AC86)</f>
        <v>523.79999999999995</v>
      </c>
    </row>
    <row r="87" spans="2:30" x14ac:dyDescent="0.25">
      <c r="B87" s="190" t="s">
        <v>35</v>
      </c>
      <c r="C87" s="212">
        <v>436.6</v>
      </c>
      <c r="D87" s="192">
        <v>38</v>
      </c>
      <c r="E87" s="192">
        <v>37</v>
      </c>
      <c r="F87" s="192"/>
      <c r="G87" s="192"/>
      <c r="H87" s="192"/>
      <c r="I87" s="192"/>
      <c r="J87" s="192"/>
      <c r="K87" s="192"/>
      <c r="L87" s="192"/>
      <c r="M87" s="192"/>
      <c r="N87" s="192"/>
      <c r="O87" s="192"/>
      <c r="P87" s="192">
        <f t="shared" si="57"/>
        <v>75</v>
      </c>
      <c r="R87" s="192">
        <f t="shared" ref="R87:S89" si="64">ROUND(D87*$C87,2)</f>
        <v>16590.8</v>
      </c>
      <c r="S87" s="192">
        <f t="shared" si="64"/>
        <v>16154.2</v>
      </c>
      <c r="T87" s="192"/>
      <c r="U87" s="192"/>
      <c r="V87" s="192"/>
      <c r="W87" s="192"/>
      <c r="X87" s="192"/>
      <c r="Y87" s="192"/>
      <c r="Z87" s="192"/>
      <c r="AA87" s="192"/>
      <c r="AB87" s="192"/>
      <c r="AC87" s="192"/>
      <c r="AD87" s="192">
        <f t="shared" ref="AD87" si="65">SUM(R87:AC87)</f>
        <v>32745</v>
      </c>
    </row>
    <row r="88" spans="2:30" x14ac:dyDescent="0.25">
      <c r="B88" s="190" t="s">
        <v>36</v>
      </c>
      <c r="C88" s="212">
        <v>873</v>
      </c>
      <c r="D88" s="192">
        <v>13</v>
      </c>
      <c r="E88" s="192">
        <v>12</v>
      </c>
      <c r="F88" s="192"/>
      <c r="G88" s="192"/>
      <c r="H88" s="192"/>
      <c r="I88" s="192"/>
      <c r="J88" s="192"/>
      <c r="K88" s="192"/>
      <c r="L88" s="192"/>
      <c r="M88" s="192"/>
      <c r="N88" s="192"/>
      <c r="O88" s="192"/>
      <c r="P88" s="192">
        <f t="shared" si="57"/>
        <v>25</v>
      </c>
      <c r="R88" s="192">
        <f t="shared" si="64"/>
        <v>11349</v>
      </c>
      <c r="S88" s="192">
        <f t="shared" si="64"/>
        <v>10476</v>
      </c>
      <c r="T88" s="192"/>
      <c r="U88" s="192"/>
      <c r="V88" s="192"/>
      <c r="W88" s="192"/>
      <c r="X88" s="192"/>
      <c r="Y88" s="192"/>
      <c r="Z88" s="192"/>
      <c r="AA88" s="192"/>
      <c r="AB88" s="192"/>
      <c r="AC88" s="192"/>
      <c r="AD88" s="192">
        <f t="shared" ref="AD88" si="66">SUM(R88:AC88)</f>
        <v>21825</v>
      </c>
    </row>
    <row r="89" spans="2:30" x14ac:dyDescent="0.25">
      <c r="B89" s="190" t="s">
        <v>37</v>
      </c>
      <c r="C89" s="212">
        <v>1396.8</v>
      </c>
      <c r="D89" s="192">
        <v>4</v>
      </c>
      <c r="E89" s="192">
        <v>4</v>
      </c>
      <c r="F89" s="192"/>
      <c r="G89" s="192"/>
      <c r="H89" s="192"/>
      <c r="I89" s="192"/>
      <c r="J89" s="192"/>
      <c r="K89" s="192"/>
      <c r="L89" s="192"/>
      <c r="M89" s="192"/>
      <c r="N89" s="192"/>
      <c r="O89" s="192"/>
      <c r="P89" s="192">
        <f t="shared" si="57"/>
        <v>8</v>
      </c>
      <c r="R89" s="192">
        <f t="shared" si="64"/>
        <v>5587.2</v>
      </c>
      <c r="S89" s="192">
        <f t="shared" si="64"/>
        <v>5587.2</v>
      </c>
      <c r="T89" s="192"/>
      <c r="U89" s="192"/>
      <c r="V89" s="192"/>
      <c r="W89" s="192"/>
      <c r="X89" s="192"/>
      <c r="Y89" s="192"/>
      <c r="Z89" s="192"/>
      <c r="AA89" s="192"/>
      <c r="AB89" s="192"/>
      <c r="AC89" s="192"/>
      <c r="AD89" s="192">
        <f t="shared" ref="AD89" si="67">SUM(R89:AC89)</f>
        <v>11174.4</v>
      </c>
    </row>
    <row r="90" spans="2:30" x14ac:dyDescent="0.25">
      <c r="C90" s="212"/>
      <c r="D90" s="192"/>
      <c r="E90" s="192"/>
      <c r="F90" s="192"/>
      <c r="G90" s="192"/>
      <c r="H90" s="192"/>
      <c r="I90" s="192"/>
      <c r="J90" s="192"/>
      <c r="K90" s="192"/>
      <c r="L90" s="192"/>
      <c r="M90" s="192"/>
      <c r="N90" s="192"/>
      <c r="O90" s="192"/>
      <c r="P90" s="192"/>
      <c r="R90" s="213"/>
      <c r="S90" s="213"/>
      <c r="T90" s="213"/>
      <c r="U90" s="213"/>
      <c r="V90" s="213"/>
      <c r="W90" s="213"/>
      <c r="X90" s="213"/>
      <c r="Y90" s="213"/>
      <c r="Z90" s="213"/>
      <c r="AA90" s="213"/>
      <c r="AB90" s="213"/>
      <c r="AC90" s="213"/>
      <c r="AD90" s="213"/>
    </row>
    <row r="91" spans="2:30" x14ac:dyDescent="0.25">
      <c r="R91" s="211">
        <f>SUM(R82:R90)</f>
        <v>109868.34999999999</v>
      </c>
      <c r="S91" s="211">
        <f>SUM(S82:S90)</f>
        <v>96506.880000000005</v>
      </c>
      <c r="T91" s="211"/>
      <c r="U91" s="211"/>
      <c r="V91" s="211"/>
      <c r="W91" s="211"/>
      <c r="X91" s="211"/>
      <c r="Y91" s="211"/>
      <c r="Z91" s="211"/>
      <c r="AA91" s="211"/>
      <c r="AB91" s="211"/>
      <c r="AC91" s="211"/>
      <c r="AD91" s="211">
        <f>SUM(AD82:AD90)</f>
        <v>206375.22999999998</v>
      </c>
    </row>
    <row r="93" spans="2:30" x14ac:dyDescent="0.25">
      <c r="B93" s="190" t="s">
        <v>64</v>
      </c>
      <c r="C93" s="194" t="s">
        <v>62</v>
      </c>
    </row>
    <row r="94" spans="2:30" x14ac:dyDescent="0.25">
      <c r="B94" s="193" t="s">
        <v>65</v>
      </c>
      <c r="C94" s="214">
        <v>0.56069999999999998</v>
      </c>
      <c r="D94" s="192">
        <v>921975.16</v>
      </c>
      <c r="E94" s="192">
        <v>883642.76</v>
      </c>
      <c r="F94" s="192"/>
      <c r="G94" s="192"/>
      <c r="H94" s="192"/>
      <c r="I94" s="192"/>
      <c r="J94" s="192"/>
      <c r="K94" s="192"/>
      <c r="L94" s="192"/>
      <c r="M94" s="192"/>
      <c r="N94" s="192"/>
      <c r="O94" s="192"/>
      <c r="P94" s="192">
        <f t="shared" ref="P94" si="68">SUM(D94:O94)</f>
        <v>1805617.92</v>
      </c>
      <c r="R94" s="216">
        <f t="shared" ref="R94:S94" si="69">ROUND(D94*$C94,2)</f>
        <v>516951.47</v>
      </c>
      <c r="S94" s="216">
        <f t="shared" si="69"/>
        <v>495458.5</v>
      </c>
      <c r="T94" s="216"/>
      <c r="U94" s="216"/>
      <c r="V94" s="216"/>
      <c r="W94" s="216"/>
      <c r="X94" s="216"/>
      <c r="Y94" s="216"/>
      <c r="Z94" s="216"/>
      <c r="AA94" s="216"/>
      <c r="AB94" s="216"/>
      <c r="AC94" s="216"/>
      <c r="AD94" s="216">
        <f t="shared" ref="AD94" si="70">SUM(R94:AC94)</f>
        <v>1012409.97</v>
      </c>
    </row>
    <row r="95" spans="2:30" x14ac:dyDescent="0.25">
      <c r="B95" s="193"/>
      <c r="C95" s="215"/>
      <c r="D95" s="217">
        <f t="shared" ref="D95:O95" si="71">SUM(D94:D94)</f>
        <v>921975.16</v>
      </c>
      <c r="E95" s="217">
        <f t="shared" si="71"/>
        <v>883642.76</v>
      </c>
      <c r="F95" s="217">
        <f t="shared" si="71"/>
        <v>0</v>
      </c>
      <c r="G95" s="217">
        <f t="shared" si="71"/>
        <v>0</v>
      </c>
      <c r="H95" s="217">
        <f t="shared" si="71"/>
        <v>0</v>
      </c>
      <c r="I95" s="217">
        <f t="shared" si="71"/>
        <v>0</v>
      </c>
      <c r="J95" s="217">
        <f t="shared" si="71"/>
        <v>0</v>
      </c>
      <c r="K95" s="217">
        <f t="shared" si="71"/>
        <v>0</v>
      </c>
      <c r="L95" s="217">
        <f t="shared" si="71"/>
        <v>0</v>
      </c>
      <c r="M95" s="217">
        <f t="shared" si="71"/>
        <v>0</v>
      </c>
      <c r="N95" s="217">
        <f t="shared" si="71"/>
        <v>0</v>
      </c>
      <c r="O95" s="217">
        <f t="shared" si="71"/>
        <v>0</v>
      </c>
      <c r="P95" s="192">
        <f t="shared" ref="P95" si="72">SUM(D95:O95)</f>
        <v>1805617.92</v>
      </c>
      <c r="R95" s="211">
        <f>SUM(R94:R94)</f>
        <v>516951.47</v>
      </c>
      <c r="S95" s="211">
        <f>SUM(S94:S94)</f>
        <v>495458.5</v>
      </c>
      <c r="T95" s="211"/>
      <c r="U95" s="211"/>
      <c r="V95" s="211"/>
      <c r="W95" s="211"/>
      <c r="X95" s="211"/>
      <c r="Y95" s="211"/>
      <c r="Z95" s="211"/>
      <c r="AA95" s="211"/>
      <c r="AB95" s="211"/>
      <c r="AC95" s="211"/>
      <c r="AD95" s="211">
        <f t="shared" ref="AD95" si="73">SUM(R95:AC95)</f>
        <v>1012409.97</v>
      </c>
    </row>
    <row r="97" spans="2:30" ht="15.75" thickBot="1" x14ac:dyDescent="0.3">
      <c r="Q97" s="219" t="s">
        <v>76</v>
      </c>
      <c r="R97" s="220">
        <f>SUM(R91:R94)</f>
        <v>626819.81999999995</v>
      </c>
      <c r="S97" s="220">
        <f>SUM(S91:S94)</f>
        <v>591965.38</v>
      </c>
      <c r="T97" s="220"/>
      <c r="U97" s="220"/>
      <c r="V97" s="220"/>
      <c r="W97" s="220"/>
      <c r="X97" s="220"/>
      <c r="Y97" s="220"/>
      <c r="Z97" s="220"/>
      <c r="AA97" s="220"/>
      <c r="AB97" s="220"/>
      <c r="AC97" s="220"/>
      <c r="AD97" s="220">
        <f>SUM(R97:AC97)</f>
        <v>1218785.2</v>
      </c>
    </row>
    <row r="98" spans="2:30" x14ac:dyDescent="0.25">
      <c r="Q98" s="205"/>
    </row>
    <row r="99" spans="2:30" x14ac:dyDescent="0.25">
      <c r="Q99" s="205" t="s">
        <v>77</v>
      </c>
      <c r="R99" s="204">
        <v>626771.87</v>
      </c>
      <c r="S99" s="204">
        <v>591756.77</v>
      </c>
      <c r="T99" s="204"/>
      <c r="U99" s="204"/>
      <c r="V99" s="204"/>
      <c r="W99" s="204"/>
      <c r="X99" s="204"/>
      <c r="Y99" s="204"/>
      <c r="Z99" s="204"/>
      <c r="AA99" s="204"/>
      <c r="AB99" s="204"/>
      <c r="AC99" s="204"/>
      <c r="AD99" s="211">
        <f>SUM(R99:AC99)</f>
        <v>1218528.6400000001</v>
      </c>
    </row>
    <row r="100" spans="2:30" x14ac:dyDescent="0.25">
      <c r="Q100" s="205" t="s">
        <v>427</v>
      </c>
      <c r="R100" s="192">
        <v>-30.849999999999998</v>
      </c>
      <c r="S100" s="192">
        <v>-207.78</v>
      </c>
      <c r="T100" s="192"/>
      <c r="U100" s="192"/>
      <c r="V100" s="192"/>
      <c r="W100" s="192"/>
      <c r="X100" s="192"/>
      <c r="Y100" s="192"/>
      <c r="Z100" s="192"/>
      <c r="AA100" s="192"/>
      <c r="AB100" s="192"/>
      <c r="AC100" s="192"/>
      <c r="AD100" s="192">
        <f t="shared" ref="AD100" si="74">SUM(R100:AC100)</f>
        <v>-238.63</v>
      </c>
    </row>
    <row r="101" spans="2:30" x14ac:dyDescent="0.25">
      <c r="Q101" s="205" t="s">
        <v>68</v>
      </c>
      <c r="R101" s="211">
        <f>+R99-R97-R100</f>
        <v>-17.099999999953436</v>
      </c>
      <c r="S101" s="211">
        <f t="shared" ref="S101" si="75">+S99-S97-S100</f>
        <v>-0.82999999998602902</v>
      </c>
      <c r="T101" s="211"/>
      <c r="U101" s="211"/>
      <c r="V101" s="211"/>
      <c r="W101" s="211"/>
      <c r="X101" s="211"/>
      <c r="Y101" s="211"/>
      <c r="Z101" s="211"/>
      <c r="AA101" s="211"/>
      <c r="AB101" s="211"/>
      <c r="AC101" s="211"/>
      <c r="AD101" s="211">
        <f>SUM(R101:AC101)</f>
        <v>-17.929999999939465</v>
      </c>
    </row>
    <row r="102" spans="2:30" x14ac:dyDescent="0.25">
      <c r="R102" s="221">
        <f>+R101/R99</f>
        <v>-2.7282653894396116E-5</v>
      </c>
      <c r="S102" s="221">
        <f t="shared" ref="S102:AD102" si="76">+S101/S99</f>
        <v>-1.4026033026813178E-6</v>
      </c>
      <c r="T102" s="221"/>
      <c r="U102" s="221"/>
      <c r="V102" s="221"/>
      <c r="W102" s="221"/>
      <c r="X102" s="221"/>
      <c r="Y102" s="221"/>
      <c r="Z102" s="221"/>
      <c r="AA102" s="221"/>
      <c r="AB102" s="221"/>
      <c r="AC102" s="221"/>
      <c r="AD102" s="221">
        <f t="shared" si="76"/>
        <v>-1.4714467441601917E-5</v>
      </c>
    </row>
    <row r="104" spans="2:30" x14ac:dyDescent="0.25">
      <c r="B104" s="191" t="s">
        <v>78</v>
      </c>
      <c r="R104" s="207">
        <v>1</v>
      </c>
      <c r="S104" s="207">
        <v>2</v>
      </c>
      <c r="T104" s="207"/>
      <c r="U104" s="207"/>
      <c r="V104" s="207"/>
      <c r="W104" s="207"/>
      <c r="X104" s="207"/>
      <c r="Y104" s="207"/>
      <c r="Z104" s="207"/>
      <c r="AA104" s="207"/>
      <c r="AB104" s="207"/>
      <c r="AC104" s="207"/>
    </row>
    <row r="105" spans="2:30" x14ac:dyDescent="0.25">
      <c r="B105" s="191" t="s">
        <v>61</v>
      </c>
      <c r="C105" s="194" t="s">
        <v>62</v>
      </c>
      <c r="D105" s="208">
        <f>D$7</f>
        <v>45658</v>
      </c>
      <c r="E105" s="208">
        <f t="shared" ref="E105" si="77">E$7</f>
        <v>45689</v>
      </c>
      <c r="F105" s="208"/>
      <c r="G105" s="208"/>
      <c r="H105" s="208"/>
      <c r="I105" s="208"/>
      <c r="J105" s="208"/>
      <c r="K105" s="208"/>
      <c r="L105" s="208"/>
      <c r="M105" s="208"/>
      <c r="N105" s="208"/>
      <c r="O105" s="208"/>
      <c r="P105" s="209" t="s">
        <v>63</v>
      </c>
      <c r="R105" s="208">
        <f>D105</f>
        <v>45658</v>
      </c>
      <c r="S105" s="208">
        <f t="shared" ref="S105" si="78">E105</f>
        <v>45689</v>
      </c>
      <c r="T105" s="208"/>
      <c r="U105" s="208"/>
      <c r="V105" s="208"/>
      <c r="W105" s="208"/>
      <c r="X105" s="208"/>
      <c r="Y105" s="208"/>
      <c r="Z105" s="208"/>
      <c r="AA105" s="208"/>
      <c r="AB105" s="208"/>
      <c r="AC105" s="208"/>
      <c r="AD105" s="209" t="s">
        <v>63</v>
      </c>
    </row>
    <row r="106" spans="2:30" x14ac:dyDescent="0.25">
      <c r="B106" s="190" t="s">
        <v>29</v>
      </c>
      <c r="C106" s="210">
        <v>17.55</v>
      </c>
      <c r="D106" s="192">
        <v>1</v>
      </c>
      <c r="E106" s="192">
        <v>0</v>
      </c>
      <c r="F106" s="192"/>
      <c r="G106" s="192"/>
      <c r="H106" s="192"/>
      <c r="I106" s="192"/>
      <c r="J106" s="192"/>
      <c r="K106" s="192"/>
      <c r="L106" s="192"/>
      <c r="M106" s="192"/>
      <c r="N106" s="192"/>
      <c r="O106" s="192"/>
      <c r="P106" s="192">
        <f t="shared" ref="P106:P113" si="79">SUM(D106:O106)</f>
        <v>1</v>
      </c>
      <c r="R106" s="211">
        <f t="shared" ref="R106:S109" si="80">ROUND(D106*$C106,2)</f>
        <v>17.55</v>
      </c>
      <c r="S106" s="211">
        <f t="shared" si="80"/>
        <v>0</v>
      </c>
      <c r="T106" s="192"/>
      <c r="U106" s="192"/>
      <c r="V106" s="192"/>
      <c r="W106" s="192"/>
      <c r="X106" s="192"/>
      <c r="Y106" s="192"/>
      <c r="Z106" s="192"/>
      <c r="AA106" s="192"/>
      <c r="AB106" s="192"/>
      <c r="AC106" s="192"/>
      <c r="AD106" s="192">
        <f t="shared" ref="AD106" si="81">SUM(R106:AC106)</f>
        <v>17.55</v>
      </c>
    </row>
    <row r="107" spans="2:30" x14ac:dyDescent="0.25">
      <c r="B107" s="190" t="s">
        <v>31</v>
      </c>
      <c r="C107" s="212">
        <v>43.6</v>
      </c>
      <c r="D107" s="192">
        <v>0</v>
      </c>
      <c r="E107" s="192">
        <v>0</v>
      </c>
      <c r="F107" s="192"/>
      <c r="G107" s="192"/>
      <c r="H107" s="192"/>
      <c r="I107" s="192"/>
      <c r="J107" s="192"/>
      <c r="K107" s="192"/>
      <c r="L107" s="192"/>
      <c r="M107" s="192"/>
      <c r="N107" s="192"/>
      <c r="O107" s="192"/>
      <c r="P107" s="192">
        <f t="shared" si="79"/>
        <v>0</v>
      </c>
      <c r="R107" s="192">
        <f t="shared" si="80"/>
        <v>0</v>
      </c>
      <c r="S107" s="192">
        <f t="shared" si="80"/>
        <v>0</v>
      </c>
      <c r="T107" s="192"/>
      <c r="U107" s="192"/>
      <c r="V107" s="192"/>
      <c r="W107" s="192"/>
      <c r="X107" s="192"/>
      <c r="Y107" s="192"/>
      <c r="Z107" s="192"/>
      <c r="AA107" s="192"/>
      <c r="AB107" s="192"/>
      <c r="AC107" s="192"/>
      <c r="AD107" s="192">
        <f t="shared" ref="AD107:AD113" si="82">SUM(R107:AC107)</f>
        <v>0</v>
      </c>
    </row>
    <row r="108" spans="2:30" x14ac:dyDescent="0.25">
      <c r="B108" s="190" t="s">
        <v>32</v>
      </c>
      <c r="C108" s="212">
        <v>87.3</v>
      </c>
      <c r="D108" s="192">
        <v>1</v>
      </c>
      <c r="E108" s="192">
        <v>1</v>
      </c>
      <c r="F108" s="192"/>
      <c r="G108" s="192"/>
      <c r="H108" s="192"/>
      <c r="I108" s="192"/>
      <c r="J108" s="192"/>
      <c r="K108" s="192"/>
      <c r="L108" s="192"/>
      <c r="M108" s="192"/>
      <c r="N108" s="192"/>
      <c r="O108" s="192"/>
      <c r="P108" s="192">
        <f t="shared" si="79"/>
        <v>2</v>
      </c>
      <c r="R108" s="192">
        <f t="shared" si="80"/>
        <v>87.3</v>
      </c>
      <c r="S108" s="192">
        <f t="shared" si="80"/>
        <v>87.3</v>
      </c>
      <c r="T108" s="192"/>
      <c r="U108" s="192"/>
      <c r="V108" s="192"/>
      <c r="W108" s="192"/>
      <c r="X108" s="192"/>
      <c r="Y108" s="192"/>
      <c r="Z108" s="192"/>
      <c r="AA108" s="192"/>
      <c r="AB108" s="192"/>
      <c r="AC108" s="192"/>
      <c r="AD108" s="192">
        <f t="shared" si="82"/>
        <v>174.6</v>
      </c>
    </row>
    <row r="109" spans="2:30" x14ac:dyDescent="0.25">
      <c r="B109" s="190" t="s">
        <v>33</v>
      </c>
      <c r="C109" s="212">
        <v>139.69999999999999</v>
      </c>
      <c r="D109" s="192">
        <v>4</v>
      </c>
      <c r="E109" s="192">
        <v>6</v>
      </c>
      <c r="F109" s="192"/>
      <c r="G109" s="192"/>
      <c r="H109" s="192"/>
      <c r="I109" s="192"/>
      <c r="J109" s="192"/>
      <c r="K109" s="192"/>
      <c r="L109" s="192"/>
      <c r="M109" s="192"/>
      <c r="N109" s="192"/>
      <c r="O109" s="192"/>
      <c r="P109" s="192">
        <f t="shared" si="79"/>
        <v>10</v>
      </c>
      <c r="R109" s="192">
        <f t="shared" si="80"/>
        <v>558.79999999999995</v>
      </c>
      <c r="S109" s="192">
        <f t="shared" si="80"/>
        <v>838.2</v>
      </c>
      <c r="T109" s="192"/>
      <c r="U109" s="192"/>
      <c r="V109" s="192"/>
      <c r="W109" s="192"/>
      <c r="X109" s="192"/>
      <c r="Y109" s="192"/>
      <c r="Z109" s="192"/>
      <c r="AA109" s="192"/>
      <c r="AB109" s="192"/>
      <c r="AC109" s="192"/>
      <c r="AD109" s="192">
        <f t="shared" si="82"/>
        <v>1397</v>
      </c>
    </row>
    <row r="110" spans="2:30" x14ac:dyDescent="0.25">
      <c r="B110" s="190" t="s">
        <v>34</v>
      </c>
      <c r="C110" s="212">
        <v>261.89999999999998</v>
      </c>
      <c r="D110" s="192">
        <v>1</v>
      </c>
      <c r="E110" s="192">
        <v>1</v>
      </c>
      <c r="F110" s="192"/>
      <c r="G110" s="192"/>
      <c r="H110" s="192"/>
      <c r="I110" s="192"/>
      <c r="J110" s="192"/>
      <c r="K110" s="192"/>
      <c r="L110" s="192"/>
      <c r="M110" s="192"/>
      <c r="N110" s="192"/>
      <c r="O110" s="192"/>
      <c r="P110" s="192">
        <f t="shared" si="79"/>
        <v>2</v>
      </c>
      <c r="R110" s="192">
        <f t="shared" ref="R110:S113" si="83">ROUND(D110*$C110,2)</f>
        <v>261.89999999999998</v>
      </c>
      <c r="S110" s="192">
        <f t="shared" si="83"/>
        <v>261.89999999999998</v>
      </c>
      <c r="T110" s="192"/>
      <c r="U110" s="192"/>
      <c r="V110" s="192"/>
      <c r="W110" s="192"/>
      <c r="X110" s="192"/>
      <c r="Y110" s="192"/>
      <c r="Z110" s="192"/>
      <c r="AA110" s="192"/>
      <c r="AB110" s="192"/>
      <c r="AC110" s="192"/>
      <c r="AD110" s="192">
        <f t="shared" si="82"/>
        <v>523.79999999999995</v>
      </c>
    </row>
    <row r="111" spans="2:30" x14ac:dyDescent="0.25">
      <c r="B111" s="190" t="s">
        <v>35</v>
      </c>
      <c r="C111" s="212">
        <v>436.6</v>
      </c>
      <c r="D111" s="192">
        <v>6</v>
      </c>
      <c r="E111" s="192">
        <v>8</v>
      </c>
      <c r="F111" s="192"/>
      <c r="G111" s="192"/>
      <c r="H111" s="192"/>
      <c r="I111" s="192"/>
      <c r="J111" s="192"/>
      <c r="K111" s="192"/>
      <c r="L111" s="192"/>
      <c r="M111" s="192"/>
      <c r="N111" s="192"/>
      <c r="O111" s="192"/>
      <c r="P111" s="192">
        <f t="shared" si="79"/>
        <v>14</v>
      </c>
      <c r="R111" s="192">
        <f t="shared" si="83"/>
        <v>2619.6</v>
      </c>
      <c r="S111" s="192">
        <f t="shared" si="83"/>
        <v>3492.8</v>
      </c>
      <c r="T111" s="192"/>
      <c r="U111" s="192"/>
      <c r="V111" s="192"/>
      <c r="W111" s="192"/>
      <c r="X111" s="192"/>
      <c r="Y111" s="192"/>
      <c r="Z111" s="192"/>
      <c r="AA111" s="192"/>
      <c r="AB111" s="192"/>
      <c r="AC111" s="192"/>
      <c r="AD111" s="192">
        <f t="shared" si="82"/>
        <v>6112.4</v>
      </c>
    </row>
    <row r="112" spans="2:30" x14ac:dyDescent="0.25">
      <c r="B112" s="190" t="s">
        <v>36</v>
      </c>
      <c r="C112" s="212">
        <v>873</v>
      </c>
      <c r="D112" s="192">
        <v>4</v>
      </c>
      <c r="E112" s="192">
        <v>3</v>
      </c>
      <c r="F112" s="192"/>
      <c r="G112" s="192"/>
      <c r="H112" s="192"/>
      <c r="I112" s="192"/>
      <c r="J112" s="192"/>
      <c r="K112" s="192"/>
      <c r="L112" s="192"/>
      <c r="M112" s="192"/>
      <c r="N112" s="192"/>
      <c r="O112" s="192"/>
      <c r="P112" s="192">
        <f t="shared" si="79"/>
        <v>7</v>
      </c>
      <c r="R112" s="192">
        <f t="shared" si="83"/>
        <v>3492</v>
      </c>
      <c r="S112" s="192">
        <f t="shared" si="83"/>
        <v>2619</v>
      </c>
      <c r="T112" s="192"/>
      <c r="U112" s="192"/>
      <c r="V112" s="192"/>
      <c r="W112" s="192"/>
      <c r="X112" s="192"/>
      <c r="Y112" s="192"/>
      <c r="Z112" s="192"/>
      <c r="AA112" s="192"/>
      <c r="AB112" s="192"/>
      <c r="AC112" s="192"/>
      <c r="AD112" s="192">
        <f t="shared" si="82"/>
        <v>6111</v>
      </c>
    </row>
    <row r="113" spans="2:30" x14ac:dyDescent="0.25">
      <c r="B113" s="190" t="s">
        <v>37</v>
      </c>
      <c r="C113" s="212">
        <v>1396.8</v>
      </c>
      <c r="D113" s="192">
        <v>0</v>
      </c>
      <c r="E113" s="192">
        <v>0</v>
      </c>
      <c r="F113" s="192"/>
      <c r="G113" s="192"/>
      <c r="H113" s="192"/>
      <c r="I113" s="192"/>
      <c r="J113" s="192"/>
      <c r="K113" s="192"/>
      <c r="L113" s="192"/>
      <c r="M113" s="192"/>
      <c r="N113" s="192"/>
      <c r="O113" s="192"/>
      <c r="P113" s="192">
        <f t="shared" si="79"/>
        <v>0</v>
      </c>
      <c r="R113" s="192">
        <f t="shared" si="83"/>
        <v>0</v>
      </c>
      <c r="S113" s="192">
        <f t="shared" si="83"/>
        <v>0</v>
      </c>
      <c r="T113" s="192"/>
      <c r="U113" s="192"/>
      <c r="V113" s="192"/>
      <c r="W113" s="192"/>
      <c r="X113" s="192"/>
      <c r="Y113" s="192"/>
      <c r="Z113" s="192"/>
      <c r="AA113" s="192"/>
      <c r="AB113" s="192"/>
      <c r="AC113" s="192"/>
      <c r="AD113" s="192">
        <f t="shared" si="82"/>
        <v>0</v>
      </c>
    </row>
    <row r="114" spans="2:30" x14ac:dyDescent="0.25">
      <c r="C114" s="212"/>
      <c r="D114" s="192"/>
      <c r="E114" s="192"/>
      <c r="F114" s="192"/>
      <c r="G114" s="192"/>
      <c r="H114" s="192"/>
      <c r="I114" s="192"/>
      <c r="J114" s="192"/>
      <c r="K114" s="192"/>
      <c r="L114" s="192"/>
      <c r="M114" s="192"/>
      <c r="N114" s="192"/>
      <c r="O114" s="192"/>
      <c r="P114" s="192"/>
      <c r="R114" s="213"/>
      <c r="S114" s="213"/>
      <c r="T114" s="213"/>
      <c r="U114" s="213"/>
      <c r="V114" s="213"/>
      <c r="W114" s="213"/>
      <c r="X114" s="213"/>
      <c r="Y114" s="213"/>
      <c r="Z114" s="213"/>
      <c r="AA114" s="213"/>
      <c r="AB114" s="213"/>
      <c r="AC114" s="213"/>
      <c r="AD114" s="213"/>
    </row>
    <row r="115" spans="2:30" x14ac:dyDescent="0.25">
      <c r="R115" s="211">
        <f>SUM(R106:R114)</f>
        <v>7037.15</v>
      </c>
      <c r="S115" s="211">
        <f>SUM(S106:S114)</f>
        <v>7299.2000000000007</v>
      </c>
      <c r="T115" s="211"/>
      <c r="U115" s="211"/>
      <c r="V115" s="211"/>
      <c r="W115" s="211"/>
      <c r="X115" s="211"/>
      <c r="Y115" s="211"/>
      <c r="Z115" s="211"/>
      <c r="AA115" s="211"/>
      <c r="AB115" s="211"/>
      <c r="AC115" s="211"/>
      <c r="AD115" s="211">
        <f>SUM(AD106:AD114)</f>
        <v>14336.349999999999</v>
      </c>
    </row>
    <row r="117" spans="2:30" x14ac:dyDescent="0.25">
      <c r="B117" s="190" t="s">
        <v>64</v>
      </c>
      <c r="C117" s="194" t="s">
        <v>62</v>
      </c>
    </row>
    <row r="118" spans="2:30" x14ac:dyDescent="0.25">
      <c r="B118" s="190" t="s">
        <v>80</v>
      </c>
      <c r="C118" s="214">
        <v>0.22500000000000001</v>
      </c>
      <c r="D118" s="192">
        <v>28784</v>
      </c>
      <c r="E118" s="192">
        <v>36425</v>
      </c>
      <c r="F118" s="192"/>
      <c r="G118" s="192"/>
      <c r="H118" s="192"/>
      <c r="I118" s="192"/>
      <c r="J118" s="192"/>
      <c r="K118" s="192"/>
      <c r="L118" s="192"/>
      <c r="M118" s="192"/>
      <c r="N118" s="192"/>
      <c r="O118" s="192"/>
      <c r="P118" s="192">
        <f>SUM(D118:O118)</f>
        <v>65209</v>
      </c>
      <c r="R118" s="211">
        <f t="shared" ref="R118:S120" si="84">ROUND(D118*$C118,2)</f>
        <v>6476.4</v>
      </c>
      <c r="S118" s="211">
        <f t="shared" si="84"/>
        <v>8195.6299999999992</v>
      </c>
      <c r="T118" s="192"/>
      <c r="U118" s="192"/>
      <c r="V118" s="192"/>
      <c r="W118" s="192"/>
      <c r="X118" s="192"/>
      <c r="Y118" s="192"/>
      <c r="Z118" s="192"/>
      <c r="AA118" s="192"/>
      <c r="AB118" s="192"/>
      <c r="AC118" s="192"/>
      <c r="AD118" s="192">
        <f>SUM(R118:AC118)</f>
        <v>14672.029999999999</v>
      </c>
    </row>
    <row r="119" spans="2:30" x14ac:dyDescent="0.25">
      <c r="B119" s="193" t="s">
        <v>81</v>
      </c>
      <c r="C119" s="215">
        <v>0.22500000000000001</v>
      </c>
      <c r="D119" s="192">
        <v>1310</v>
      </c>
      <c r="E119" s="192">
        <v>195</v>
      </c>
      <c r="F119" s="192"/>
      <c r="G119" s="192"/>
      <c r="H119" s="192"/>
      <c r="I119" s="192"/>
      <c r="J119" s="192"/>
      <c r="K119" s="192"/>
      <c r="L119" s="192"/>
      <c r="M119" s="192"/>
      <c r="N119" s="192"/>
      <c r="O119" s="192"/>
      <c r="P119" s="192">
        <f>SUM(D119:O119)</f>
        <v>1505</v>
      </c>
      <c r="R119" s="192">
        <f t="shared" si="84"/>
        <v>294.75</v>
      </c>
      <c r="S119" s="192">
        <f t="shared" si="84"/>
        <v>43.88</v>
      </c>
      <c r="T119" s="192"/>
      <c r="U119" s="192"/>
      <c r="V119" s="192"/>
      <c r="W119" s="192"/>
      <c r="X119" s="192"/>
      <c r="Y119" s="192"/>
      <c r="Z119" s="192"/>
      <c r="AA119" s="192"/>
      <c r="AB119" s="192"/>
      <c r="AC119" s="192"/>
      <c r="AD119" s="192">
        <f>SUM(R119:AC119)</f>
        <v>338.63</v>
      </c>
    </row>
    <row r="120" spans="2:30" x14ac:dyDescent="0.25">
      <c r="B120" s="193" t="s">
        <v>79</v>
      </c>
      <c r="C120" s="215">
        <v>0.49526999999999999</v>
      </c>
      <c r="D120" s="192">
        <v>301165</v>
      </c>
      <c r="E120" s="192">
        <v>335911.92</v>
      </c>
      <c r="F120" s="192"/>
      <c r="G120" s="192"/>
      <c r="H120" s="192"/>
      <c r="I120" s="192"/>
      <c r="J120" s="192"/>
      <c r="K120" s="192"/>
      <c r="L120" s="192"/>
      <c r="M120" s="192"/>
      <c r="N120" s="192"/>
      <c r="O120" s="192"/>
      <c r="P120" s="213">
        <f t="shared" ref="P120" si="85">SUM(D120:O120)</f>
        <v>637076.91999999993</v>
      </c>
      <c r="R120" s="213">
        <f t="shared" si="84"/>
        <v>149157.99</v>
      </c>
      <c r="S120" s="213">
        <f t="shared" si="84"/>
        <v>166367.1</v>
      </c>
      <c r="T120" s="213"/>
      <c r="U120" s="213"/>
      <c r="V120" s="213"/>
      <c r="W120" s="213"/>
      <c r="X120" s="213"/>
      <c r="Y120" s="213"/>
      <c r="Z120" s="213"/>
      <c r="AA120" s="213"/>
      <c r="AB120" s="213"/>
      <c r="AC120" s="213"/>
      <c r="AD120" s="213">
        <f t="shared" ref="AD120" si="86">SUM(R120:AC120)</f>
        <v>315525.08999999997</v>
      </c>
    </row>
    <row r="121" spans="2:30" x14ac:dyDescent="0.25">
      <c r="B121" s="193"/>
      <c r="C121" s="214"/>
      <c r="D121" s="217">
        <f t="shared" ref="D121:P121" si="87">SUM(D118:D120)</f>
        <v>331259</v>
      </c>
      <c r="E121" s="217">
        <f t="shared" si="87"/>
        <v>372531.92</v>
      </c>
      <c r="F121" s="217">
        <f t="shared" si="87"/>
        <v>0</v>
      </c>
      <c r="G121" s="217">
        <f t="shared" si="87"/>
        <v>0</v>
      </c>
      <c r="H121" s="217">
        <f t="shared" si="87"/>
        <v>0</v>
      </c>
      <c r="I121" s="217">
        <f t="shared" si="87"/>
        <v>0</v>
      </c>
      <c r="J121" s="217">
        <f t="shared" si="87"/>
        <v>0</v>
      </c>
      <c r="K121" s="217">
        <f t="shared" si="87"/>
        <v>0</v>
      </c>
      <c r="L121" s="217">
        <f t="shared" si="87"/>
        <v>0</v>
      </c>
      <c r="M121" s="217">
        <f t="shared" si="87"/>
        <v>0</v>
      </c>
      <c r="N121" s="217">
        <f t="shared" si="87"/>
        <v>0</v>
      </c>
      <c r="O121" s="217">
        <f t="shared" si="87"/>
        <v>0</v>
      </c>
      <c r="P121" s="192">
        <f t="shared" si="87"/>
        <v>703790.91999999993</v>
      </c>
      <c r="R121" s="211">
        <f>SUM(R118:R120)</f>
        <v>155929.13999999998</v>
      </c>
      <c r="S121" s="211">
        <f>SUM(S118:S120)</f>
        <v>174606.61000000002</v>
      </c>
      <c r="T121" s="211"/>
      <c r="U121" s="211"/>
      <c r="V121" s="211"/>
      <c r="W121" s="211"/>
      <c r="X121" s="211"/>
      <c r="Y121" s="211"/>
      <c r="Z121" s="211"/>
      <c r="AA121" s="211"/>
      <c r="AB121" s="211"/>
      <c r="AC121" s="211"/>
      <c r="AD121" s="211">
        <f>SUM(AD118:AD120)</f>
        <v>330535.74999999994</v>
      </c>
    </row>
    <row r="123" spans="2:30" ht="15.75" thickBot="1" x14ac:dyDescent="0.3">
      <c r="Q123" s="219" t="s">
        <v>84</v>
      </c>
      <c r="R123" s="220">
        <f>+R115+R121</f>
        <v>162966.28999999998</v>
      </c>
      <c r="S123" s="220">
        <f>+S115+S121</f>
        <v>181905.81000000003</v>
      </c>
      <c r="T123" s="220"/>
      <c r="U123" s="220"/>
      <c r="V123" s="220"/>
      <c r="W123" s="220"/>
      <c r="X123" s="220"/>
      <c r="Y123" s="220"/>
      <c r="Z123" s="220"/>
      <c r="AA123" s="220"/>
      <c r="AB123" s="220"/>
      <c r="AC123" s="220"/>
      <c r="AD123" s="220">
        <f>SUM(R123:AC123)</f>
        <v>344872.1</v>
      </c>
    </row>
    <row r="124" spans="2:30" x14ac:dyDescent="0.25">
      <c r="Q124" s="205"/>
    </row>
    <row r="125" spans="2:30" x14ac:dyDescent="0.25">
      <c r="Q125" s="205" t="s">
        <v>85</v>
      </c>
      <c r="R125" s="204">
        <v>162967.4</v>
      </c>
      <c r="S125" s="204">
        <v>181905.81999999998</v>
      </c>
      <c r="T125" s="204"/>
      <c r="U125" s="204"/>
      <c r="V125" s="204"/>
      <c r="W125" s="204"/>
      <c r="X125" s="204"/>
      <c r="Y125" s="204"/>
      <c r="Z125" s="204"/>
      <c r="AA125" s="204"/>
      <c r="AB125" s="204"/>
      <c r="AC125" s="204"/>
      <c r="AD125" s="211">
        <f>SUM(R125:AC125)</f>
        <v>344873.22</v>
      </c>
    </row>
    <row r="126" spans="2:30" x14ac:dyDescent="0.25">
      <c r="Q126" s="205" t="s">
        <v>427</v>
      </c>
      <c r="R126" s="192">
        <v>0</v>
      </c>
      <c r="S126" s="192">
        <v>0</v>
      </c>
      <c r="T126" s="192"/>
      <c r="U126" s="192"/>
      <c r="V126" s="192"/>
      <c r="W126" s="192"/>
      <c r="X126" s="192"/>
      <c r="Y126" s="192"/>
      <c r="Z126" s="192"/>
      <c r="AA126" s="192"/>
      <c r="AB126" s="192"/>
      <c r="AC126" s="192"/>
      <c r="AD126" s="192">
        <f t="shared" ref="AD126" si="88">SUM(R126:AC126)</f>
        <v>0</v>
      </c>
    </row>
    <row r="127" spans="2:30" x14ac:dyDescent="0.25">
      <c r="Q127" s="205" t="s">
        <v>68</v>
      </c>
      <c r="R127" s="211">
        <f>+R125-R123-R126</f>
        <v>1.110000000015134</v>
      </c>
      <c r="S127" s="211">
        <f t="shared" ref="S127" si="89">+S125-S123-S126</f>
        <v>9.9999999511055648E-3</v>
      </c>
      <c r="T127" s="211"/>
      <c r="U127" s="211"/>
      <c r="V127" s="211"/>
      <c r="W127" s="211"/>
      <c r="X127" s="211"/>
      <c r="Y127" s="211"/>
      <c r="Z127" s="211"/>
      <c r="AA127" s="211"/>
      <c r="AB127" s="211"/>
      <c r="AC127" s="211"/>
      <c r="AD127" s="211">
        <f>SUM(R127:AC127)</f>
        <v>1.1199999999662396</v>
      </c>
    </row>
    <row r="128" spans="2:30" x14ac:dyDescent="0.25">
      <c r="R128" s="221">
        <f>+R127/R125</f>
        <v>6.8111781866504226E-6</v>
      </c>
      <c r="S128" s="221">
        <f t="shared" ref="S128:AD128" si="90">+S127/S125</f>
        <v>5.4973501953404056E-8</v>
      </c>
      <c r="T128" s="221"/>
      <c r="U128" s="221"/>
      <c r="V128" s="221"/>
      <c r="W128" s="221"/>
      <c r="X128" s="221"/>
      <c r="Y128" s="221"/>
      <c r="Z128" s="221"/>
      <c r="AA128" s="221"/>
      <c r="AB128" s="221"/>
      <c r="AC128" s="221"/>
      <c r="AD128" s="221">
        <f t="shared" si="90"/>
        <v>3.2475702229539296E-6</v>
      </c>
    </row>
    <row r="130" spans="2:30" x14ac:dyDescent="0.25">
      <c r="B130" s="191" t="s">
        <v>86</v>
      </c>
      <c r="R130" s="207">
        <v>1</v>
      </c>
      <c r="S130" s="207">
        <v>2</v>
      </c>
      <c r="T130" s="207"/>
      <c r="U130" s="207"/>
      <c r="V130" s="207"/>
      <c r="W130" s="207"/>
      <c r="X130" s="207"/>
      <c r="Y130" s="207"/>
      <c r="Z130" s="207"/>
      <c r="AA130" s="207"/>
      <c r="AB130" s="207"/>
      <c r="AC130" s="207"/>
    </row>
    <row r="131" spans="2:30" x14ac:dyDescent="0.25">
      <c r="B131" s="191" t="s">
        <v>61</v>
      </c>
      <c r="C131" s="194" t="s">
        <v>62</v>
      </c>
      <c r="D131" s="208">
        <f>D$7</f>
        <v>45658</v>
      </c>
      <c r="E131" s="208">
        <f t="shared" ref="E131" si="91">E$7</f>
        <v>45689</v>
      </c>
      <c r="F131" s="208"/>
      <c r="G131" s="208"/>
      <c r="H131" s="208"/>
      <c r="I131" s="208"/>
      <c r="J131" s="208"/>
      <c r="K131" s="208"/>
      <c r="L131" s="208"/>
      <c r="M131" s="208"/>
      <c r="N131" s="208"/>
      <c r="O131" s="208"/>
      <c r="P131" s="209" t="s">
        <v>63</v>
      </c>
      <c r="R131" s="208">
        <f>D131</f>
        <v>45658</v>
      </c>
      <c r="S131" s="208">
        <f t="shared" ref="S131" si="92">E131</f>
        <v>45689</v>
      </c>
      <c r="T131" s="208"/>
      <c r="U131" s="208"/>
      <c r="V131" s="208"/>
      <c r="W131" s="208"/>
      <c r="X131" s="208"/>
      <c r="Y131" s="208"/>
      <c r="Z131" s="208"/>
      <c r="AA131" s="208"/>
      <c r="AB131" s="208"/>
      <c r="AC131" s="208"/>
      <c r="AD131" s="209" t="s">
        <v>63</v>
      </c>
    </row>
    <row r="132" spans="2:30" x14ac:dyDescent="0.25">
      <c r="B132" s="190" t="s">
        <v>29</v>
      </c>
      <c r="C132" s="210">
        <v>17.55</v>
      </c>
      <c r="D132" s="192">
        <v>11.48</v>
      </c>
      <c r="E132" s="192">
        <v>10.43</v>
      </c>
      <c r="F132" s="192"/>
      <c r="G132" s="192"/>
      <c r="H132" s="192"/>
      <c r="I132" s="192"/>
      <c r="J132" s="192"/>
      <c r="K132" s="192"/>
      <c r="L132" s="192"/>
      <c r="M132" s="192"/>
      <c r="N132" s="192"/>
      <c r="O132" s="192"/>
      <c r="P132" s="192">
        <f t="shared" ref="P132:P139" si="93">SUM(D132:O132)</f>
        <v>21.91</v>
      </c>
      <c r="R132" s="211">
        <f t="shared" ref="R132:S139" si="94">ROUND(D132*$C132,2)</f>
        <v>201.47</v>
      </c>
      <c r="S132" s="211">
        <f t="shared" si="94"/>
        <v>183.05</v>
      </c>
      <c r="T132" s="192"/>
      <c r="U132" s="192"/>
      <c r="V132" s="192"/>
      <c r="W132" s="192"/>
      <c r="X132" s="192"/>
      <c r="Y132" s="192"/>
      <c r="Z132" s="192"/>
      <c r="AA132" s="192"/>
      <c r="AB132" s="192"/>
      <c r="AC132" s="192"/>
      <c r="AD132" s="192">
        <f t="shared" ref="AD132" si="95">SUM(R132:AC132)</f>
        <v>384.52</v>
      </c>
    </row>
    <row r="133" spans="2:30" x14ac:dyDescent="0.25">
      <c r="B133" s="190" t="s">
        <v>31</v>
      </c>
      <c r="C133" s="212">
        <v>43.6</v>
      </c>
      <c r="D133" s="192">
        <v>19.46</v>
      </c>
      <c r="E133" s="192">
        <v>19</v>
      </c>
      <c r="F133" s="192"/>
      <c r="G133" s="192"/>
      <c r="H133" s="192"/>
      <c r="I133" s="192"/>
      <c r="J133" s="192"/>
      <c r="K133" s="192"/>
      <c r="L133" s="192"/>
      <c r="M133" s="192"/>
      <c r="N133" s="192"/>
      <c r="O133" s="192"/>
      <c r="P133" s="192">
        <f t="shared" si="93"/>
        <v>38.46</v>
      </c>
      <c r="R133" s="192">
        <f t="shared" si="94"/>
        <v>848.46</v>
      </c>
      <c r="S133" s="192">
        <f t="shared" si="94"/>
        <v>828.4</v>
      </c>
      <c r="T133" s="192"/>
      <c r="U133" s="192"/>
      <c r="V133" s="192"/>
      <c r="W133" s="192"/>
      <c r="X133" s="192"/>
      <c r="Y133" s="192"/>
      <c r="Z133" s="192"/>
      <c r="AA133" s="192"/>
      <c r="AB133" s="192"/>
      <c r="AC133" s="192"/>
      <c r="AD133" s="192">
        <f t="shared" ref="AD133" si="96">SUM(R133:AC133)</f>
        <v>1676.8600000000001</v>
      </c>
    </row>
    <row r="134" spans="2:30" x14ac:dyDescent="0.25">
      <c r="B134" s="190" t="s">
        <v>32</v>
      </c>
      <c r="C134" s="212">
        <v>87.3</v>
      </c>
      <c r="D134" s="192">
        <v>0</v>
      </c>
      <c r="E134" s="192">
        <v>0</v>
      </c>
      <c r="F134" s="192"/>
      <c r="G134" s="192"/>
      <c r="H134" s="192"/>
      <c r="I134" s="192"/>
      <c r="J134" s="192"/>
      <c r="K134" s="192"/>
      <c r="L134" s="192"/>
      <c r="M134" s="192"/>
      <c r="N134" s="192"/>
      <c r="O134" s="192"/>
      <c r="P134" s="192">
        <f t="shared" si="93"/>
        <v>0</v>
      </c>
      <c r="R134" s="192">
        <f t="shared" si="94"/>
        <v>0</v>
      </c>
      <c r="S134" s="192">
        <f t="shared" si="94"/>
        <v>0</v>
      </c>
      <c r="T134" s="192"/>
      <c r="U134" s="192"/>
      <c r="V134" s="192"/>
      <c r="W134" s="192"/>
      <c r="X134" s="192"/>
      <c r="Y134" s="192"/>
      <c r="Z134" s="192"/>
      <c r="AA134" s="192"/>
      <c r="AB134" s="192"/>
      <c r="AC134" s="192"/>
      <c r="AD134" s="192">
        <f t="shared" ref="AD134:AD139" si="97">SUM(R134:AC134)</f>
        <v>0</v>
      </c>
    </row>
    <row r="135" spans="2:30" x14ac:dyDescent="0.25">
      <c r="B135" s="190" t="s">
        <v>33</v>
      </c>
      <c r="C135" s="212">
        <v>139.69999999999999</v>
      </c>
      <c r="D135" s="192">
        <v>0</v>
      </c>
      <c r="E135" s="192">
        <v>0</v>
      </c>
      <c r="F135" s="192"/>
      <c r="G135" s="192"/>
      <c r="H135" s="192"/>
      <c r="I135" s="192"/>
      <c r="J135" s="192"/>
      <c r="K135" s="192"/>
      <c r="L135" s="192"/>
      <c r="M135" s="192"/>
      <c r="N135" s="192"/>
      <c r="O135" s="192"/>
      <c r="P135" s="192">
        <f t="shared" si="93"/>
        <v>0</v>
      </c>
      <c r="R135" s="192">
        <f t="shared" si="94"/>
        <v>0</v>
      </c>
      <c r="S135" s="192">
        <f t="shared" si="94"/>
        <v>0</v>
      </c>
      <c r="T135" s="192"/>
      <c r="U135" s="192"/>
      <c r="V135" s="192"/>
      <c r="W135" s="192"/>
      <c r="X135" s="192"/>
      <c r="Y135" s="192"/>
      <c r="Z135" s="192"/>
      <c r="AA135" s="192"/>
      <c r="AB135" s="192"/>
      <c r="AC135" s="192"/>
      <c r="AD135" s="192">
        <f t="shared" si="97"/>
        <v>0</v>
      </c>
    </row>
    <row r="136" spans="2:30" x14ac:dyDescent="0.25">
      <c r="B136" s="190" t="s">
        <v>34</v>
      </c>
      <c r="C136" s="212">
        <v>261.89999999999998</v>
      </c>
      <c r="D136" s="192">
        <v>28.46</v>
      </c>
      <c r="E136" s="192">
        <v>28.07</v>
      </c>
      <c r="F136" s="192"/>
      <c r="G136" s="192"/>
      <c r="H136" s="192"/>
      <c r="I136" s="192"/>
      <c r="J136" s="192"/>
      <c r="K136" s="192"/>
      <c r="L136" s="192"/>
      <c r="M136" s="192"/>
      <c r="N136" s="192"/>
      <c r="O136" s="192"/>
      <c r="P136" s="192">
        <f t="shared" si="93"/>
        <v>56.53</v>
      </c>
      <c r="R136" s="192">
        <f t="shared" si="94"/>
        <v>7453.67</v>
      </c>
      <c r="S136" s="192">
        <f t="shared" si="94"/>
        <v>7351.53</v>
      </c>
      <c r="T136" s="192"/>
      <c r="U136" s="192"/>
      <c r="V136" s="192"/>
      <c r="W136" s="192"/>
      <c r="X136" s="192"/>
      <c r="Y136" s="192"/>
      <c r="Z136" s="192"/>
      <c r="AA136" s="192"/>
      <c r="AB136" s="192"/>
      <c r="AC136" s="192"/>
      <c r="AD136" s="192">
        <f t="shared" ref="AD136" si="98">SUM(R136:AC136)</f>
        <v>14805.2</v>
      </c>
    </row>
    <row r="137" spans="2:30" x14ac:dyDescent="0.25">
      <c r="B137" s="190" t="s">
        <v>35</v>
      </c>
      <c r="C137" s="212">
        <v>436.6</v>
      </c>
      <c r="D137" s="192">
        <v>0</v>
      </c>
      <c r="E137" s="192">
        <v>0</v>
      </c>
      <c r="F137" s="192"/>
      <c r="G137" s="192"/>
      <c r="H137" s="192"/>
      <c r="I137" s="192"/>
      <c r="J137" s="192"/>
      <c r="K137" s="192"/>
      <c r="L137" s="192"/>
      <c r="M137" s="192"/>
      <c r="N137" s="192"/>
      <c r="O137" s="192"/>
      <c r="P137" s="192">
        <f t="shared" si="93"/>
        <v>0</v>
      </c>
      <c r="R137" s="192">
        <f t="shared" si="94"/>
        <v>0</v>
      </c>
      <c r="S137" s="192">
        <f t="shared" si="94"/>
        <v>0</v>
      </c>
      <c r="T137" s="192"/>
      <c r="U137" s="192"/>
      <c r="V137" s="192"/>
      <c r="W137" s="192"/>
      <c r="X137" s="192"/>
      <c r="Y137" s="192"/>
      <c r="Z137" s="192"/>
      <c r="AA137" s="192"/>
      <c r="AB137" s="192"/>
      <c r="AC137" s="192"/>
      <c r="AD137" s="192">
        <f t="shared" si="97"/>
        <v>0</v>
      </c>
    </row>
    <row r="138" spans="2:30" x14ac:dyDescent="0.25">
      <c r="B138" s="190" t="s">
        <v>36</v>
      </c>
      <c r="C138" s="212">
        <v>873</v>
      </c>
      <c r="D138" s="192">
        <v>0</v>
      </c>
      <c r="E138" s="192">
        <v>0</v>
      </c>
      <c r="F138" s="192"/>
      <c r="G138" s="192"/>
      <c r="H138" s="192"/>
      <c r="I138" s="192"/>
      <c r="J138" s="192"/>
      <c r="K138" s="192"/>
      <c r="L138" s="192"/>
      <c r="M138" s="192"/>
      <c r="N138" s="192"/>
      <c r="O138" s="192"/>
      <c r="P138" s="192">
        <f t="shared" si="93"/>
        <v>0</v>
      </c>
      <c r="R138" s="192">
        <f t="shared" si="94"/>
        <v>0</v>
      </c>
      <c r="S138" s="192">
        <f t="shared" si="94"/>
        <v>0</v>
      </c>
      <c r="T138" s="192"/>
      <c r="U138" s="192"/>
      <c r="V138" s="192"/>
      <c r="W138" s="192"/>
      <c r="X138" s="192"/>
      <c r="Y138" s="192"/>
      <c r="Z138" s="192"/>
      <c r="AA138" s="192"/>
      <c r="AB138" s="192"/>
      <c r="AC138" s="192"/>
      <c r="AD138" s="192">
        <f t="shared" si="97"/>
        <v>0</v>
      </c>
    </row>
    <row r="139" spans="2:30" x14ac:dyDescent="0.25">
      <c r="B139" s="190" t="s">
        <v>37</v>
      </c>
      <c r="C139" s="212">
        <v>1396</v>
      </c>
      <c r="D139" s="192">
        <v>0</v>
      </c>
      <c r="E139" s="192">
        <v>0</v>
      </c>
      <c r="F139" s="192"/>
      <c r="G139" s="192"/>
      <c r="H139" s="192"/>
      <c r="I139" s="192"/>
      <c r="J139" s="192"/>
      <c r="K139" s="192"/>
      <c r="L139" s="192"/>
      <c r="M139" s="192"/>
      <c r="N139" s="192"/>
      <c r="O139" s="192"/>
      <c r="P139" s="192">
        <f t="shared" si="93"/>
        <v>0</v>
      </c>
      <c r="R139" s="192">
        <f t="shared" si="94"/>
        <v>0</v>
      </c>
      <c r="S139" s="192">
        <f t="shared" si="94"/>
        <v>0</v>
      </c>
      <c r="T139" s="192"/>
      <c r="U139" s="192"/>
      <c r="V139" s="192"/>
      <c r="W139" s="192"/>
      <c r="X139" s="192"/>
      <c r="Y139" s="192"/>
      <c r="Z139" s="192"/>
      <c r="AA139" s="192"/>
      <c r="AB139" s="192"/>
      <c r="AC139" s="192"/>
      <c r="AD139" s="192">
        <f t="shared" si="97"/>
        <v>0</v>
      </c>
    </row>
    <row r="140" spans="2:30" x14ac:dyDescent="0.25">
      <c r="C140" s="212"/>
      <c r="D140" s="192"/>
      <c r="E140" s="192"/>
      <c r="F140" s="192"/>
      <c r="G140" s="192"/>
      <c r="H140" s="192"/>
      <c r="I140" s="192"/>
      <c r="J140" s="192"/>
      <c r="K140" s="192"/>
      <c r="L140" s="192"/>
      <c r="M140" s="192"/>
      <c r="N140" s="192"/>
      <c r="O140" s="192"/>
      <c r="P140" s="192"/>
      <c r="R140" s="213"/>
      <c r="S140" s="213"/>
      <c r="T140" s="213"/>
      <c r="U140" s="213"/>
      <c r="V140" s="213"/>
      <c r="W140" s="213"/>
      <c r="X140" s="213"/>
      <c r="Y140" s="213"/>
      <c r="Z140" s="213"/>
      <c r="AA140" s="213"/>
      <c r="AB140" s="213"/>
      <c r="AC140" s="213"/>
      <c r="AD140" s="213"/>
    </row>
    <row r="141" spans="2:30" x14ac:dyDescent="0.25">
      <c r="R141" s="211">
        <f>SUM(R132:R140)</f>
        <v>8503.6</v>
      </c>
      <c r="S141" s="211">
        <f>SUM(S132:S140)</f>
        <v>8362.98</v>
      </c>
      <c r="T141" s="211"/>
      <c r="U141" s="211"/>
      <c r="V141" s="211"/>
      <c r="W141" s="211"/>
      <c r="X141" s="211"/>
      <c r="Y141" s="211"/>
      <c r="Z141" s="211"/>
      <c r="AA141" s="211"/>
      <c r="AB141" s="211"/>
      <c r="AC141" s="211"/>
      <c r="AD141" s="211">
        <f>SUM(AD132:AD140)</f>
        <v>16866.580000000002</v>
      </c>
    </row>
    <row r="143" spans="2:30" x14ac:dyDescent="0.25">
      <c r="B143" s="190" t="s">
        <v>64</v>
      </c>
      <c r="C143" s="194" t="s">
        <v>62</v>
      </c>
    </row>
    <row r="144" spans="2:30" x14ac:dyDescent="0.25">
      <c r="B144" s="193" t="s">
        <v>65</v>
      </c>
      <c r="C144" s="214">
        <v>0.4</v>
      </c>
      <c r="D144" s="192">
        <v>4629</v>
      </c>
      <c r="E144" s="192">
        <v>1227</v>
      </c>
      <c r="F144" s="192"/>
      <c r="G144" s="192"/>
      <c r="H144" s="192"/>
      <c r="I144" s="192"/>
      <c r="J144" s="192"/>
      <c r="K144" s="192"/>
      <c r="L144" s="192"/>
      <c r="M144" s="192"/>
      <c r="N144" s="192"/>
      <c r="O144" s="192"/>
      <c r="P144" s="213">
        <f t="shared" ref="P144" si="99">SUM(D144:O144)</f>
        <v>5856</v>
      </c>
      <c r="R144" s="216">
        <f t="shared" ref="R144:S144" si="100">ROUND(D144*$C144,2)</f>
        <v>1851.6</v>
      </c>
      <c r="S144" s="216">
        <f t="shared" si="100"/>
        <v>490.8</v>
      </c>
      <c r="T144" s="216"/>
      <c r="U144" s="216"/>
      <c r="V144" s="216"/>
      <c r="W144" s="216"/>
      <c r="X144" s="216"/>
      <c r="Y144" s="216"/>
      <c r="Z144" s="216"/>
      <c r="AA144" s="216"/>
      <c r="AB144" s="216"/>
      <c r="AC144" s="216"/>
      <c r="AD144" s="216">
        <f t="shared" ref="AD144" si="101">SUM(R144:AC144)</f>
        <v>2342.4</v>
      </c>
    </row>
    <row r="145" spans="2:30" x14ac:dyDescent="0.25">
      <c r="B145" s="193"/>
      <c r="C145" s="215"/>
      <c r="D145" s="217">
        <f t="shared" ref="D145:P145" si="102">SUM(D144:D144)</f>
        <v>4629</v>
      </c>
      <c r="E145" s="217">
        <f t="shared" si="102"/>
        <v>1227</v>
      </c>
      <c r="F145" s="217">
        <f t="shared" si="102"/>
        <v>0</v>
      </c>
      <c r="G145" s="217">
        <f t="shared" si="102"/>
        <v>0</v>
      </c>
      <c r="H145" s="217">
        <f t="shared" si="102"/>
        <v>0</v>
      </c>
      <c r="I145" s="217">
        <f t="shared" si="102"/>
        <v>0</v>
      </c>
      <c r="J145" s="217">
        <f t="shared" si="102"/>
        <v>0</v>
      </c>
      <c r="K145" s="217">
        <f t="shared" si="102"/>
        <v>0</v>
      </c>
      <c r="L145" s="217">
        <f t="shared" si="102"/>
        <v>0</v>
      </c>
      <c r="M145" s="217">
        <f t="shared" si="102"/>
        <v>0</v>
      </c>
      <c r="N145" s="217">
        <f t="shared" si="102"/>
        <v>0</v>
      </c>
      <c r="O145" s="217">
        <f t="shared" si="102"/>
        <v>0</v>
      </c>
      <c r="P145" s="192">
        <f t="shared" si="102"/>
        <v>5856</v>
      </c>
      <c r="R145" s="211">
        <f>SUM(R144:R144)</f>
        <v>1851.6</v>
      </c>
      <c r="S145" s="211">
        <f>SUM(S144:S144)</f>
        <v>490.8</v>
      </c>
      <c r="T145" s="211"/>
      <c r="U145" s="211"/>
      <c r="V145" s="211"/>
      <c r="W145" s="211"/>
      <c r="X145" s="211"/>
      <c r="Y145" s="211"/>
      <c r="Z145" s="211"/>
      <c r="AA145" s="211"/>
      <c r="AB145" s="211"/>
      <c r="AC145" s="211"/>
      <c r="AD145" s="211">
        <f t="shared" ref="AD145" si="103">SUM(R145:AC145)</f>
        <v>2342.4</v>
      </c>
    </row>
    <row r="147" spans="2:30" ht="15.75" thickBot="1" x14ac:dyDescent="0.3">
      <c r="Q147" s="219" t="s">
        <v>87</v>
      </c>
      <c r="R147" s="220">
        <f>SUM(R141:R144)</f>
        <v>10355.200000000001</v>
      </c>
      <c r="S147" s="220">
        <f>SUM(S141:S144)</f>
        <v>8853.7799999999988</v>
      </c>
      <c r="T147" s="220"/>
      <c r="U147" s="220"/>
      <c r="V147" s="220"/>
      <c r="W147" s="220"/>
      <c r="X147" s="220"/>
      <c r="Y147" s="220"/>
      <c r="Z147" s="220"/>
      <c r="AA147" s="220"/>
      <c r="AB147" s="220"/>
      <c r="AC147" s="220"/>
      <c r="AD147" s="220">
        <f>SUM(R147:AC147)</f>
        <v>19208.98</v>
      </c>
    </row>
    <row r="148" spans="2:30" x14ac:dyDescent="0.25">
      <c r="Q148" s="205"/>
    </row>
    <row r="149" spans="2:30" x14ac:dyDescent="0.25">
      <c r="Q149" s="205" t="s">
        <v>88</v>
      </c>
      <c r="R149" s="204">
        <v>15157.22</v>
      </c>
      <c r="S149" s="204">
        <v>9041.51</v>
      </c>
      <c r="T149" s="204"/>
      <c r="U149" s="204"/>
      <c r="V149" s="204"/>
      <c r="W149" s="204"/>
      <c r="X149" s="204"/>
      <c r="Y149" s="204"/>
      <c r="Z149" s="204"/>
      <c r="AA149" s="204"/>
      <c r="AB149" s="204"/>
      <c r="AC149" s="204"/>
      <c r="AD149" s="211">
        <f>SUM(R149:AC149)</f>
        <v>24198.73</v>
      </c>
    </row>
    <row r="150" spans="2:30" x14ac:dyDescent="0.25">
      <c r="Q150" s="205" t="s">
        <v>427</v>
      </c>
      <c r="R150" s="192">
        <v>0</v>
      </c>
      <c r="S150" s="192">
        <v>0</v>
      </c>
      <c r="T150" s="192"/>
      <c r="U150" s="192"/>
      <c r="V150" s="192"/>
      <c r="W150" s="192"/>
      <c r="X150" s="192"/>
      <c r="Y150" s="192"/>
      <c r="Z150" s="192"/>
      <c r="AA150" s="192"/>
      <c r="AB150" s="192"/>
      <c r="AC150" s="192"/>
      <c r="AD150" s="192">
        <f t="shared" ref="AD150" si="104">SUM(R150:AC150)</f>
        <v>0</v>
      </c>
    </row>
    <row r="151" spans="2:30" x14ac:dyDescent="0.25">
      <c r="Q151" s="205" t="s">
        <v>441</v>
      </c>
      <c r="R151" s="211">
        <v>4801.95</v>
      </c>
      <c r="S151" s="211">
        <v>187.44</v>
      </c>
      <c r="T151" s="211"/>
      <c r="U151" s="211"/>
      <c r="V151" s="211"/>
      <c r="W151" s="211"/>
      <c r="X151" s="211"/>
      <c r="Y151" s="211"/>
      <c r="Z151" s="211"/>
      <c r="AA151" s="211"/>
      <c r="AB151" s="211"/>
      <c r="AC151" s="211"/>
      <c r="AD151" s="192">
        <f>SUM(R151:AC151)</f>
        <v>4989.3899999999994</v>
      </c>
    </row>
    <row r="152" spans="2:30" x14ac:dyDescent="0.25">
      <c r="Q152" s="205" t="s">
        <v>68</v>
      </c>
      <c r="R152" s="211">
        <f>+R149-R147-R150-R151</f>
        <v>6.9999999998799467E-2</v>
      </c>
      <c r="S152" s="211">
        <f>+S149-S147-S150-S151</f>
        <v>0.29000000000138471</v>
      </c>
      <c r="T152" s="211"/>
      <c r="U152" s="211"/>
      <c r="V152" s="211"/>
      <c r="W152" s="211"/>
      <c r="X152" s="211"/>
      <c r="Y152" s="211"/>
      <c r="Z152" s="211"/>
      <c r="AA152" s="211"/>
      <c r="AB152" s="211"/>
      <c r="AC152" s="211"/>
      <c r="AD152" s="211">
        <f>SUM(R152:AC152)</f>
        <v>0.36000000000018417</v>
      </c>
    </row>
    <row r="153" spans="2:30" x14ac:dyDescent="0.25">
      <c r="R153" s="221">
        <f t="shared" ref="R153:S153" si="105">+R152/R149</f>
        <v>4.6182611322392541E-6</v>
      </c>
      <c r="S153" s="221">
        <f t="shared" si="105"/>
        <v>3.2074288476303702E-5</v>
      </c>
      <c r="AD153" s="221">
        <f>+AD152/AD149</f>
        <v>1.4876813783210284E-5</v>
      </c>
    </row>
    <row r="154" spans="2:30" x14ac:dyDescent="0.25">
      <c r="R154" s="207">
        <v>1</v>
      </c>
      <c r="S154" s="207">
        <v>2</v>
      </c>
      <c r="T154" s="207"/>
      <c r="U154" s="207"/>
      <c r="V154" s="207"/>
      <c r="W154" s="207"/>
      <c r="X154" s="207"/>
      <c r="Y154" s="207"/>
      <c r="Z154" s="207"/>
      <c r="AA154" s="207"/>
      <c r="AB154" s="207"/>
      <c r="AC154" s="207"/>
    </row>
    <row r="155" spans="2:30" x14ac:dyDescent="0.25">
      <c r="B155" s="191" t="s">
        <v>89</v>
      </c>
      <c r="C155" s="194" t="s">
        <v>62</v>
      </c>
      <c r="D155" s="208">
        <f>D$7</f>
        <v>45658</v>
      </c>
      <c r="E155" s="208">
        <f t="shared" ref="E155" si="106">E$7</f>
        <v>45689</v>
      </c>
      <c r="F155" s="208"/>
      <c r="G155" s="208"/>
      <c r="H155" s="208"/>
      <c r="I155" s="208"/>
      <c r="J155" s="208"/>
      <c r="K155" s="208"/>
      <c r="L155" s="208"/>
      <c r="M155" s="208"/>
      <c r="N155" s="208"/>
      <c r="O155" s="208"/>
      <c r="P155" s="209" t="s">
        <v>63</v>
      </c>
      <c r="R155" s="208">
        <f>D155</f>
        <v>45658</v>
      </c>
      <c r="S155" s="208">
        <f t="shared" ref="S155" si="107">E155</f>
        <v>45689</v>
      </c>
      <c r="T155" s="208"/>
      <c r="U155" s="208"/>
      <c r="V155" s="208"/>
      <c r="W155" s="208"/>
      <c r="X155" s="208"/>
      <c r="Y155" s="208"/>
      <c r="Z155" s="208"/>
      <c r="AA155" s="208"/>
      <c r="AB155" s="208"/>
      <c r="AC155" s="208"/>
      <c r="AD155" s="209" t="s">
        <v>63</v>
      </c>
    </row>
    <row r="156" spans="2:30" x14ac:dyDescent="0.25">
      <c r="B156" s="190" t="s">
        <v>90</v>
      </c>
      <c r="C156" s="210">
        <v>10.25</v>
      </c>
      <c r="D156" s="192">
        <v>63</v>
      </c>
      <c r="E156" s="192">
        <v>80</v>
      </c>
      <c r="F156" s="192"/>
      <c r="G156" s="192"/>
      <c r="H156" s="192"/>
      <c r="I156" s="192"/>
      <c r="J156" s="192"/>
      <c r="K156" s="192"/>
      <c r="L156" s="192"/>
      <c r="M156" s="192"/>
      <c r="N156" s="192"/>
      <c r="O156" s="192"/>
      <c r="P156" s="192">
        <f t="shared" ref="P156" si="108">SUM(D156:O156)</f>
        <v>143</v>
      </c>
      <c r="R156" s="211">
        <f t="shared" ref="R156:S160" si="109">ROUND(D156*$C156,2)</f>
        <v>645.75</v>
      </c>
      <c r="S156" s="211">
        <f t="shared" si="109"/>
        <v>820</v>
      </c>
      <c r="T156" s="211"/>
      <c r="U156" s="211"/>
      <c r="V156" s="211"/>
      <c r="W156" s="211"/>
      <c r="X156" s="211"/>
      <c r="Y156" s="211"/>
      <c r="Z156" s="211"/>
      <c r="AA156" s="211"/>
      <c r="AB156" s="211"/>
      <c r="AC156" s="211"/>
      <c r="AD156" s="211">
        <f t="shared" ref="AD156" si="110">SUM(R156:AC156)</f>
        <v>1465.75</v>
      </c>
    </row>
    <row r="157" spans="2:30" x14ac:dyDescent="0.25">
      <c r="B157" s="190" t="s">
        <v>91</v>
      </c>
      <c r="C157" s="212">
        <v>41.25</v>
      </c>
      <c r="D157" s="192">
        <v>542.15078787878792</v>
      </c>
      <c r="E157" s="192">
        <v>512.98</v>
      </c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>
        <f t="shared" ref="P157" si="111">SUM(D157:O157)</f>
        <v>1055.1307878787879</v>
      </c>
      <c r="R157" s="192">
        <f t="shared" si="109"/>
        <v>22363.72</v>
      </c>
      <c r="S157" s="192">
        <f t="shared" si="109"/>
        <v>21160.43</v>
      </c>
      <c r="T157" s="192"/>
      <c r="U157" s="192"/>
      <c r="V157" s="192"/>
      <c r="W157" s="192"/>
      <c r="X157" s="192"/>
      <c r="Y157" s="192"/>
      <c r="Z157" s="192"/>
      <c r="AA157" s="192"/>
      <c r="AB157" s="192"/>
      <c r="AC157" s="192"/>
      <c r="AD157" s="192">
        <f t="shared" ref="AD157" si="112">SUM(R157:AC157)</f>
        <v>43524.15</v>
      </c>
    </row>
    <row r="158" spans="2:30" x14ac:dyDescent="0.25">
      <c r="B158" s="190" t="s">
        <v>92</v>
      </c>
      <c r="C158" s="212">
        <v>92.8</v>
      </c>
      <c r="D158" s="192">
        <v>1058.9544181034482</v>
      </c>
      <c r="E158" s="192">
        <v>993.27</v>
      </c>
      <c r="F158" s="192"/>
      <c r="G158" s="192"/>
      <c r="H158" s="192"/>
      <c r="I158" s="192"/>
      <c r="J158" s="192"/>
      <c r="K158" s="192"/>
      <c r="L158" s="192"/>
      <c r="M158" s="192"/>
      <c r="N158" s="192"/>
      <c r="O158" s="192"/>
      <c r="P158" s="192">
        <f t="shared" ref="P158" si="113">SUM(D158:O158)</f>
        <v>2052.2244181034484</v>
      </c>
      <c r="R158" s="192">
        <f t="shared" si="109"/>
        <v>98270.97</v>
      </c>
      <c r="S158" s="192">
        <f t="shared" si="109"/>
        <v>92175.46</v>
      </c>
      <c r="T158" s="192"/>
      <c r="U158" s="192"/>
      <c r="V158" s="192"/>
      <c r="W158" s="192"/>
      <c r="X158" s="192"/>
      <c r="Y158" s="192"/>
      <c r="Z158" s="192"/>
      <c r="AA158" s="192"/>
      <c r="AB158" s="192"/>
      <c r="AC158" s="192"/>
      <c r="AD158" s="192">
        <f t="shared" ref="AD158:AD162" si="114">SUM(R158:AC158)</f>
        <v>190446.43</v>
      </c>
    </row>
    <row r="159" spans="2:30" x14ac:dyDescent="0.25">
      <c r="B159" s="190" t="s">
        <v>93</v>
      </c>
      <c r="C159" s="212">
        <v>165</v>
      </c>
      <c r="D159" s="192">
        <v>365.03993939393939</v>
      </c>
      <c r="E159" s="192">
        <v>357</v>
      </c>
      <c r="F159" s="192"/>
      <c r="G159" s="192"/>
      <c r="H159" s="192"/>
      <c r="I159" s="192"/>
      <c r="J159" s="192"/>
      <c r="K159" s="192"/>
      <c r="L159" s="192"/>
      <c r="M159" s="192"/>
      <c r="N159" s="192"/>
      <c r="O159" s="192"/>
      <c r="P159" s="192">
        <f t="shared" ref="P159" si="115">SUM(D159:O159)</f>
        <v>722.03993939393945</v>
      </c>
      <c r="R159" s="192">
        <f t="shared" si="109"/>
        <v>60231.59</v>
      </c>
      <c r="S159" s="192">
        <f t="shared" si="109"/>
        <v>58905</v>
      </c>
      <c r="T159" s="192"/>
      <c r="U159" s="192"/>
      <c r="V159" s="192"/>
      <c r="W159" s="192"/>
      <c r="X159" s="192"/>
      <c r="Y159" s="192"/>
      <c r="Z159" s="192"/>
      <c r="AA159" s="192"/>
      <c r="AB159" s="192"/>
      <c r="AC159" s="192"/>
      <c r="AD159" s="192">
        <f t="shared" ref="AD159" si="116">SUM(R159:AC159)</f>
        <v>119136.59</v>
      </c>
    </row>
    <row r="160" spans="2:30" x14ac:dyDescent="0.25">
      <c r="B160" s="190" t="s">
        <v>94</v>
      </c>
      <c r="C160" s="212">
        <v>257.85000000000002</v>
      </c>
      <c r="D160" s="192">
        <v>16</v>
      </c>
      <c r="E160" s="192">
        <v>13</v>
      </c>
      <c r="F160" s="192"/>
      <c r="G160" s="192"/>
      <c r="H160" s="192"/>
      <c r="I160" s="192"/>
      <c r="J160" s="192"/>
      <c r="K160" s="192"/>
      <c r="L160" s="192"/>
      <c r="M160" s="192"/>
      <c r="N160" s="192"/>
      <c r="O160" s="192"/>
      <c r="P160" s="192">
        <f t="shared" ref="P160" si="117">SUM(D160:O160)</f>
        <v>29</v>
      </c>
      <c r="R160" s="192">
        <f t="shared" si="109"/>
        <v>4125.6000000000004</v>
      </c>
      <c r="S160" s="192">
        <f t="shared" si="109"/>
        <v>3352.05</v>
      </c>
      <c r="T160" s="192"/>
      <c r="U160" s="192"/>
      <c r="V160" s="192"/>
      <c r="W160" s="192"/>
      <c r="X160" s="192"/>
      <c r="Y160" s="192"/>
      <c r="Z160" s="192"/>
      <c r="AA160" s="192"/>
      <c r="AB160" s="192"/>
      <c r="AC160" s="192"/>
      <c r="AD160" s="192">
        <f t="shared" ref="AD160" si="118">SUM(R160:AC160)</f>
        <v>7477.6500000000005</v>
      </c>
    </row>
    <row r="161" spans="2:30" x14ac:dyDescent="0.25">
      <c r="B161" s="190" t="s">
        <v>95</v>
      </c>
      <c r="C161" s="212">
        <v>385.9</v>
      </c>
      <c r="D161" s="192">
        <v>6.0000000000000009</v>
      </c>
      <c r="E161" s="192">
        <v>6</v>
      </c>
      <c r="F161" s="192"/>
      <c r="G161" s="192"/>
      <c r="H161" s="192"/>
      <c r="I161" s="192"/>
      <c r="J161" s="192"/>
      <c r="K161" s="192"/>
      <c r="L161" s="192"/>
      <c r="M161" s="192"/>
      <c r="N161" s="192"/>
      <c r="O161" s="192"/>
      <c r="P161" s="192">
        <f t="shared" ref="P161" si="119">SUM(D161:O161)</f>
        <v>12</v>
      </c>
      <c r="R161" s="192">
        <f t="shared" ref="R161:S161" si="120">ROUND(D161*$C161,2)</f>
        <v>2315.4</v>
      </c>
      <c r="S161" s="192">
        <f t="shared" si="120"/>
        <v>2315.4</v>
      </c>
      <c r="T161" s="192"/>
      <c r="U161" s="192"/>
      <c r="V161" s="192"/>
      <c r="W161" s="192"/>
      <c r="X161" s="192"/>
      <c r="Y161" s="192"/>
      <c r="Z161" s="192"/>
      <c r="AA161" s="192"/>
      <c r="AB161" s="192"/>
      <c r="AC161" s="192"/>
      <c r="AD161" s="192">
        <f t="shared" ref="AD161" si="121">SUM(R161:AC161)</f>
        <v>4630.8</v>
      </c>
    </row>
    <row r="162" spans="2:30" x14ac:dyDescent="0.25">
      <c r="B162" s="190" t="s">
        <v>96</v>
      </c>
      <c r="C162" s="212">
        <v>371.8</v>
      </c>
      <c r="D162" s="192">
        <v>0</v>
      </c>
      <c r="E162" s="192">
        <v>0</v>
      </c>
      <c r="F162" s="192"/>
      <c r="G162" s="192"/>
      <c r="H162" s="192"/>
      <c r="I162" s="192"/>
      <c r="J162" s="192"/>
      <c r="K162" s="192"/>
      <c r="L162" s="192"/>
      <c r="M162" s="192"/>
      <c r="N162" s="192"/>
      <c r="O162" s="192"/>
      <c r="P162" s="192">
        <f t="shared" ref="P162" si="122">SUM(D162:O162)</f>
        <v>0</v>
      </c>
      <c r="R162" s="192">
        <f t="shared" ref="R162:S163" si="123">ROUND(D162*$C162,2)</f>
        <v>0</v>
      </c>
      <c r="S162" s="192">
        <f t="shared" si="123"/>
        <v>0</v>
      </c>
      <c r="T162" s="192"/>
      <c r="U162" s="192"/>
      <c r="V162" s="192"/>
      <c r="W162" s="192"/>
      <c r="X162" s="192"/>
      <c r="Y162" s="192"/>
      <c r="Z162" s="192"/>
      <c r="AA162" s="192"/>
      <c r="AB162" s="192"/>
      <c r="AC162" s="192"/>
      <c r="AD162" s="192">
        <f t="shared" si="114"/>
        <v>0</v>
      </c>
    </row>
    <row r="163" spans="2:30" x14ac:dyDescent="0.25">
      <c r="B163" s="190" t="s">
        <v>97</v>
      </c>
      <c r="C163" s="212">
        <v>660.2</v>
      </c>
      <c r="D163" s="192">
        <v>1</v>
      </c>
      <c r="E163" s="192">
        <v>1</v>
      </c>
      <c r="F163" s="192"/>
      <c r="G163" s="192"/>
      <c r="H163" s="192"/>
      <c r="I163" s="192"/>
      <c r="J163" s="192"/>
      <c r="K163" s="192"/>
      <c r="L163" s="192"/>
      <c r="M163" s="192"/>
      <c r="N163" s="192"/>
      <c r="O163" s="192"/>
      <c r="P163" s="192">
        <f t="shared" ref="P163" si="124">SUM(D163:O163)</f>
        <v>2</v>
      </c>
      <c r="R163" s="192">
        <f t="shared" si="123"/>
        <v>660.2</v>
      </c>
      <c r="S163" s="192">
        <f t="shared" si="123"/>
        <v>660.2</v>
      </c>
      <c r="T163" s="192"/>
      <c r="U163" s="192"/>
      <c r="V163" s="192"/>
      <c r="W163" s="192"/>
      <c r="X163" s="192"/>
      <c r="Y163" s="192"/>
      <c r="Z163" s="192"/>
      <c r="AA163" s="192"/>
      <c r="AB163" s="192"/>
      <c r="AC163" s="192"/>
      <c r="AD163" s="192">
        <f t="shared" ref="AD163" si="125">SUM(R163:AC163)</f>
        <v>1320.4</v>
      </c>
    </row>
    <row r="164" spans="2:30" x14ac:dyDescent="0.25">
      <c r="C164" s="210"/>
      <c r="D164" s="223"/>
      <c r="E164" s="223"/>
      <c r="F164" s="223"/>
      <c r="G164" s="223"/>
      <c r="H164" s="223"/>
      <c r="I164" s="223"/>
      <c r="J164" s="223"/>
      <c r="K164" s="223"/>
      <c r="L164" s="223"/>
      <c r="M164" s="223"/>
      <c r="N164" s="223"/>
      <c r="O164" s="223"/>
      <c r="P164" s="224"/>
      <c r="R164" s="223"/>
      <c r="S164" s="223"/>
      <c r="T164" s="223"/>
      <c r="U164" s="223"/>
      <c r="V164" s="223"/>
      <c r="W164" s="223"/>
      <c r="X164" s="223"/>
      <c r="Y164" s="223"/>
      <c r="Z164" s="223"/>
      <c r="AA164" s="223"/>
      <c r="AB164" s="223"/>
      <c r="AC164" s="223"/>
      <c r="AD164" s="224"/>
    </row>
    <row r="165" spans="2:30" x14ac:dyDescent="0.25">
      <c r="B165" s="190" t="s">
        <v>98</v>
      </c>
      <c r="C165" s="210">
        <v>70.900000000000006</v>
      </c>
      <c r="D165" s="192">
        <v>0</v>
      </c>
      <c r="E165" s="192">
        <v>9.5500000000000007</v>
      </c>
      <c r="F165" s="192"/>
      <c r="G165" s="192"/>
      <c r="H165" s="192"/>
      <c r="I165" s="192"/>
      <c r="J165" s="192"/>
      <c r="K165" s="192"/>
      <c r="L165" s="192"/>
      <c r="M165" s="192"/>
      <c r="N165" s="192"/>
      <c r="O165" s="192"/>
      <c r="P165" s="192">
        <f t="shared" ref="P165:P167" si="126">SUM(D165:O165)</f>
        <v>9.5500000000000007</v>
      </c>
      <c r="R165" s="211">
        <f t="shared" ref="R165:S167" si="127">ROUND(D165*$C165,2)</f>
        <v>0</v>
      </c>
      <c r="S165" s="211">
        <f t="shared" si="127"/>
        <v>677.1</v>
      </c>
      <c r="T165" s="211"/>
      <c r="U165" s="211"/>
      <c r="V165" s="211"/>
      <c r="W165" s="211"/>
      <c r="X165" s="211"/>
      <c r="Y165" s="211"/>
      <c r="Z165" s="211"/>
      <c r="AA165" s="211"/>
      <c r="AB165" s="211"/>
      <c r="AC165" s="211"/>
      <c r="AD165" s="211">
        <f t="shared" ref="AD165:AD167" si="128">SUM(R165:AC165)</f>
        <v>677.1</v>
      </c>
    </row>
    <row r="166" spans="2:30" x14ac:dyDescent="0.25">
      <c r="B166" s="190" t="s">
        <v>98</v>
      </c>
      <c r="C166" s="212">
        <v>76.569999999999993</v>
      </c>
      <c r="D166" s="192">
        <v>0</v>
      </c>
      <c r="E166" s="192">
        <v>76.91</v>
      </c>
      <c r="F166" s="192"/>
      <c r="G166" s="192"/>
      <c r="H166" s="192"/>
      <c r="I166" s="192"/>
      <c r="J166" s="192"/>
      <c r="K166" s="192"/>
      <c r="L166" s="192"/>
      <c r="M166" s="192"/>
      <c r="N166" s="192"/>
      <c r="O166" s="192"/>
      <c r="P166" s="192">
        <f t="shared" si="126"/>
        <v>76.91</v>
      </c>
      <c r="R166" s="192">
        <f t="shared" si="127"/>
        <v>0</v>
      </c>
      <c r="S166" s="192">
        <f t="shared" si="127"/>
        <v>5889</v>
      </c>
      <c r="T166" s="211"/>
      <c r="U166" s="211"/>
      <c r="V166" s="211"/>
      <c r="W166" s="211"/>
      <c r="X166" s="211"/>
      <c r="Y166" s="211"/>
      <c r="Z166" s="211"/>
      <c r="AA166" s="211"/>
      <c r="AB166" s="211"/>
      <c r="AC166" s="211"/>
      <c r="AD166" s="211">
        <f t="shared" si="128"/>
        <v>5889</v>
      </c>
    </row>
    <row r="167" spans="2:30" x14ac:dyDescent="0.25">
      <c r="B167" s="190" t="s">
        <v>98</v>
      </c>
      <c r="C167" s="212">
        <v>89.53</v>
      </c>
      <c r="D167" s="192">
        <v>1431</v>
      </c>
      <c r="E167" s="192">
        <v>1397.08</v>
      </c>
      <c r="F167" s="192"/>
      <c r="G167" s="192"/>
      <c r="H167" s="192"/>
      <c r="I167" s="192"/>
      <c r="J167" s="192"/>
      <c r="K167" s="192"/>
      <c r="L167" s="192"/>
      <c r="M167" s="192"/>
      <c r="N167" s="192"/>
      <c r="O167" s="192"/>
      <c r="P167" s="192">
        <f t="shared" si="126"/>
        <v>2828.08</v>
      </c>
      <c r="R167" s="192">
        <f t="shared" si="127"/>
        <v>128117.43</v>
      </c>
      <c r="S167" s="192">
        <f t="shared" si="127"/>
        <v>125080.57</v>
      </c>
      <c r="T167" s="211"/>
      <c r="U167" s="211"/>
      <c r="V167" s="211"/>
      <c r="W167" s="211"/>
      <c r="X167" s="211"/>
      <c r="Y167" s="211"/>
      <c r="Z167" s="211"/>
      <c r="AA167" s="211"/>
      <c r="AB167" s="211"/>
      <c r="AC167" s="211"/>
      <c r="AD167" s="211">
        <f t="shared" si="128"/>
        <v>253198</v>
      </c>
    </row>
    <row r="168" spans="2:30" x14ac:dyDescent="0.25">
      <c r="C168" s="210"/>
      <c r="D168" s="192"/>
      <c r="E168" s="192"/>
      <c r="F168" s="192"/>
      <c r="G168" s="192"/>
      <c r="H168" s="192"/>
      <c r="I168" s="192"/>
      <c r="J168" s="192"/>
      <c r="K168" s="192"/>
      <c r="L168" s="192"/>
      <c r="M168" s="192"/>
      <c r="N168" s="192"/>
      <c r="O168" s="192"/>
      <c r="P168" s="192"/>
      <c r="R168" s="211"/>
      <c r="S168" s="211"/>
      <c r="T168" s="211"/>
      <c r="U168" s="211"/>
      <c r="V168" s="211"/>
      <c r="W168" s="211"/>
      <c r="X168" s="211"/>
      <c r="Y168" s="211"/>
      <c r="Z168" s="211"/>
      <c r="AA168" s="211"/>
      <c r="AB168" s="211"/>
      <c r="AC168" s="211"/>
      <c r="AD168" s="211"/>
    </row>
    <row r="169" spans="2:30" x14ac:dyDescent="0.25">
      <c r="B169" s="190" t="s">
        <v>29</v>
      </c>
      <c r="C169" s="210">
        <v>17.55</v>
      </c>
      <c r="D169" s="192">
        <v>227.91396011396006</v>
      </c>
      <c r="E169" s="192">
        <v>250.47977207977206</v>
      </c>
      <c r="F169" s="192"/>
      <c r="G169" s="192"/>
      <c r="H169" s="192"/>
      <c r="I169" s="192"/>
      <c r="J169" s="192"/>
      <c r="K169" s="192"/>
      <c r="L169" s="192"/>
      <c r="M169" s="192"/>
      <c r="N169" s="192"/>
      <c r="O169" s="192"/>
      <c r="P169" s="192">
        <f t="shared" ref="P169:P171" si="129">SUM(D169:O169)</f>
        <v>478.39373219373215</v>
      </c>
      <c r="R169" s="211">
        <f t="shared" ref="R169:S171" si="130">ROUND(D169*$C169,2)</f>
        <v>3999.89</v>
      </c>
      <c r="S169" s="211">
        <f t="shared" si="130"/>
        <v>4395.92</v>
      </c>
      <c r="T169" s="211"/>
      <c r="U169" s="211"/>
      <c r="V169" s="211"/>
      <c r="W169" s="211"/>
      <c r="X169" s="211"/>
      <c r="Y169" s="211"/>
      <c r="Z169" s="211"/>
      <c r="AA169" s="211"/>
      <c r="AB169" s="211"/>
      <c r="AC169" s="211"/>
      <c r="AD169" s="211">
        <f t="shared" ref="AD169" si="131">SUM(R169:AC169)</f>
        <v>8395.81</v>
      </c>
    </row>
    <row r="170" spans="2:30" x14ac:dyDescent="0.25">
      <c r="B170" s="190" t="s">
        <v>31</v>
      </c>
      <c r="C170" s="212">
        <v>43.6</v>
      </c>
      <c r="D170" s="192">
        <v>1</v>
      </c>
      <c r="E170" s="192">
        <v>1</v>
      </c>
      <c r="F170" s="192"/>
      <c r="G170" s="192"/>
      <c r="H170" s="192"/>
      <c r="I170" s="192"/>
      <c r="J170" s="192"/>
      <c r="K170" s="192"/>
      <c r="L170" s="192"/>
      <c r="M170" s="192"/>
      <c r="N170" s="192"/>
      <c r="O170" s="192"/>
      <c r="P170" s="192">
        <f t="shared" si="129"/>
        <v>2</v>
      </c>
      <c r="R170" s="192">
        <f t="shared" si="130"/>
        <v>43.6</v>
      </c>
      <c r="S170" s="192">
        <f t="shared" si="130"/>
        <v>43.6</v>
      </c>
      <c r="T170" s="192"/>
      <c r="U170" s="192"/>
      <c r="V170" s="192"/>
      <c r="W170" s="192"/>
      <c r="X170" s="192"/>
      <c r="Y170" s="192"/>
      <c r="Z170" s="192"/>
      <c r="AA170" s="192"/>
      <c r="AB170" s="192"/>
      <c r="AC170" s="192"/>
      <c r="AD170" s="192">
        <f t="shared" ref="AD170" si="132">SUM(R170:AC170)</f>
        <v>87.2</v>
      </c>
    </row>
    <row r="171" spans="2:30" x14ac:dyDescent="0.25">
      <c r="B171" s="190" t="s">
        <v>37</v>
      </c>
      <c r="C171" s="212">
        <v>1396.8</v>
      </c>
      <c r="D171" s="192">
        <v>0</v>
      </c>
      <c r="E171" s="192">
        <v>0</v>
      </c>
      <c r="F171" s="192"/>
      <c r="G171" s="192"/>
      <c r="H171" s="192"/>
      <c r="I171" s="192"/>
      <c r="J171" s="192"/>
      <c r="K171" s="192"/>
      <c r="L171" s="192"/>
      <c r="M171" s="192"/>
      <c r="N171" s="192"/>
      <c r="O171" s="192"/>
      <c r="P171" s="192">
        <f t="shared" si="129"/>
        <v>0</v>
      </c>
      <c r="R171" s="192">
        <f t="shared" si="130"/>
        <v>0</v>
      </c>
      <c r="S171" s="192">
        <f t="shared" si="130"/>
        <v>0</v>
      </c>
      <c r="T171" s="192"/>
      <c r="U171" s="192"/>
      <c r="V171" s="192"/>
      <c r="W171" s="192"/>
      <c r="X171" s="192"/>
      <c r="Y171" s="192"/>
      <c r="Z171" s="192"/>
      <c r="AA171" s="192"/>
      <c r="AB171" s="192"/>
      <c r="AC171" s="192"/>
      <c r="AD171" s="192">
        <f t="shared" ref="AD171" si="133">SUM(R171:AC171)</f>
        <v>0</v>
      </c>
    </row>
    <row r="172" spans="2:30" x14ac:dyDescent="0.25">
      <c r="C172" s="212"/>
      <c r="D172" s="192"/>
      <c r="E172" s="192"/>
      <c r="F172" s="192"/>
      <c r="G172" s="192"/>
      <c r="H172" s="192"/>
      <c r="I172" s="192"/>
      <c r="J172" s="192"/>
      <c r="K172" s="192"/>
      <c r="L172" s="192"/>
      <c r="M172" s="192"/>
      <c r="N172" s="192"/>
      <c r="O172" s="192"/>
      <c r="P172" s="192"/>
      <c r="R172" s="192"/>
      <c r="S172" s="192"/>
      <c r="T172" s="192"/>
      <c r="U172" s="192"/>
      <c r="V172" s="192"/>
      <c r="W172" s="192"/>
      <c r="X172" s="192"/>
      <c r="Y172" s="192"/>
      <c r="Z172" s="192"/>
      <c r="AA172" s="192"/>
      <c r="AB172" s="192"/>
      <c r="AC172" s="192"/>
      <c r="AD172" s="192"/>
    </row>
    <row r="173" spans="2:30" x14ac:dyDescent="0.25">
      <c r="B173" s="190" t="s">
        <v>99</v>
      </c>
      <c r="C173" s="214">
        <v>0.60875000000000001</v>
      </c>
      <c r="D173" s="192">
        <v>7577.92</v>
      </c>
      <c r="E173" s="192">
        <v>6696.8</v>
      </c>
      <c r="F173" s="192"/>
      <c r="G173" s="192"/>
      <c r="H173" s="192"/>
      <c r="I173" s="192"/>
      <c r="J173" s="192"/>
      <c r="K173" s="192"/>
      <c r="L173" s="192"/>
      <c r="M173" s="192"/>
      <c r="N173" s="192"/>
      <c r="O173" s="192"/>
      <c r="P173" s="192">
        <f t="shared" ref="P173:P174" si="134">SUM(D173:O173)</f>
        <v>14274.720000000001</v>
      </c>
      <c r="R173" s="211">
        <f t="shared" ref="R173:S173" si="135">ROUND(D173*$C173,2)</f>
        <v>4613.0600000000004</v>
      </c>
      <c r="S173" s="211">
        <f t="shared" si="135"/>
        <v>4076.68</v>
      </c>
      <c r="T173" s="192"/>
      <c r="U173" s="192"/>
      <c r="V173" s="192"/>
      <c r="W173" s="192"/>
      <c r="X173" s="192"/>
      <c r="Y173" s="192"/>
      <c r="Z173" s="192"/>
      <c r="AA173" s="192"/>
      <c r="AB173" s="192"/>
      <c r="AC173" s="192"/>
      <c r="AD173" s="192">
        <f t="shared" ref="AD173" si="136">SUM(R173:AC173)</f>
        <v>8689.74</v>
      </c>
    </row>
    <row r="174" spans="2:30" x14ac:dyDescent="0.25">
      <c r="C174" s="215"/>
      <c r="D174" s="217">
        <f t="shared" ref="D174:O174" si="137">SUM(D173:D173)</f>
        <v>7577.92</v>
      </c>
      <c r="E174" s="217">
        <f t="shared" si="137"/>
        <v>6696.8</v>
      </c>
      <c r="F174" s="217">
        <f t="shared" si="137"/>
        <v>0</v>
      </c>
      <c r="G174" s="217">
        <f t="shared" si="137"/>
        <v>0</v>
      </c>
      <c r="H174" s="217">
        <f t="shared" si="137"/>
        <v>0</v>
      </c>
      <c r="I174" s="217">
        <f t="shared" si="137"/>
        <v>0</v>
      </c>
      <c r="J174" s="217">
        <f t="shared" si="137"/>
        <v>0</v>
      </c>
      <c r="K174" s="217">
        <f t="shared" si="137"/>
        <v>0</v>
      </c>
      <c r="L174" s="217">
        <f t="shared" si="137"/>
        <v>0</v>
      </c>
      <c r="M174" s="217">
        <f t="shared" si="137"/>
        <v>0</v>
      </c>
      <c r="N174" s="217">
        <f t="shared" si="137"/>
        <v>0</v>
      </c>
      <c r="O174" s="217">
        <f t="shared" si="137"/>
        <v>0</v>
      </c>
      <c r="P174" s="192">
        <f t="shared" si="134"/>
        <v>14274.720000000001</v>
      </c>
    </row>
    <row r="175" spans="2:30" x14ac:dyDescent="0.25">
      <c r="C175" s="194"/>
      <c r="P175" s="224"/>
      <c r="R175" s="208"/>
      <c r="S175" s="208"/>
      <c r="T175" s="208"/>
      <c r="U175" s="208"/>
      <c r="V175" s="208"/>
      <c r="W175" s="208"/>
      <c r="X175" s="208"/>
      <c r="Y175" s="208"/>
      <c r="Z175" s="208"/>
      <c r="AA175" s="208"/>
      <c r="AB175" s="208"/>
      <c r="AC175" s="208"/>
      <c r="AD175" s="209"/>
    </row>
    <row r="176" spans="2:30" ht="15.75" thickBot="1" x14ac:dyDescent="0.3">
      <c r="C176" s="194"/>
      <c r="P176" s="224"/>
      <c r="Q176" s="219" t="s">
        <v>100</v>
      </c>
      <c r="R176" s="220">
        <f>SUM(R156:R173)</f>
        <v>325387.21000000002</v>
      </c>
      <c r="S176" s="220">
        <f>SUM(S156:S173)</f>
        <v>319551.40999999997</v>
      </c>
      <c r="T176" s="220"/>
      <c r="U176" s="220"/>
      <c r="V176" s="220"/>
      <c r="W176" s="220"/>
      <c r="X176" s="220"/>
      <c r="Y176" s="220"/>
      <c r="Z176" s="220"/>
      <c r="AA176" s="220"/>
      <c r="AB176" s="220"/>
      <c r="AC176" s="220"/>
      <c r="AD176" s="220">
        <f>SUM(R176:AC176)</f>
        <v>644938.62</v>
      </c>
    </row>
    <row r="178" spans="2:30" x14ac:dyDescent="0.25">
      <c r="Q178" s="205" t="s">
        <v>101</v>
      </c>
      <c r="R178" s="204">
        <v>325377.12</v>
      </c>
      <c r="S178" s="204">
        <v>319527.67</v>
      </c>
      <c r="T178" s="204"/>
      <c r="U178" s="204"/>
      <c r="V178" s="204"/>
      <c r="W178" s="204"/>
      <c r="X178" s="204"/>
      <c r="Y178" s="204"/>
      <c r="Z178" s="204"/>
      <c r="AA178" s="204"/>
      <c r="AB178" s="204"/>
      <c r="AC178" s="204"/>
      <c r="AD178" s="211">
        <f>SUM(R178:AC178)</f>
        <v>644904.79</v>
      </c>
    </row>
    <row r="179" spans="2:30" x14ac:dyDescent="0.25">
      <c r="Q179" s="205" t="s">
        <v>427</v>
      </c>
      <c r="R179" s="192">
        <v>-8.27</v>
      </c>
      <c r="S179" s="192">
        <v>-23.06</v>
      </c>
      <c r="T179" s="192"/>
      <c r="U179" s="192"/>
      <c r="V179" s="192"/>
      <c r="W179" s="192"/>
      <c r="X179" s="192"/>
      <c r="Y179" s="192"/>
      <c r="Z179" s="192"/>
      <c r="AA179" s="192"/>
      <c r="AB179" s="192"/>
      <c r="AC179" s="192"/>
      <c r="AD179" s="192">
        <f t="shared" ref="AD179" si="138">SUM(R179:AC179)</f>
        <v>-31.33</v>
      </c>
    </row>
    <row r="180" spans="2:30" x14ac:dyDescent="0.25">
      <c r="Q180" s="205" t="s">
        <v>68</v>
      </c>
      <c r="R180" s="211">
        <f>+R178-R176-R179</f>
        <v>-1.8200000000256118</v>
      </c>
      <c r="S180" s="211">
        <f t="shared" ref="S180" si="139">+S178-S176-S179</f>
        <v>-0.67999999999068805</v>
      </c>
      <c r="T180" s="211"/>
      <c r="U180" s="211"/>
      <c r="V180" s="211"/>
      <c r="W180" s="211"/>
      <c r="X180" s="211"/>
      <c r="Y180" s="211"/>
      <c r="Z180" s="211"/>
      <c r="AA180" s="211"/>
      <c r="AB180" s="211"/>
      <c r="AC180" s="211"/>
      <c r="AD180" s="211">
        <f>SUM(R180:AC180)</f>
        <v>-2.5000000000162999</v>
      </c>
    </row>
    <row r="181" spans="2:30" x14ac:dyDescent="0.25">
      <c r="R181" s="221">
        <f>+R180/R178</f>
        <v>-5.5935094638049896E-6</v>
      </c>
      <c r="S181" s="221">
        <f t="shared" ref="S181:AD181" si="140">+S180/S178</f>
        <v>-2.1281412028907798E-6</v>
      </c>
      <c r="T181" s="221"/>
      <c r="U181" s="221"/>
      <c r="V181" s="221"/>
      <c r="W181" s="221"/>
      <c r="X181" s="221"/>
      <c r="Y181" s="221"/>
      <c r="Z181" s="221"/>
      <c r="AA181" s="221"/>
      <c r="AB181" s="221"/>
      <c r="AC181" s="221"/>
      <c r="AD181" s="221">
        <f t="shared" si="140"/>
        <v>-3.876541217838217E-6</v>
      </c>
    </row>
    <row r="183" spans="2:30" x14ac:dyDescent="0.25">
      <c r="R183" s="207">
        <v>1</v>
      </c>
      <c r="S183" s="207">
        <v>2</v>
      </c>
      <c r="T183" s="207"/>
      <c r="U183" s="207"/>
      <c r="V183" s="207"/>
      <c r="W183" s="207"/>
      <c r="X183" s="207"/>
      <c r="Y183" s="207"/>
      <c r="Z183" s="207"/>
      <c r="AA183" s="207"/>
      <c r="AB183" s="207"/>
      <c r="AC183" s="207"/>
    </row>
    <row r="184" spans="2:30" x14ac:dyDescent="0.25">
      <c r="B184" s="191" t="s">
        <v>102</v>
      </c>
      <c r="C184" s="194" t="s">
        <v>62</v>
      </c>
      <c r="D184" s="208">
        <f>D$7</f>
        <v>45658</v>
      </c>
      <c r="E184" s="208">
        <f t="shared" ref="E184" si="141">E$7</f>
        <v>45689</v>
      </c>
      <c r="F184" s="208"/>
      <c r="G184" s="208"/>
      <c r="H184" s="208"/>
      <c r="I184" s="208"/>
      <c r="J184" s="208"/>
      <c r="K184" s="208"/>
      <c r="L184" s="208"/>
      <c r="M184" s="208"/>
      <c r="N184" s="208"/>
      <c r="O184" s="208"/>
      <c r="P184" s="209" t="s">
        <v>63</v>
      </c>
      <c r="R184" s="208">
        <f>D184</f>
        <v>45658</v>
      </c>
      <c r="S184" s="208">
        <f t="shared" ref="S184" si="142">E184</f>
        <v>45689</v>
      </c>
      <c r="T184" s="208"/>
      <c r="U184" s="208"/>
      <c r="V184" s="208"/>
      <c r="W184" s="208"/>
      <c r="X184" s="208"/>
      <c r="Y184" s="208"/>
      <c r="Z184" s="208"/>
      <c r="AA184" s="208"/>
      <c r="AB184" s="208"/>
      <c r="AC184" s="208"/>
      <c r="AD184" s="209" t="s">
        <v>63</v>
      </c>
    </row>
    <row r="185" spans="2:30" x14ac:dyDescent="0.25">
      <c r="B185" s="190" t="s">
        <v>103</v>
      </c>
      <c r="C185" s="210">
        <v>56.94</v>
      </c>
      <c r="D185" s="192">
        <v>7634</v>
      </c>
      <c r="E185" s="192">
        <v>7634</v>
      </c>
      <c r="F185" s="192"/>
      <c r="G185" s="192"/>
      <c r="H185" s="192"/>
      <c r="I185" s="192"/>
      <c r="J185" s="192"/>
      <c r="K185" s="192"/>
      <c r="L185" s="192"/>
      <c r="M185" s="192"/>
      <c r="N185" s="192"/>
      <c r="O185" s="192"/>
      <c r="P185" s="192">
        <f t="shared" ref="P185" si="143">SUM(D185:O185)</f>
        <v>15268</v>
      </c>
      <c r="R185" s="211">
        <f t="shared" ref="R185:S185" si="144">ROUND(D185*$C185,2)</f>
        <v>434679.96</v>
      </c>
      <c r="S185" s="211">
        <f t="shared" si="144"/>
        <v>434679.96</v>
      </c>
      <c r="T185" s="211"/>
      <c r="U185" s="211"/>
      <c r="V185" s="211"/>
      <c r="W185" s="211"/>
      <c r="X185" s="211"/>
      <c r="Y185" s="211"/>
      <c r="Z185" s="211"/>
      <c r="AA185" s="211"/>
      <c r="AB185" s="211"/>
      <c r="AC185" s="211"/>
      <c r="AD185" s="211">
        <f t="shared" ref="AD185" si="145">SUM(R185:AC185)</f>
        <v>869359.92</v>
      </c>
    </row>
    <row r="187" spans="2:30" x14ac:dyDescent="0.25">
      <c r="Q187" s="205" t="s">
        <v>104</v>
      </c>
      <c r="R187" s="204">
        <v>434679.96</v>
      </c>
      <c r="S187" s="204">
        <v>434663.92</v>
      </c>
      <c r="T187" s="204"/>
      <c r="U187" s="204"/>
      <c r="V187" s="204"/>
      <c r="W187" s="204"/>
      <c r="X187" s="204"/>
      <c r="Y187" s="204"/>
      <c r="Z187" s="204"/>
      <c r="AA187" s="204"/>
      <c r="AB187" s="204"/>
      <c r="AC187" s="204"/>
      <c r="AD187" s="211">
        <f>SUM(R187:AC187)</f>
        <v>869343.88</v>
      </c>
    </row>
    <row r="188" spans="2:30" x14ac:dyDescent="0.25">
      <c r="Q188" s="205" t="s">
        <v>427</v>
      </c>
      <c r="R188" s="192">
        <v>0</v>
      </c>
      <c r="S188" s="192">
        <v>-16.04</v>
      </c>
      <c r="T188" s="192"/>
      <c r="U188" s="192"/>
      <c r="V188" s="192"/>
      <c r="W188" s="192"/>
      <c r="X188" s="192"/>
      <c r="Y188" s="192"/>
      <c r="Z188" s="192"/>
      <c r="AA188" s="192"/>
      <c r="AB188" s="192"/>
      <c r="AC188" s="192"/>
      <c r="AD188" s="192">
        <f t="shared" ref="AD188" si="146">SUM(R188:AC188)</f>
        <v>-16.04</v>
      </c>
    </row>
    <row r="189" spans="2:30" x14ac:dyDescent="0.25">
      <c r="Q189" s="205" t="s">
        <v>68</v>
      </c>
      <c r="R189" s="211">
        <f>+R187-SUM(R185:R185)-R188</f>
        <v>0</v>
      </c>
      <c r="S189" s="211">
        <f>+S187-SUM(S185:S185)-S188</f>
        <v>-3.7253755635902053E-11</v>
      </c>
      <c r="T189" s="211"/>
      <c r="U189" s="211"/>
      <c r="V189" s="211"/>
      <c r="W189" s="211"/>
      <c r="X189" s="211"/>
      <c r="Y189" s="211"/>
      <c r="Z189" s="211"/>
      <c r="AA189" s="211"/>
      <c r="AB189" s="211"/>
      <c r="AC189" s="211"/>
      <c r="AD189" s="211">
        <f>SUM(R189:AC189)</f>
        <v>-3.7253755635902053E-11</v>
      </c>
    </row>
    <row r="190" spans="2:30" x14ac:dyDescent="0.25">
      <c r="R190" s="221">
        <f>+R189/R187</f>
        <v>0</v>
      </c>
      <c r="S190" s="221">
        <f t="shared" ref="S190:AD190" si="147">+S189/S187</f>
        <v>-8.570703461171117E-17</v>
      </c>
      <c r="T190" s="221"/>
      <c r="U190" s="221"/>
      <c r="V190" s="221"/>
      <c r="W190" s="221"/>
      <c r="X190" s="221"/>
      <c r="Y190" s="221"/>
      <c r="Z190" s="221"/>
      <c r="AA190" s="221"/>
      <c r="AB190" s="221"/>
      <c r="AC190" s="221"/>
      <c r="AD190" s="221">
        <f t="shared" si="147"/>
        <v>-4.2852726628617956E-17</v>
      </c>
    </row>
    <row r="192" spans="2:30" x14ac:dyDescent="0.25">
      <c r="C192" s="205" t="s">
        <v>512</v>
      </c>
    </row>
    <row r="193" spans="3:5" x14ac:dyDescent="0.25">
      <c r="C193" s="190" t="s">
        <v>503</v>
      </c>
      <c r="D193" s="225">
        <f>-KYAW!$F210*10+D22</f>
        <v>0</v>
      </c>
      <c r="E193" s="225">
        <f>-KYAW!$F211*10+E22</f>
        <v>0</v>
      </c>
    </row>
    <row r="194" spans="3:5" x14ac:dyDescent="0.25">
      <c r="C194" s="190" t="s">
        <v>504</v>
      </c>
      <c r="D194" s="225">
        <f>-KYAW!$J210*10+D47</f>
        <v>0</v>
      </c>
      <c r="E194" s="225">
        <f>-KYAW!$J211*10+E47</f>
        <v>0</v>
      </c>
    </row>
    <row r="195" spans="3:5" x14ac:dyDescent="0.25">
      <c r="C195" s="190" t="s">
        <v>505</v>
      </c>
      <c r="D195" s="225">
        <f>-KYAW!$N210*10+D71</f>
        <v>0</v>
      </c>
      <c r="E195" s="225">
        <f>-KYAW!$N211*10+E71</f>
        <v>0</v>
      </c>
    </row>
    <row r="196" spans="3:5" x14ac:dyDescent="0.25">
      <c r="C196" s="190" t="s">
        <v>161</v>
      </c>
      <c r="D196" s="225">
        <f>-KYAW!$R210*10+D95</f>
        <v>0</v>
      </c>
      <c r="E196" s="225">
        <f>-KYAW!$R211*10+E95</f>
        <v>0</v>
      </c>
    </row>
    <row r="197" spans="3:5" x14ac:dyDescent="0.25">
      <c r="C197" s="190" t="s">
        <v>400</v>
      </c>
      <c r="D197" s="225">
        <f>-KYAW!$V210*10+D121</f>
        <v>0</v>
      </c>
      <c r="E197" s="225">
        <f>-KYAW!$V211*10+E121</f>
        <v>0</v>
      </c>
    </row>
    <row r="198" spans="3:5" x14ac:dyDescent="0.25">
      <c r="C198" s="190" t="s">
        <v>506</v>
      </c>
      <c r="D198" s="225">
        <f>-KYAW!$Z210*10+D145</f>
        <v>0</v>
      </c>
      <c r="E198" s="225">
        <f>-KYAW!$Z211*10+E145</f>
        <v>0</v>
      </c>
    </row>
    <row r="199" spans="3:5" x14ac:dyDescent="0.25">
      <c r="C199" s="190" t="s">
        <v>507</v>
      </c>
      <c r="D199" s="225">
        <f>-KYAW!$AC210*10+D174</f>
        <v>0</v>
      </c>
      <c r="E199" s="225">
        <f>-KYAW!$AC211*10+E174</f>
        <v>0</v>
      </c>
    </row>
    <row r="201" spans="3:5" x14ac:dyDescent="0.25">
      <c r="C201" s="205" t="s">
        <v>513</v>
      </c>
    </row>
    <row r="202" spans="3:5" x14ac:dyDescent="0.25">
      <c r="C202" s="190" t="s">
        <v>514</v>
      </c>
      <c r="D202" s="225">
        <f>-SUM('KYAW Revenue'!X18,'KYAW Revenue'!X65,'KYAW Revenue'!X112,'KYAW Revenue'!X159,'KYAW Revenue'!X206,'KYAW Revenue'!X253,'KYAW Revenue'!X314:X316)+SUM('2025 Bill Analysis'!D169:D171,'2025 Bill Analysis'!D132:D139,'2025 Bill Analysis'!D106:D113,'2025 Bill Analysis'!D82:D89,'2025 Bill Analysis'!D58:D65,'2025 Bill Analysis'!D33:D40,'2025 Bill Analysis'!D8:D15)</f>
        <v>0</v>
      </c>
      <c r="E202" s="225">
        <f>-SUM('KYAW Revenue'!Y18,'KYAW Revenue'!Y65,'KYAW Revenue'!Y112,'KYAW Revenue'!Y159,'KYAW Revenue'!Y206,'KYAW Revenue'!Y253,'KYAW Revenue'!Y314:Y316)+SUM('2025 Bill Analysis'!E169:E171,'2025 Bill Analysis'!E132:E139,'2025 Bill Analysis'!E106:E113,'2025 Bill Analysis'!E82:E89,'2025 Bill Analysis'!E58:E65,'2025 Bill Analysis'!E33:E40,'2025 Bill Analysis'!E8:E15)</f>
        <v>0</v>
      </c>
    </row>
    <row r="203" spans="3:5" x14ac:dyDescent="0.25">
      <c r="C203" s="190" t="s">
        <v>515</v>
      </c>
      <c r="D203" s="225">
        <f>-SUM('KYAW Revenue'!X38,'KYAW Revenue'!X85,'KYAW Revenue'!X132,'KYAW Revenue'!X179,'KYAW Revenue'!X226,'KYAW Revenue'!X273,'KYAW Revenue'!X317)+SUM('2025 Bill Analysis'!D174,'2025 Bill Analysis'!D145,'2025 Bill Analysis'!D121,'2025 Bill Analysis'!D95,'2025 Bill Analysis'!D71,'2025 Bill Analysis'!D47,'2025 Bill Analysis'!D22)</f>
        <v>0</v>
      </c>
      <c r="E203" s="225">
        <f>-SUM('KYAW Revenue'!Y38,'KYAW Revenue'!Y85,'KYAW Revenue'!Y132,'KYAW Revenue'!Y179,'KYAW Revenue'!Y226,'KYAW Revenue'!Y273,'KYAW Revenue'!Y317)+SUM('2025 Bill Analysis'!E174,'2025 Bill Analysis'!E145,'2025 Bill Analysis'!E121,'2025 Bill Analysis'!E95,'2025 Bill Analysis'!E71,'2025 Bill Analysis'!E47,'2025 Bill Analysis'!E22)</f>
        <v>0</v>
      </c>
    </row>
    <row r="204" spans="3:5" x14ac:dyDescent="0.25">
      <c r="C204" s="190" t="s">
        <v>516</v>
      </c>
      <c r="D204" s="225">
        <f>-SUM('KYAW Revenue'!X290:X298,'KYAW Revenue'!X336)+SUM('2025 Bill Analysis'!D185,'2025 Bill Analysis'!D156:D167)</f>
        <v>0</v>
      </c>
      <c r="E204" s="225">
        <f>-SUM('KYAW Revenue'!Y290:Y298,'KYAW Revenue'!Y336)+SUM('2025 Bill Analysis'!E185,'2025 Bill Analysis'!E156:E167)</f>
        <v>0</v>
      </c>
    </row>
  </sheetData>
  <pageMargins left="0.7" right="0.7" top="0.75" bottom="0.75" header="0.3" footer="0.3"/>
  <pageSetup orientation="portrait" horizontalDpi="1200" verticalDpi="1200" r:id="rId1"/>
  <customProperties>
    <customPr name="_pios_id" r:id="rId2"/>
  </customPropertie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04416C-A13C-4304-80F5-FDA5787F403B}">
  <dimension ref="A1:AD381"/>
  <sheetViews>
    <sheetView zoomScale="85" zoomScaleNormal="85" workbookViewId="0">
      <selection sqref="A1:XFD1048576"/>
    </sheetView>
  </sheetViews>
  <sheetFormatPr defaultRowHeight="15" x14ac:dyDescent="0.25"/>
  <cols>
    <col min="1" max="1" width="5.42578125" style="190" customWidth="1"/>
    <col min="2" max="2" width="21" style="190" customWidth="1"/>
    <col min="3" max="3" width="9.85546875" style="190" customWidth="1"/>
    <col min="4" max="5" width="9.85546875" style="190" bestFit="1" customWidth="1"/>
    <col min="6" max="15" width="10.5703125" style="190" bestFit="1" customWidth="1"/>
    <col min="16" max="16" width="12.140625" style="190" customWidth="1"/>
    <col min="17" max="17" width="12.85546875" style="190" customWidth="1"/>
    <col min="18" max="18" width="14.42578125" style="190" bestFit="1" customWidth="1"/>
    <col min="19" max="23" width="11.5703125" style="190" bestFit="1" customWidth="1"/>
    <col min="24" max="29" width="12.42578125" style="190" bestFit="1" customWidth="1"/>
    <col min="30" max="30" width="12.5703125" style="190" customWidth="1"/>
    <col min="31" max="16384" width="9.140625" style="190"/>
  </cols>
  <sheetData>
    <row r="1" spans="1:30" x14ac:dyDescent="0.25">
      <c r="A1" s="191" t="s">
        <v>20</v>
      </c>
    </row>
    <row r="2" spans="1:30" x14ac:dyDescent="0.25">
      <c r="A2" s="191" t="str">
        <f>CONCATENATE(YEAR(D7)," Water Bill Analysis")</f>
        <v>2024 Water Bill Analysis</v>
      </c>
    </row>
    <row r="4" spans="1:30" x14ac:dyDescent="0.25">
      <c r="B4" s="206" t="s">
        <v>59</v>
      </c>
    </row>
    <row r="6" spans="1:30" x14ac:dyDescent="0.25">
      <c r="B6" s="191" t="s">
        <v>60</v>
      </c>
      <c r="R6" s="207">
        <v>1</v>
      </c>
      <c r="S6" s="207">
        <v>2</v>
      </c>
      <c r="T6" s="207">
        <v>3</v>
      </c>
      <c r="U6" s="207">
        <v>4</v>
      </c>
      <c r="V6" s="207">
        <v>5</v>
      </c>
      <c r="W6" s="207">
        <v>6</v>
      </c>
      <c r="X6" s="207">
        <v>7</v>
      </c>
      <c r="Y6" s="207">
        <v>8</v>
      </c>
      <c r="Z6" s="207">
        <v>9</v>
      </c>
      <c r="AA6" s="207">
        <v>10</v>
      </c>
      <c r="AB6" s="207">
        <v>11</v>
      </c>
      <c r="AC6" s="207">
        <v>12</v>
      </c>
    </row>
    <row r="7" spans="1:30" x14ac:dyDescent="0.25">
      <c r="B7" s="191" t="s">
        <v>61</v>
      </c>
      <c r="C7" s="194" t="s">
        <v>62</v>
      </c>
      <c r="D7" s="208">
        <v>45292</v>
      </c>
      <c r="E7" s="208">
        <f>EOMONTH(D7,0)+1</f>
        <v>45323</v>
      </c>
      <c r="F7" s="208">
        <f t="shared" ref="F7:O7" si="0">EOMONTH(E7,0)+1</f>
        <v>45352</v>
      </c>
      <c r="G7" s="208">
        <f t="shared" si="0"/>
        <v>45383</v>
      </c>
      <c r="H7" s="208">
        <f t="shared" si="0"/>
        <v>45413</v>
      </c>
      <c r="I7" s="208">
        <f t="shared" si="0"/>
        <v>45444</v>
      </c>
      <c r="J7" s="208">
        <f t="shared" si="0"/>
        <v>45474</v>
      </c>
      <c r="K7" s="208">
        <f t="shared" si="0"/>
        <v>45505</v>
      </c>
      <c r="L7" s="208">
        <f t="shared" si="0"/>
        <v>45536</v>
      </c>
      <c r="M7" s="208">
        <f t="shared" si="0"/>
        <v>45566</v>
      </c>
      <c r="N7" s="208">
        <f t="shared" si="0"/>
        <v>45597</v>
      </c>
      <c r="O7" s="208">
        <f t="shared" si="0"/>
        <v>45627</v>
      </c>
      <c r="P7" s="209" t="s">
        <v>63</v>
      </c>
      <c r="R7" s="208">
        <f>D7</f>
        <v>45292</v>
      </c>
      <c r="S7" s="208">
        <f t="shared" ref="S7:AC7" si="1">E7</f>
        <v>45323</v>
      </c>
      <c r="T7" s="208">
        <f t="shared" si="1"/>
        <v>45352</v>
      </c>
      <c r="U7" s="208">
        <f t="shared" si="1"/>
        <v>45383</v>
      </c>
      <c r="V7" s="208">
        <f t="shared" si="1"/>
        <v>45413</v>
      </c>
      <c r="W7" s="208">
        <f t="shared" si="1"/>
        <v>45444</v>
      </c>
      <c r="X7" s="208">
        <f t="shared" si="1"/>
        <v>45474</v>
      </c>
      <c r="Y7" s="208">
        <f t="shared" si="1"/>
        <v>45505</v>
      </c>
      <c r="Z7" s="208">
        <f t="shared" si="1"/>
        <v>45536</v>
      </c>
      <c r="AA7" s="208">
        <f t="shared" si="1"/>
        <v>45566</v>
      </c>
      <c r="AB7" s="208">
        <f t="shared" si="1"/>
        <v>45597</v>
      </c>
      <c r="AC7" s="208">
        <f t="shared" si="1"/>
        <v>45627</v>
      </c>
      <c r="AD7" s="209" t="s">
        <v>63</v>
      </c>
    </row>
    <row r="8" spans="1:30" x14ac:dyDescent="0.25">
      <c r="B8" s="190" t="s">
        <v>29</v>
      </c>
      <c r="C8" s="210">
        <v>15</v>
      </c>
      <c r="D8" s="192">
        <v>129656.52</v>
      </c>
      <c r="E8" s="192">
        <v>86145.12</v>
      </c>
      <c r="F8" s="192">
        <v>3430.78</v>
      </c>
      <c r="G8" s="192">
        <v>62</v>
      </c>
      <c r="H8" s="192">
        <v>75.87</v>
      </c>
      <c r="I8" s="192">
        <v>62.64</v>
      </c>
      <c r="J8" s="192">
        <v>10.19</v>
      </c>
      <c r="K8" s="192">
        <v>5.87</v>
      </c>
      <c r="L8" s="192">
        <v>30.76</v>
      </c>
      <c r="M8" s="192">
        <v>14.1</v>
      </c>
      <c r="N8" s="192">
        <v>-19.03</v>
      </c>
      <c r="O8" s="192">
        <v>4</v>
      </c>
      <c r="P8" s="192">
        <f>SUM(D8:O8)</f>
        <v>219478.82000000004</v>
      </c>
      <c r="R8" s="211">
        <f t="shared" ref="R8:AD26" si="2">ROUND(D8*$C8,2)</f>
        <v>1944847.8</v>
      </c>
      <c r="S8" s="211">
        <f t="shared" si="2"/>
        <v>1292176.8</v>
      </c>
      <c r="T8" s="211">
        <f t="shared" si="2"/>
        <v>51461.7</v>
      </c>
      <c r="U8" s="211">
        <f t="shared" si="2"/>
        <v>930</v>
      </c>
      <c r="V8" s="211">
        <f t="shared" si="2"/>
        <v>1138.05</v>
      </c>
      <c r="W8" s="211">
        <f t="shared" si="2"/>
        <v>939.6</v>
      </c>
      <c r="X8" s="211">
        <f t="shared" si="2"/>
        <v>152.85</v>
      </c>
      <c r="Y8" s="211">
        <f t="shared" si="2"/>
        <v>88.05</v>
      </c>
      <c r="Z8" s="211">
        <f t="shared" si="2"/>
        <v>461.4</v>
      </c>
      <c r="AA8" s="211">
        <f t="shared" si="2"/>
        <v>211.5</v>
      </c>
      <c r="AB8" s="211">
        <f t="shared" si="2"/>
        <v>-285.45</v>
      </c>
      <c r="AC8" s="211">
        <f t="shared" si="2"/>
        <v>60</v>
      </c>
      <c r="AD8" s="211">
        <f t="shared" si="2"/>
        <v>3292182.3</v>
      </c>
    </row>
    <row r="9" spans="1:30" x14ac:dyDescent="0.25">
      <c r="B9" s="190" t="s">
        <v>29</v>
      </c>
      <c r="C9" s="212">
        <v>16.399999999999999</v>
      </c>
      <c r="D9" s="192">
        <v>0</v>
      </c>
      <c r="E9" s="192">
        <v>0</v>
      </c>
      <c r="F9" s="192">
        <v>0</v>
      </c>
      <c r="G9" s="192">
        <v>0</v>
      </c>
      <c r="H9" s="192">
        <v>-151.34</v>
      </c>
      <c r="I9" s="192">
        <v>0</v>
      </c>
      <c r="J9" s="192">
        <v>69316.999999999971</v>
      </c>
      <c r="K9" s="192">
        <v>118010.15999999999</v>
      </c>
      <c r="L9" s="192">
        <v>123836.46</v>
      </c>
      <c r="M9" s="192">
        <v>130124.79999999999</v>
      </c>
      <c r="N9" s="192">
        <v>87814.460000000036</v>
      </c>
      <c r="O9" s="192">
        <v>2590.7600000000002</v>
      </c>
      <c r="P9" s="192">
        <f t="shared" ref="P9:P33" si="3">SUM(D9:O9)</f>
        <v>531542.30000000005</v>
      </c>
      <c r="R9" s="211">
        <f t="shared" si="2"/>
        <v>0</v>
      </c>
      <c r="S9" s="211">
        <f t="shared" si="2"/>
        <v>0</v>
      </c>
      <c r="T9" s="211">
        <f t="shared" si="2"/>
        <v>0</v>
      </c>
      <c r="U9" s="211">
        <f t="shared" si="2"/>
        <v>0</v>
      </c>
      <c r="V9" s="211">
        <f t="shared" si="2"/>
        <v>-2481.98</v>
      </c>
      <c r="W9" s="211">
        <f t="shared" si="2"/>
        <v>0</v>
      </c>
      <c r="X9" s="211">
        <f t="shared" si="2"/>
        <v>1136798.8</v>
      </c>
      <c r="Y9" s="211">
        <f t="shared" si="2"/>
        <v>1935366.62</v>
      </c>
      <c r="Z9" s="211">
        <f t="shared" si="2"/>
        <v>2030917.94</v>
      </c>
      <c r="AA9" s="211">
        <f t="shared" si="2"/>
        <v>2134046.7200000002</v>
      </c>
      <c r="AB9" s="211">
        <f t="shared" si="2"/>
        <v>1440157.14</v>
      </c>
      <c r="AC9" s="211">
        <f t="shared" si="2"/>
        <v>42488.46</v>
      </c>
      <c r="AD9" s="211">
        <f t="shared" si="2"/>
        <v>8717293.7200000007</v>
      </c>
    </row>
    <row r="10" spans="1:30" x14ac:dyDescent="0.25">
      <c r="B10" s="190" t="s">
        <v>29</v>
      </c>
      <c r="C10" s="212">
        <v>17.55</v>
      </c>
      <c r="D10" s="192">
        <v>0</v>
      </c>
      <c r="E10" s="192">
        <v>0</v>
      </c>
      <c r="F10" s="192">
        <v>0</v>
      </c>
      <c r="G10" s="192">
        <v>0</v>
      </c>
      <c r="H10" s="192">
        <v>0</v>
      </c>
      <c r="I10" s="192">
        <v>0</v>
      </c>
      <c r="J10" s="192">
        <v>0</v>
      </c>
      <c r="K10" s="192">
        <v>0</v>
      </c>
      <c r="L10" s="192">
        <v>0</v>
      </c>
      <c r="M10" s="192">
        <v>0</v>
      </c>
      <c r="N10" s="192">
        <v>36535.090000000011</v>
      </c>
      <c r="O10" s="192">
        <v>109574.17</v>
      </c>
      <c r="P10" s="192">
        <f t="shared" ref="P10" si="4">SUM(D10:O10)</f>
        <v>146109.26</v>
      </c>
      <c r="R10" s="211">
        <f t="shared" ref="R10" si="5">ROUND(D10*$C10,2)</f>
        <v>0</v>
      </c>
      <c r="S10" s="211">
        <f t="shared" ref="S10" si="6">ROUND(E10*$C10,2)</f>
        <v>0</v>
      </c>
      <c r="T10" s="211">
        <f t="shared" ref="T10" si="7">ROUND(F10*$C10,2)</f>
        <v>0</v>
      </c>
      <c r="U10" s="211">
        <f t="shared" ref="U10" si="8">ROUND(G10*$C10,2)</f>
        <v>0</v>
      </c>
      <c r="V10" s="211">
        <f t="shared" ref="V10" si="9">ROUND(H10*$C10,2)</f>
        <v>0</v>
      </c>
      <c r="W10" s="211">
        <f t="shared" ref="W10" si="10">ROUND(I10*$C10,2)</f>
        <v>0</v>
      </c>
      <c r="X10" s="211">
        <f t="shared" ref="X10" si="11">ROUND(J10*$C10,2)</f>
        <v>0</v>
      </c>
      <c r="Y10" s="211">
        <f t="shared" ref="Y10" si="12">ROUND(K10*$C10,2)</f>
        <v>0</v>
      </c>
      <c r="Z10" s="211">
        <f t="shared" ref="Z10" si="13">ROUND(L10*$C10,2)</f>
        <v>0</v>
      </c>
      <c r="AA10" s="211">
        <f t="shared" ref="AA10" si="14">ROUND(M10*$C10,2)</f>
        <v>0</v>
      </c>
      <c r="AB10" s="211">
        <f t="shared" ref="AB10" si="15">ROUND(N10*$C10,2)</f>
        <v>641190.82999999996</v>
      </c>
      <c r="AC10" s="211">
        <f t="shared" ref="AC10" si="16">ROUND(O10*$C10,2)</f>
        <v>1923026.68</v>
      </c>
      <c r="AD10" s="211">
        <f t="shared" ref="AD10" si="17">ROUND(P10*$C10,2)</f>
        <v>2564217.5099999998</v>
      </c>
    </row>
    <row r="11" spans="1:30" x14ac:dyDescent="0.25">
      <c r="B11" s="190" t="s">
        <v>29</v>
      </c>
      <c r="C11" s="212">
        <v>20</v>
      </c>
      <c r="D11" s="192">
        <v>0</v>
      </c>
      <c r="E11" s="192">
        <v>37654.160000000003</v>
      </c>
      <c r="F11" s="192">
        <v>124387.58</v>
      </c>
      <c r="G11" s="192">
        <v>119513.84000000001</v>
      </c>
      <c r="H11" s="192">
        <v>123875.59</v>
      </c>
      <c r="I11" s="192">
        <v>117310.71999999999</v>
      </c>
      <c r="J11" s="192">
        <v>60847.450000000004</v>
      </c>
      <c r="K11" s="192">
        <v>102.86000000000001</v>
      </c>
      <c r="L11" s="192">
        <v>152.09</v>
      </c>
      <c r="M11" s="192">
        <v>38.840000000000003</v>
      </c>
      <c r="N11" s="192">
        <v>13.23</v>
      </c>
      <c r="O11" s="192">
        <v>21.42</v>
      </c>
      <c r="P11" s="192">
        <f t="shared" si="3"/>
        <v>583917.77999999991</v>
      </c>
      <c r="R11" s="211">
        <f t="shared" si="2"/>
        <v>0</v>
      </c>
      <c r="S11" s="211">
        <f t="shared" si="2"/>
        <v>753083.2</v>
      </c>
      <c r="T11" s="211">
        <f t="shared" si="2"/>
        <v>2487751.6</v>
      </c>
      <c r="U11" s="211">
        <f t="shared" si="2"/>
        <v>2390276.7999999998</v>
      </c>
      <c r="V11" s="211">
        <f t="shared" si="2"/>
        <v>2477511.7999999998</v>
      </c>
      <c r="W11" s="211">
        <f t="shared" si="2"/>
        <v>2346214.3999999999</v>
      </c>
      <c r="X11" s="211">
        <f t="shared" si="2"/>
        <v>1216949</v>
      </c>
      <c r="Y11" s="211">
        <f t="shared" si="2"/>
        <v>2057.1999999999998</v>
      </c>
      <c r="Z11" s="211">
        <f t="shared" si="2"/>
        <v>3041.8</v>
      </c>
      <c r="AA11" s="211">
        <f t="shared" si="2"/>
        <v>776.8</v>
      </c>
      <c r="AB11" s="211">
        <f t="shared" si="2"/>
        <v>264.60000000000002</v>
      </c>
      <c r="AC11" s="211">
        <f t="shared" si="2"/>
        <v>428.4</v>
      </c>
      <c r="AD11" s="211">
        <f t="shared" si="2"/>
        <v>11678355.6</v>
      </c>
    </row>
    <row r="12" spans="1:30" x14ac:dyDescent="0.25">
      <c r="B12" s="190" t="s">
        <v>31</v>
      </c>
      <c r="C12" s="212">
        <v>37.299999999999997</v>
      </c>
      <c r="D12" s="192">
        <v>2385.0100000000002</v>
      </c>
      <c r="E12" s="192">
        <v>1282.99</v>
      </c>
      <c r="F12" s="192">
        <v>18.32</v>
      </c>
      <c r="G12" s="192">
        <v>0</v>
      </c>
      <c r="H12" s="192">
        <v>9.52</v>
      </c>
      <c r="I12" s="192">
        <v>0.77</v>
      </c>
      <c r="J12" s="192">
        <v>4.29</v>
      </c>
      <c r="K12" s="192">
        <v>1.81</v>
      </c>
      <c r="L12" s="192">
        <v>1.84</v>
      </c>
      <c r="M12" s="192">
        <v>0</v>
      </c>
      <c r="N12" s="192">
        <v>0</v>
      </c>
      <c r="O12" s="192">
        <v>0</v>
      </c>
      <c r="P12" s="192">
        <f t="shared" si="3"/>
        <v>3704.55</v>
      </c>
      <c r="R12" s="192">
        <f t="shared" si="2"/>
        <v>88960.87</v>
      </c>
      <c r="S12" s="192">
        <f t="shared" si="2"/>
        <v>47855.53</v>
      </c>
      <c r="T12" s="192">
        <f t="shared" si="2"/>
        <v>683.34</v>
      </c>
      <c r="U12" s="192">
        <f t="shared" si="2"/>
        <v>0</v>
      </c>
      <c r="V12" s="192">
        <f t="shared" si="2"/>
        <v>355.1</v>
      </c>
      <c r="W12" s="192">
        <f t="shared" si="2"/>
        <v>28.72</v>
      </c>
      <c r="X12" s="192">
        <f t="shared" si="2"/>
        <v>160.02000000000001</v>
      </c>
      <c r="Y12" s="192">
        <f t="shared" si="2"/>
        <v>67.510000000000005</v>
      </c>
      <c r="Z12" s="192">
        <f t="shared" si="2"/>
        <v>68.63</v>
      </c>
      <c r="AA12" s="192">
        <f t="shared" si="2"/>
        <v>0</v>
      </c>
      <c r="AB12" s="192">
        <f t="shared" si="2"/>
        <v>0</v>
      </c>
      <c r="AC12" s="192">
        <f t="shared" si="2"/>
        <v>0</v>
      </c>
      <c r="AD12" s="192">
        <f t="shared" si="2"/>
        <v>138179.72</v>
      </c>
    </row>
    <row r="13" spans="1:30" x14ac:dyDescent="0.25">
      <c r="B13" s="190" t="s">
        <v>31</v>
      </c>
      <c r="C13" s="212">
        <v>40.799999999999997</v>
      </c>
      <c r="D13" s="192">
        <v>0</v>
      </c>
      <c r="E13" s="192">
        <v>0</v>
      </c>
      <c r="F13" s="192">
        <v>0</v>
      </c>
      <c r="G13" s="192">
        <v>0</v>
      </c>
      <c r="H13" s="192">
        <v>0</v>
      </c>
      <c r="I13" s="192">
        <v>0</v>
      </c>
      <c r="J13" s="192">
        <v>1391.3799999999999</v>
      </c>
      <c r="K13" s="192">
        <v>1871.22</v>
      </c>
      <c r="L13" s="192">
        <v>2218.36</v>
      </c>
      <c r="M13" s="192">
        <v>2611.71</v>
      </c>
      <c r="N13" s="192">
        <v>1387.77</v>
      </c>
      <c r="O13" s="192">
        <v>27.97</v>
      </c>
      <c r="P13" s="192">
        <f t="shared" si="3"/>
        <v>9508.41</v>
      </c>
      <c r="R13" s="192">
        <f t="shared" si="2"/>
        <v>0</v>
      </c>
      <c r="S13" s="192">
        <f t="shared" si="2"/>
        <v>0</v>
      </c>
      <c r="T13" s="192">
        <f t="shared" si="2"/>
        <v>0</v>
      </c>
      <c r="U13" s="192">
        <f t="shared" si="2"/>
        <v>0</v>
      </c>
      <c r="V13" s="192">
        <f t="shared" si="2"/>
        <v>0</v>
      </c>
      <c r="W13" s="192">
        <f t="shared" si="2"/>
        <v>0</v>
      </c>
      <c r="X13" s="192">
        <f t="shared" si="2"/>
        <v>56768.3</v>
      </c>
      <c r="Y13" s="192">
        <f t="shared" si="2"/>
        <v>76345.78</v>
      </c>
      <c r="Z13" s="192">
        <f t="shared" si="2"/>
        <v>90509.09</v>
      </c>
      <c r="AA13" s="192">
        <f t="shared" si="2"/>
        <v>106557.77</v>
      </c>
      <c r="AB13" s="192">
        <f t="shared" si="2"/>
        <v>56621.02</v>
      </c>
      <c r="AC13" s="192">
        <f t="shared" si="2"/>
        <v>1141.18</v>
      </c>
      <c r="AD13" s="192">
        <f t="shared" si="2"/>
        <v>387943.13</v>
      </c>
    </row>
    <row r="14" spans="1:30" x14ac:dyDescent="0.25">
      <c r="B14" s="190" t="s">
        <v>31</v>
      </c>
      <c r="C14" s="212">
        <v>43.6</v>
      </c>
      <c r="D14" s="192">
        <v>0</v>
      </c>
      <c r="E14" s="192">
        <v>0</v>
      </c>
      <c r="F14" s="192">
        <v>0</v>
      </c>
      <c r="G14" s="192">
        <v>0</v>
      </c>
      <c r="H14" s="192">
        <v>0</v>
      </c>
      <c r="I14" s="192">
        <v>0</v>
      </c>
      <c r="J14" s="192">
        <v>0</v>
      </c>
      <c r="K14" s="192">
        <v>0</v>
      </c>
      <c r="L14" s="192">
        <v>0</v>
      </c>
      <c r="M14" s="192">
        <v>0</v>
      </c>
      <c r="N14" s="192">
        <v>795.23</v>
      </c>
      <c r="O14" s="192">
        <v>1773.8600000000004</v>
      </c>
      <c r="P14" s="192">
        <f t="shared" ref="P14" si="18">SUM(D14:O14)</f>
        <v>2569.09</v>
      </c>
      <c r="R14" s="192">
        <f t="shared" ref="R14" si="19">ROUND(D14*$C14,2)</f>
        <v>0</v>
      </c>
      <c r="S14" s="192">
        <f t="shared" ref="S14" si="20">ROUND(E14*$C14,2)</f>
        <v>0</v>
      </c>
      <c r="T14" s="192">
        <f t="shared" ref="T14" si="21">ROUND(F14*$C14,2)</f>
        <v>0</v>
      </c>
      <c r="U14" s="192">
        <f t="shared" ref="U14" si="22">ROUND(G14*$C14,2)</f>
        <v>0</v>
      </c>
      <c r="V14" s="192">
        <f t="shared" ref="V14" si="23">ROUND(H14*$C14,2)</f>
        <v>0</v>
      </c>
      <c r="W14" s="192">
        <f t="shared" ref="W14" si="24">ROUND(I14*$C14,2)</f>
        <v>0</v>
      </c>
      <c r="X14" s="192">
        <f t="shared" ref="X14" si="25">ROUND(J14*$C14,2)</f>
        <v>0</v>
      </c>
      <c r="Y14" s="192">
        <f t="shared" ref="Y14" si="26">ROUND(K14*$C14,2)</f>
        <v>0</v>
      </c>
      <c r="Z14" s="192">
        <f t="shared" ref="Z14" si="27">ROUND(L14*$C14,2)</f>
        <v>0</v>
      </c>
      <c r="AA14" s="192">
        <f t="shared" ref="AA14" si="28">ROUND(M14*$C14,2)</f>
        <v>0</v>
      </c>
      <c r="AB14" s="192">
        <f t="shared" ref="AB14" si="29">ROUND(N14*$C14,2)</f>
        <v>34672.03</v>
      </c>
      <c r="AC14" s="192">
        <f t="shared" ref="AC14" si="30">ROUND(O14*$C14,2)</f>
        <v>77340.3</v>
      </c>
      <c r="AD14" s="192">
        <f t="shared" ref="AD14" si="31">ROUND(P14*$C14,2)</f>
        <v>112012.32</v>
      </c>
    </row>
    <row r="15" spans="1:30" x14ac:dyDescent="0.25">
      <c r="B15" s="190" t="s">
        <v>31</v>
      </c>
      <c r="C15" s="212">
        <v>49.6</v>
      </c>
      <c r="D15" s="192">
        <v>0</v>
      </c>
      <c r="E15" s="192">
        <v>767.21</v>
      </c>
      <c r="F15" s="192">
        <v>2088.0300000000002</v>
      </c>
      <c r="G15" s="192">
        <v>2008.08</v>
      </c>
      <c r="H15" s="192">
        <v>2126.7399999999998</v>
      </c>
      <c r="I15" s="192">
        <v>1781.46</v>
      </c>
      <c r="J15" s="192">
        <v>1165.27</v>
      </c>
      <c r="K15" s="192">
        <v>9.83</v>
      </c>
      <c r="L15" s="192">
        <v>8.3000000000000007</v>
      </c>
      <c r="M15" s="192">
        <v>0</v>
      </c>
      <c r="N15" s="192">
        <v>0</v>
      </c>
      <c r="O15" s="192">
        <v>0</v>
      </c>
      <c r="P15" s="192">
        <f t="shared" si="3"/>
        <v>9954.92</v>
      </c>
      <c r="R15" s="192">
        <f t="shared" si="2"/>
        <v>0</v>
      </c>
      <c r="S15" s="192">
        <f t="shared" si="2"/>
        <v>38053.620000000003</v>
      </c>
      <c r="T15" s="192">
        <f t="shared" si="2"/>
        <v>103566.29</v>
      </c>
      <c r="U15" s="192">
        <f t="shared" si="2"/>
        <v>99600.77</v>
      </c>
      <c r="V15" s="192">
        <f t="shared" si="2"/>
        <v>105486.3</v>
      </c>
      <c r="W15" s="192">
        <f t="shared" si="2"/>
        <v>88360.42</v>
      </c>
      <c r="X15" s="192">
        <f t="shared" si="2"/>
        <v>57797.39</v>
      </c>
      <c r="Y15" s="192">
        <f t="shared" si="2"/>
        <v>487.57</v>
      </c>
      <c r="Z15" s="192">
        <f t="shared" si="2"/>
        <v>411.68</v>
      </c>
      <c r="AA15" s="192">
        <f t="shared" si="2"/>
        <v>0</v>
      </c>
      <c r="AB15" s="192">
        <f t="shared" si="2"/>
        <v>0</v>
      </c>
      <c r="AC15" s="192">
        <f t="shared" si="2"/>
        <v>0</v>
      </c>
      <c r="AD15" s="192">
        <f t="shared" si="2"/>
        <v>493764.03</v>
      </c>
    </row>
    <row r="16" spans="1:30" x14ac:dyDescent="0.25">
      <c r="B16" s="190" t="s">
        <v>32</v>
      </c>
      <c r="C16" s="212">
        <v>74.7</v>
      </c>
      <c r="D16" s="192">
        <v>18</v>
      </c>
      <c r="E16" s="192">
        <v>11.309999999999999</v>
      </c>
      <c r="F16" s="192">
        <v>0.23</v>
      </c>
      <c r="G16" s="192">
        <v>0</v>
      </c>
      <c r="H16" s="192">
        <v>0</v>
      </c>
      <c r="I16" s="192">
        <v>0</v>
      </c>
      <c r="J16" s="192">
        <v>0</v>
      </c>
      <c r="K16" s="192">
        <v>0</v>
      </c>
      <c r="L16" s="192">
        <v>0</v>
      </c>
      <c r="M16" s="192">
        <v>0</v>
      </c>
      <c r="N16" s="192">
        <v>0</v>
      </c>
      <c r="O16" s="192">
        <v>0</v>
      </c>
      <c r="P16" s="192">
        <f t="shared" si="3"/>
        <v>29.54</v>
      </c>
      <c r="R16" s="192">
        <f t="shared" si="2"/>
        <v>1344.6</v>
      </c>
      <c r="S16" s="192">
        <f t="shared" si="2"/>
        <v>844.86</v>
      </c>
      <c r="T16" s="192">
        <f t="shared" si="2"/>
        <v>17.18</v>
      </c>
      <c r="U16" s="192">
        <f t="shared" si="2"/>
        <v>0</v>
      </c>
      <c r="V16" s="192">
        <f t="shared" si="2"/>
        <v>0</v>
      </c>
      <c r="W16" s="192">
        <f t="shared" si="2"/>
        <v>0</v>
      </c>
      <c r="X16" s="192">
        <f t="shared" si="2"/>
        <v>0</v>
      </c>
      <c r="Y16" s="192">
        <f t="shared" si="2"/>
        <v>0</v>
      </c>
      <c r="Z16" s="192">
        <f t="shared" si="2"/>
        <v>0</v>
      </c>
      <c r="AA16" s="192">
        <f t="shared" si="2"/>
        <v>0</v>
      </c>
      <c r="AB16" s="192">
        <f t="shared" si="2"/>
        <v>0</v>
      </c>
      <c r="AC16" s="192">
        <f t="shared" si="2"/>
        <v>0</v>
      </c>
      <c r="AD16" s="192">
        <f t="shared" si="2"/>
        <v>2206.64</v>
      </c>
    </row>
    <row r="17" spans="2:30" x14ac:dyDescent="0.25">
      <c r="B17" s="190" t="s">
        <v>32</v>
      </c>
      <c r="C17" s="212">
        <v>81.8</v>
      </c>
      <c r="D17" s="192">
        <v>0</v>
      </c>
      <c r="E17" s="192">
        <v>0</v>
      </c>
      <c r="F17" s="192">
        <v>0</v>
      </c>
      <c r="G17" s="192">
        <v>0</v>
      </c>
      <c r="H17" s="192">
        <v>0</v>
      </c>
      <c r="I17" s="192">
        <v>0</v>
      </c>
      <c r="J17" s="192">
        <v>11.58</v>
      </c>
      <c r="K17" s="192">
        <v>18</v>
      </c>
      <c r="L17" s="192">
        <v>19</v>
      </c>
      <c r="M17" s="192">
        <v>20</v>
      </c>
      <c r="N17" s="192">
        <v>12.620000000000001</v>
      </c>
      <c r="O17" s="192">
        <v>0.22</v>
      </c>
      <c r="P17" s="192">
        <f t="shared" si="3"/>
        <v>81.42</v>
      </c>
      <c r="R17" s="192">
        <f t="shared" si="2"/>
        <v>0</v>
      </c>
      <c r="S17" s="192">
        <f t="shared" si="2"/>
        <v>0</v>
      </c>
      <c r="T17" s="192">
        <f t="shared" si="2"/>
        <v>0</v>
      </c>
      <c r="U17" s="192">
        <f t="shared" si="2"/>
        <v>0</v>
      </c>
      <c r="V17" s="192">
        <f t="shared" si="2"/>
        <v>0</v>
      </c>
      <c r="W17" s="192">
        <f t="shared" si="2"/>
        <v>0</v>
      </c>
      <c r="X17" s="192">
        <f t="shared" si="2"/>
        <v>947.24</v>
      </c>
      <c r="Y17" s="192">
        <f t="shared" si="2"/>
        <v>1472.4</v>
      </c>
      <c r="Z17" s="192">
        <f t="shared" si="2"/>
        <v>1554.2</v>
      </c>
      <c r="AA17" s="192">
        <f t="shared" si="2"/>
        <v>1636</v>
      </c>
      <c r="AB17" s="192">
        <f t="shared" si="2"/>
        <v>1032.32</v>
      </c>
      <c r="AC17" s="192">
        <f t="shared" si="2"/>
        <v>18</v>
      </c>
      <c r="AD17" s="192">
        <f t="shared" si="2"/>
        <v>6660.16</v>
      </c>
    </row>
    <row r="18" spans="2:30" x14ac:dyDescent="0.25">
      <c r="B18" s="190" t="s">
        <v>32</v>
      </c>
      <c r="C18" s="212">
        <v>87.3</v>
      </c>
      <c r="D18" s="192">
        <v>0</v>
      </c>
      <c r="E18" s="192">
        <v>0</v>
      </c>
      <c r="F18" s="192">
        <v>0</v>
      </c>
      <c r="G18" s="192">
        <v>0</v>
      </c>
      <c r="H18" s="192">
        <v>0</v>
      </c>
      <c r="I18" s="192">
        <v>0</v>
      </c>
      <c r="J18" s="192">
        <v>0</v>
      </c>
      <c r="K18" s="192">
        <v>0</v>
      </c>
      <c r="L18" s="192">
        <v>0</v>
      </c>
      <c r="M18" s="192">
        <v>0</v>
      </c>
      <c r="N18" s="192">
        <v>5.51</v>
      </c>
      <c r="O18" s="192">
        <v>17.78</v>
      </c>
      <c r="P18" s="192">
        <f t="shared" ref="P18" si="32">SUM(D18:O18)</f>
        <v>23.29</v>
      </c>
      <c r="R18" s="192">
        <f t="shared" ref="R18" si="33">ROUND(D18*$C18,2)</f>
        <v>0</v>
      </c>
      <c r="S18" s="192">
        <f t="shared" ref="S18" si="34">ROUND(E18*$C18,2)</f>
        <v>0</v>
      </c>
      <c r="T18" s="192">
        <f t="shared" ref="T18" si="35">ROUND(F18*$C18,2)</f>
        <v>0</v>
      </c>
      <c r="U18" s="192">
        <f t="shared" ref="U18" si="36">ROUND(G18*$C18,2)</f>
        <v>0</v>
      </c>
      <c r="V18" s="192">
        <f t="shared" ref="V18" si="37">ROUND(H18*$C18,2)</f>
        <v>0</v>
      </c>
      <c r="W18" s="192">
        <f t="shared" ref="W18" si="38">ROUND(I18*$C18,2)</f>
        <v>0</v>
      </c>
      <c r="X18" s="192">
        <f t="shared" ref="X18" si="39">ROUND(J18*$C18,2)</f>
        <v>0</v>
      </c>
      <c r="Y18" s="192">
        <f t="shared" ref="Y18" si="40">ROUND(K18*$C18,2)</f>
        <v>0</v>
      </c>
      <c r="Z18" s="192">
        <f t="shared" ref="Z18" si="41">ROUND(L18*$C18,2)</f>
        <v>0</v>
      </c>
      <c r="AA18" s="192">
        <f t="shared" ref="AA18" si="42">ROUND(M18*$C18,2)</f>
        <v>0</v>
      </c>
      <c r="AB18" s="192">
        <f t="shared" ref="AB18" si="43">ROUND(N18*$C18,2)</f>
        <v>481.02</v>
      </c>
      <c r="AC18" s="192">
        <f t="shared" ref="AC18" si="44">ROUND(O18*$C18,2)</f>
        <v>1552.19</v>
      </c>
      <c r="AD18" s="192">
        <f t="shared" ref="AD18" si="45">ROUND(P18*$C18,2)</f>
        <v>2033.22</v>
      </c>
    </row>
    <row r="19" spans="2:30" x14ac:dyDescent="0.25">
      <c r="B19" s="190" t="s">
        <v>32</v>
      </c>
      <c r="C19" s="212">
        <v>99.4</v>
      </c>
      <c r="D19" s="192">
        <v>0</v>
      </c>
      <c r="E19" s="192">
        <v>4.6900000000000004</v>
      </c>
      <c r="F19" s="192">
        <v>17.77</v>
      </c>
      <c r="G19" s="192">
        <v>17.490000000000002</v>
      </c>
      <c r="H19" s="192">
        <v>18</v>
      </c>
      <c r="I19" s="192">
        <v>17.560000000000002</v>
      </c>
      <c r="J19" s="192">
        <v>8.42</v>
      </c>
      <c r="K19" s="192">
        <v>0</v>
      </c>
      <c r="L19" s="192">
        <v>0</v>
      </c>
      <c r="M19" s="192">
        <v>0</v>
      </c>
      <c r="N19" s="192">
        <v>0</v>
      </c>
      <c r="O19" s="192">
        <v>0</v>
      </c>
      <c r="P19" s="192">
        <f t="shared" si="3"/>
        <v>83.93</v>
      </c>
      <c r="R19" s="192">
        <f t="shared" si="2"/>
        <v>0</v>
      </c>
      <c r="S19" s="192">
        <f t="shared" si="2"/>
        <v>466.19</v>
      </c>
      <c r="T19" s="192">
        <f t="shared" si="2"/>
        <v>1766.34</v>
      </c>
      <c r="U19" s="192">
        <f t="shared" si="2"/>
        <v>1738.51</v>
      </c>
      <c r="V19" s="192">
        <f t="shared" si="2"/>
        <v>1789.2</v>
      </c>
      <c r="W19" s="192">
        <f t="shared" si="2"/>
        <v>1745.46</v>
      </c>
      <c r="X19" s="192">
        <f t="shared" si="2"/>
        <v>836.95</v>
      </c>
      <c r="Y19" s="192">
        <f t="shared" si="2"/>
        <v>0</v>
      </c>
      <c r="Z19" s="192">
        <f t="shared" si="2"/>
        <v>0</v>
      </c>
      <c r="AA19" s="192">
        <f t="shared" si="2"/>
        <v>0</v>
      </c>
      <c r="AB19" s="192">
        <f t="shared" si="2"/>
        <v>0</v>
      </c>
      <c r="AC19" s="192">
        <f t="shared" si="2"/>
        <v>0</v>
      </c>
      <c r="AD19" s="192">
        <f t="shared" si="2"/>
        <v>8342.64</v>
      </c>
    </row>
    <row r="20" spans="2:30" x14ac:dyDescent="0.25">
      <c r="B20" s="190" t="s">
        <v>33</v>
      </c>
      <c r="C20" s="212">
        <v>119.5</v>
      </c>
      <c r="D20" s="192">
        <v>125.4</v>
      </c>
      <c r="E20" s="192">
        <v>90.11999999999999</v>
      </c>
      <c r="F20" s="192">
        <v>0.7</v>
      </c>
      <c r="G20" s="192">
        <v>0</v>
      </c>
      <c r="H20" s="192">
        <v>0</v>
      </c>
      <c r="I20" s="192">
        <v>0</v>
      </c>
      <c r="J20" s="192">
        <v>0</v>
      </c>
      <c r="K20" s="192">
        <v>0</v>
      </c>
      <c r="L20" s="192">
        <v>0</v>
      </c>
      <c r="M20" s="192">
        <v>0</v>
      </c>
      <c r="N20" s="192">
        <v>0</v>
      </c>
      <c r="O20" s="192">
        <v>0</v>
      </c>
      <c r="P20" s="192">
        <f t="shared" si="3"/>
        <v>216.21999999999997</v>
      </c>
      <c r="R20" s="192">
        <f t="shared" si="2"/>
        <v>14985.3</v>
      </c>
      <c r="S20" s="192">
        <f t="shared" si="2"/>
        <v>10769.34</v>
      </c>
      <c r="T20" s="192">
        <f t="shared" si="2"/>
        <v>83.65</v>
      </c>
      <c r="U20" s="192">
        <f t="shared" si="2"/>
        <v>0</v>
      </c>
      <c r="V20" s="192">
        <f t="shared" si="2"/>
        <v>0</v>
      </c>
      <c r="W20" s="192">
        <f t="shared" si="2"/>
        <v>0</v>
      </c>
      <c r="X20" s="192">
        <f t="shared" si="2"/>
        <v>0</v>
      </c>
      <c r="Y20" s="192">
        <f t="shared" si="2"/>
        <v>0</v>
      </c>
      <c r="Z20" s="192">
        <f t="shared" si="2"/>
        <v>0</v>
      </c>
      <c r="AA20" s="192">
        <f t="shared" si="2"/>
        <v>0</v>
      </c>
      <c r="AB20" s="192">
        <f t="shared" si="2"/>
        <v>0</v>
      </c>
      <c r="AC20" s="192">
        <f t="shared" si="2"/>
        <v>0</v>
      </c>
      <c r="AD20" s="192">
        <f t="shared" si="2"/>
        <v>25838.29</v>
      </c>
    </row>
    <row r="21" spans="2:30" x14ac:dyDescent="0.25">
      <c r="B21" s="190" t="s">
        <v>33</v>
      </c>
      <c r="C21" s="212">
        <v>130.80000000000001</v>
      </c>
      <c r="D21" s="192">
        <v>0</v>
      </c>
      <c r="E21" s="192">
        <v>0</v>
      </c>
      <c r="F21" s="192">
        <v>0</v>
      </c>
      <c r="G21" s="192">
        <v>0</v>
      </c>
      <c r="H21" s="192">
        <v>0</v>
      </c>
      <c r="I21" s="192">
        <v>0</v>
      </c>
      <c r="J21" s="192">
        <v>76.72999999999999</v>
      </c>
      <c r="K21" s="192">
        <v>120.33</v>
      </c>
      <c r="L21" s="192">
        <v>128.26</v>
      </c>
      <c r="M21" s="192">
        <v>133.88999999999999</v>
      </c>
      <c r="N21" s="192">
        <v>84.199999999999989</v>
      </c>
      <c r="O21" s="192">
        <v>3.76</v>
      </c>
      <c r="P21" s="192">
        <f t="shared" si="3"/>
        <v>547.16999999999996</v>
      </c>
      <c r="R21" s="192">
        <f t="shared" si="2"/>
        <v>0</v>
      </c>
      <c r="S21" s="192">
        <f t="shared" si="2"/>
        <v>0</v>
      </c>
      <c r="T21" s="192">
        <f t="shared" si="2"/>
        <v>0</v>
      </c>
      <c r="U21" s="192">
        <f t="shared" si="2"/>
        <v>0</v>
      </c>
      <c r="V21" s="192">
        <f t="shared" si="2"/>
        <v>0</v>
      </c>
      <c r="W21" s="192">
        <f t="shared" si="2"/>
        <v>0</v>
      </c>
      <c r="X21" s="192">
        <f t="shared" si="2"/>
        <v>10036.280000000001</v>
      </c>
      <c r="Y21" s="192">
        <f t="shared" si="2"/>
        <v>15739.16</v>
      </c>
      <c r="Z21" s="192">
        <f t="shared" si="2"/>
        <v>16776.41</v>
      </c>
      <c r="AA21" s="192">
        <f t="shared" si="2"/>
        <v>17512.810000000001</v>
      </c>
      <c r="AB21" s="192">
        <f t="shared" si="2"/>
        <v>11013.36</v>
      </c>
      <c r="AC21" s="192">
        <f t="shared" si="2"/>
        <v>491.81</v>
      </c>
      <c r="AD21" s="192">
        <f t="shared" si="2"/>
        <v>71569.84</v>
      </c>
    </row>
    <row r="22" spans="2:30" x14ac:dyDescent="0.25">
      <c r="B22" s="190" t="s">
        <v>33</v>
      </c>
      <c r="C22" s="212">
        <v>139.69999999999999</v>
      </c>
      <c r="D22" s="192">
        <v>0</v>
      </c>
      <c r="E22" s="192">
        <v>0</v>
      </c>
      <c r="F22" s="192">
        <v>0</v>
      </c>
      <c r="G22" s="192">
        <v>0</v>
      </c>
      <c r="H22" s="192">
        <v>0</v>
      </c>
      <c r="I22" s="192">
        <v>0</v>
      </c>
      <c r="J22" s="192">
        <v>0</v>
      </c>
      <c r="K22" s="192">
        <v>0</v>
      </c>
      <c r="L22" s="192">
        <v>0</v>
      </c>
      <c r="M22" s="192">
        <v>0</v>
      </c>
      <c r="N22" s="192">
        <v>39.96</v>
      </c>
      <c r="O22" s="192">
        <v>119.39</v>
      </c>
      <c r="P22" s="192">
        <f t="shared" ref="P22" si="46">SUM(D22:O22)</f>
        <v>159.35</v>
      </c>
      <c r="R22" s="192">
        <f t="shared" ref="R22" si="47">ROUND(D22*$C22,2)</f>
        <v>0</v>
      </c>
      <c r="S22" s="192">
        <f t="shared" ref="S22" si="48">ROUND(E22*$C22,2)</f>
        <v>0</v>
      </c>
      <c r="T22" s="192">
        <f t="shared" ref="T22" si="49">ROUND(F22*$C22,2)</f>
        <v>0</v>
      </c>
      <c r="U22" s="192">
        <f t="shared" ref="U22" si="50">ROUND(G22*$C22,2)</f>
        <v>0</v>
      </c>
      <c r="V22" s="192">
        <f t="shared" ref="V22" si="51">ROUND(H22*$C22,2)</f>
        <v>0</v>
      </c>
      <c r="W22" s="192">
        <f t="shared" ref="W22" si="52">ROUND(I22*$C22,2)</f>
        <v>0</v>
      </c>
      <c r="X22" s="192">
        <f t="shared" ref="X22" si="53">ROUND(J22*$C22,2)</f>
        <v>0</v>
      </c>
      <c r="Y22" s="192">
        <f t="shared" ref="Y22" si="54">ROUND(K22*$C22,2)</f>
        <v>0</v>
      </c>
      <c r="Z22" s="192">
        <f t="shared" ref="Z22" si="55">ROUND(L22*$C22,2)</f>
        <v>0</v>
      </c>
      <c r="AA22" s="192">
        <f t="shared" ref="AA22" si="56">ROUND(M22*$C22,2)</f>
        <v>0</v>
      </c>
      <c r="AB22" s="192">
        <f t="shared" ref="AB22" si="57">ROUND(N22*$C22,2)</f>
        <v>5582.41</v>
      </c>
      <c r="AC22" s="192">
        <f t="shared" ref="AC22" si="58">ROUND(O22*$C22,2)</f>
        <v>16678.78</v>
      </c>
      <c r="AD22" s="192">
        <f t="shared" ref="AD22" si="59">ROUND(P22*$C22,2)</f>
        <v>22261.200000000001</v>
      </c>
    </row>
    <row r="23" spans="2:30" x14ac:dyDescent="0.25">
      <c r="B23" s="190" t="s">
        <v>33</v>
      </c>
      <c r="C23" s="212">
        <v>158.9</v>
      </c>
      <c r="D23" s="192">
        <v>0</v>
      </c>
      <c r="E23" s="192">
        <v>41.22</v>
      </c>
      <c r="F23" s="192">
        <v>128.30000000000001</v>
      </c>
      <c r="G23" s="192">
        <v>124.46</v>
      </c>
      <c r="H23" s="192">
        <v>125.8</v>
      </c>
      <c r="I23" s="192">
        <v>123</v>
      </c>
      <c r="J23" s="192">
        <v>56.5</v>
      </c>
      <c r="K23" s="192">
        <v>0</v>
      </c>
      <c r="L23" s="192">
        <v>0</v>
      </c>
      <c r="M23" s="192">
        <v>0</v>
      </c>
      <c r="N23" s="192">
        <v>0</v>
      </c>
      <c r="O23" s="192">
        <v>0</v>
      </c>
      <c r="P23" s="192">
        <f t="shared" si="3"/>
        <v>599.28</v>
      </c>
      <c r="R23" s="192">
        <f t="shared" si="2"/>
        <v>0</v>
      </c>
      <c r="S23" s="192">
        <f t="shared" si="2"/>
        <v>6549.86</v>
      </c>
      <c r="T23" s="192">
        <f t="shared" si="2"/>
        <v>20386.87</v>
      </c>
      <c r="U23" s="192">
        <f t="shared" si="2"/>
        <v>19776.689999999999</v>
      </c>
      <c r="V23" s="192">
        <f t="shared" si="2"/>
        <v>19989.62</v>
      </c>
      <c r="W23" s="192">
        <f t="shared" si="2"/>
        <v>19544.7</v>
      </c>
      <c r="X23" s="192">
        <f t="shared" si="2"/>
        <v>8977.85</v>
      </c>
      <c r="Y23" s="192">
        <f t="shared" si="2"/>
        <v>0</v>
      </c>
      <c r="Z23" s="192">
        <f t="shared" si="2"/>
        <v>0</v>
      </c>
      <c r="AA23" s="192">
        <f t="shared" si="2"/>
        <v>0</v>
      </c>
      <c r="AB23" s="192">
        <f t="shared" si="2"/>
        <v>0</v>
      </c>
      <c r="AC23" s="192">
        <f t="shared" si="2"/>
        <v>0</v>
      </c>
      <c r="AD23" s="192">
        <f t="shared" si="2"/>
        <v>95225.59</v>
      </c>
    </row>
    <row r="24" spans="2:30" x14ac:dyDescent="0.25">
      <c r="B24" s="190" t="s">
        <v>34</v>
      </c>
      <c r="C24" s="212">
        <v>224</v>
      </c>
      <c r="D24" s="192">
        <v>0</v>
      </c>
      <c r="E24" s="192">
        <v>0</v>
      </c>
      <c r="F24" s="192">
        <v>0</v>
      </c>
      <c r="G24" s="192">
        <v>0</v>
      </c>
      <c r="H24" s="192">
        <v>0</v>
      </c>
      <c r="I24" s="192">
        <v>0</v>
      </c>
      <c r="J24" s="192">
        <v>0</v>
      </c>
      <c r="K24" s="192">
        <v>0</v>
      </c>
      <c r="L24" s="192">
        <v>0</v>
      </c>
      <c r="M24" s="192">
        <v>0</v>
      </c>
      <c r="N24" s="192">
        <v>0</v>
      </c>
      <c r="O24" s="192">
        <v>0</v>
      </c>
      <c r="P24" s="192">
        <f t="shared" si="3"/>
        <v>0</v>
      </c>
      <c r="R24" s="192">
        <f t="shared" si="2"/>
        <v>0</v>
      </c>
      <c r="S24" s="192">
        <f t="shared" si="2"/>
        <v>0</v>
      </c>
      <c r="T24" s="192">
        <f t="shared" si="2"/>
        <v>0</v>
      </c>
      <c r="U24" s="192">
        <f t="shared" si="2"/>
        <v>0</v>
      </c>
      <c r="V24" s="192">
        <f t="shared" si="2"/>
        <v>0</v>
      </c>
      <c r="W24" s="192">
        <f t="shared" si="2"/>
        <v>0</v>
      </c>
      <c r="X24" s="192">
        <f t="shared" si="2"/>
        <v>0</v>
      </c>
      <c r="Y24" s="192">
        <f t="shared" si="2"/>
        <v>0</v>
      </c>
      <c r="Z24" s="192">
        <f t="shared" si="2"/>
        <v>0</v>
      </c>
      <c r="AA24" s="192">
        <f t="shared" si="2"/>
        <v>0</v>
      </c>
      <c r="AB24" s="192">
        <f t="shared" si="2"/>
        <v>0</v>
      </c>
      <c r="AC24" s="192">
        <f t="shared" si="2"/>
        <v>0</v>
      </c>
      <c r="AD24" s="192">
        <f t="shared" si="2"/>
        <v>0</v>
      </c>
    </row>
    <row r="25" spans="2:30" x14ac:dyDescent="0.25">
      <c r="B25" s="190" t="s">
        <v>35</v>
      </c>
      <c r="C25" s="212">
        <v>436.6</v>
      </c>
      <c r="D25" s="192">
        <v>0</v>
      </c>
      <c r="E25" s="192">
        <v>0</v>
      </c>
      <c r="F25" s="192">
        <v>0</v>
      </c>
      <c r="G25" s="192">
        <v>0</v>
      </c>
      <c r="H25" s="192">
        <v>0</v>
      </c>
      <c r="I25" s="192">
        <v>0</v>
      </c>
      <c r="J25" s="192">
        <v>0</v>
      </c>
      <c r="K25" s="192">
        <v>0</v>
      </c>
      <c r="L25" s="192">
        <v>0</v>
      </c>
      <c r="M25" s="192">
        <v>0</v>
      </c>
      <c r="N25" s="192">
        <v>0</v>
      </c>
      <c r="O25" s="192">
        <v>0</v>
      </c>
      <c r="P25" s="192">
        <f t="shared" ref="P25" si="60">SUM(D25:O25)</f>
        <v>0</v>
      </c>
      <c r="R25" s="192">
        <f t="shared" ref="R25" si="61">ROUND(D25*$C25,2)</f>
        <v>0</v>
      </c>
      <c r="S25" s="192">
        <f t="shared" ref="S25" si="62">ROUND(E25*$C25,2)</f>
        <v>0</v>
      </c>
      <c r="T25" s="192">
        <f t="shared" ref="T25" si="63">ROUND(F25*$C25,2)</f>
        <v>0</v>
      </c>
      <c r="U25" s="192">
        <f t="shared" ref="U25" si="64">ROUND(G25*$C25,2)</f>
        <v>0</v>
      </c>
      <c r="V25" s="192">
        <f t="shared" ref="V25" si="65">ROUND(H25*$C25,2)</f>
        <v>0</v>
      </c>
      <c r="W25" s="192">
        <f t="shared" ref="W25" si="66">ROUND(I25*$C25,2)</f>
        <v>0</v>
      </c>
      <c r="X25" s="192">
        <f t="shared" ref="X25" si="67">ROUND(J25*$C25,2)</f>
        <v>0</v>
      </c>
      <c r="Y25" s="192">
        <f t="shared" ref="Y25" si="68">ROUND(K25*$C25,2)</f>
        <v>0</v>
      </c>
      <c r="Z25" s="192">
        <f t="shared" ref="Z25" si="69">ROUND(L25*$C25,2)</f>
        <v>0</v>
      </c>
      <c r="AA25" s="192">
        <f t="shared" ref="AA25" si="70">ROUND(M25*$C25,2)</f>
        <v>0</v>
      </c>
      <c r="AB25" s="192">
        <f t="shared" ref="AB25" si="71">ROUND(N25*$C25,2)</f>
        <v>0</v>
      </c>
      <c r="AC25" s="192">
        <f t="shared" ref="AC25" si="72">ROUND(O25*$C25,2)</f>
        <v>0</v>
      </c>
      <c r="AD25" s="192">
        <f t="shared" ref="AD25" si="73">ROUND(P25*$C25,2)</f>
        <v>0</v>
      </c>
    </row>
    <row r="26" spans="2:30" x14ac:dyDescent="0.25">
      <c r="B26" s="190" t="s">
        <v>36</v>
      </c>
      <c r="C26" s="212">
        <v>746.7</v>
      </c>
      <c r="D26" s="192">
        <v>2</v>
      </c>
      <c r="E26" s="192">
        <v>0.83</v>
      </c>
      <c r="F26" s="192">
        <v>0</v>
      </c>
      <c r="G26" s="192">
        <v>0</v>
      </c>
      <c r="H26" s="192">
        <v>0</v>
      </c>
      <c r="I26" s="192">
        <v>0</v>
      </c>
      <c r="J26" s="192">
        <v>0</v>
      </c>
      <c r="K26" s="192">
        <v>0</v>
      </c>
      <c r="L26" s="192">
        <v>0</v>
      </c>
      <c r="M26" s="192">
        <v>0</v>
      </c>
      <c r="N26" s="192">
        <v>0</v>
      </c>
      <c r="O26" s="192">
        <v>0</v>
      </c>
      <c r="P26" s="192">
        <f t="shared" si="3"/>
        <v>2.83</v>
      </c>
      <c r="R26" s="192">
        <f t="shared" si="2"/>
        <v>1493.4</v>
      </c>
      <c r="S26" s="192">
        <f t="shared" si="2"/>
        <v>619.76</v>
      </c>
      <c r="T26" s="192">
        <f t="shared" si="2"/>
        <v>0</v>
      </c>
      <c r="U26" s="192">
        <f t="shared" si="2"/>
        <v>0</v>
      </c>
      <c r="V26" s="192">
        <f t="shared" si="2"/>
        <v>0</v>
      </c>
      <c r="W26" s="192">
        <f t="shared" si="2"/>
        <v>0</v>
      </c>
      <c r="X26" s="192">
        <f t="shared" si="2"/>
        <v>0</v>
      </c>
      <c r="Y26" s="192">
        <f t="shared" si="2"/>
        <v>0</v>
      </c>
      <c r="Z26" s="192">
        <f t="shared" si="2"/>
        <v>0</v>
      </c>
      <c r="AA26" s="192">
        <f t="shared" si="2"/>
        <v>0</v>
      </c>
      <c r="AB26" s="192">
        <f t="shared" si="2"/>
        <v>0</v>
      </c>
      <c r="AC26" s="192">
        <f t="shared" si="2"/>
        <v>0</v>
      </c>
      <c r="AD26" s="192">
        <f t="shared" si="2"/>
        <v>2113.16</v>
      </c>
    </row>
    <row r="27" spans="2:30" x14ac:dyDescent="0.25">
      <c r="B27" s="190" t="s">
        <v>36</v>
      </c>
      <c r="C27" s="212">
        <v>817.2</v>
      </c>
      <c r="D27" s="192">
        <v>0</v>
      </c>
      <c r="E27" s="192">
        <v>0</v>
      </c>
      <c r="F27" s="192">
        <v>0</v>
      </c>
      <c r="G27" s="192">
        <v>0</v>
      </c>
      <c r="H27" s="192">
        <v>0</v>
      </c>
      <c r="I27" s="192">
        <v>0</v>
      </c>
      <c r="J27" s="192">
        <v>1.69</v>
      </c>
      <c r="K27" s="192">
        <v>2</v>
      </c>
      <c r="L27" s="192">
        <v>1</v>
      </c>
      <c r="M27" s="192">
        <v>2</v>
      </c>
      <c r="N27" s="192">
        <v>1.97</v>
      </c>
      <c r="O27" s="192">
        <v>0</v>
      </c>
      <c r="P27" s="192">
        <f t="shared" si="3"/>
        <v>8.66</v>
      </c>
      <c r="R27" s="192">
        <f t="shared" ref="R27:R28" si="74">ROUND(D27*$C27,2)</f>
        <v>0</v>
      </c>
      <c r="S27" s="192">
        <f t="shared" ref="S27:S28" si="75">ROUND(E27*$C27,2)</f>
        <v>0</v>
      </c>
      <c r="T27" s="192">
        <f t="shared" ref="T27:T28" si="76">ROUND(F27*$C27,2)</f>
        <v>0</v>
      </c>
      <c r="U27" s="192">
        <f t="shared" ref="U27:U28" si="77">ROUND(G27*$C27,2)</f>
        <v>0</v>
      </c>
      <c r="V27" s="192">
        <f t="shared" ref="V27:V28" si="78">ROUND(H27*$C27,2)</f>
        <v>0</v>
      </c>
      <c r="W27" s="192">
        <f t="shared" ref="W27:W28" si="79">ROUND(I27*$C27,2)</f>
        <v>0</v>
      </c>
      <c r="X27" s="192">
        <f t="shared" ref="X27:X28" si="80">ROUND(J27*$C27,2)</f>
        <v>1381.07</v>
      </c>
      <c r="Y27" s="192">
        <f t="shared" ref="Y27:Y28" si="81">ROUND(K27*$C27,2)</f>
        <v>1634.4</v>
      </c>
      <c r="Z27" s="192">
        <f t="shared" ref="Z27:Z28" si="82">ROUND(L27*$C27,2)</f>
        <v>817.2</v>
      </c>
      <c r="AA27" s="192">
        <f t="shared" ref="AA27:AA28" si="83">ROUND(M27*$C27,2)</f>
        <v>1634.4</v>
      </c>
      <c r="AB27" s="192">
        <f t="shared" ref="AB27:AB28" si="84">ROUND(N27*$C27,2)</f>
        <v>1609.88</v>
      </c>
      <c r="AC27" s="192">
        <f t="shared" ref="AC27:AC28" si="85">ROUND(O27*$C27,2)</f>
        <v>0</v>
      </c>
      <c r="AD27" s="192">
        <f t="shared" ref="AD27:AD28" si="86">ROUND(P27*$C27,2)</f>
        <v>7076.95</v>
      </c>
    </row>
    <row r="28" spans="2:30" x14ac:dyDescent="0.25">
      <c r="B28" s="190" t="s">
        <v>36</v>
      </c>
      <c r="C28" s="212">
        <v>873</v>
      </c>
      <c r="D28" s="192">
        <v>0</v>
      </c>
      <c r="E28" s="192">
        <v>0</v>
      </c>
      <c r="F28" s="192">
        <v>0</v>
      </c>
      <c r="G28" s="192">
        <v>0</v>
      </c>
      <c r="H28" s="192">
        <v>0</v>
      </c>
      <c r="I28" s="192">
        <v>0</v>
      </c>
      <c r="J28" s="192">
        <v>0</v>
      </c>
      <c r="K28" s="192">
        <v>0</v>
      </c>
      <c r="L28" s="192">
        <v>0</v>
      </c>
      <c r="M28" s="192">
        <v>0</v>
      </c>
      <c r="N28" s="192">
        <v>1.03</v>
      </c>
      <c r="O28" s="192">
        <v>2</v>
      </c>
      <c r="P28" s="192">
        <f t="shared" ref="P28" si="87">SUM(D28:O28)</f>
        <v>3.0300000000000002</v>
      </c>
      <c r="R28" s="192">
        <f t="shared" si="74"/>
        <v>0</v>
      </c>
      <c r="S28" s="192">
        <f t="shared" si="75"/>
        <v>0</v>
      </c>
      <c r="T28" s="192">
        <f t="shared" si="76"/>
        <v>0</v>
      </c>
      <c r="U28" s="192">
        <f t="shared" si="77"/>
        <v>0</v>
      </c>
      <c r="V28" s="192">
        <f t="shared" si="78"/>
        <v>0</v>
      </c>
      <c r="W28" s="192">
        <f t="shared" si="79"/>
        <v>0</v>
      </c>
      <c r="X28" s="192">
        <f t="shared" si="80"/>
        <v>0</v>
      </c>
      <c r="Y28" s="192">
        <f t="shared" si="81"/>
        <v>0</v>
      </c>
      <c r="Z28" s="192">
        <f t="shared" si="82"/>
        <v>0</v>
      </c>
      <c r="AA28" s="192">
        <f t="shared" si="83"/>
        <v>0</v>
      </c>
      <c r="AB28" s="192">
        <f t="shared" si="84"/>
        <v>899.19</v>
      </c>
      <c r="AC28" s="192">
        <f t="shared" si="85"/>
        <v>1746</v>
      </c>
      <c r="AD28" s="192">
        <f t="shared" si="86"/>
        <v>2645.19</v>
      </c>
    </row>
    <row r="29" spans="2:30" x14ac:dyDescent="0.25">
      <c r="B29" s="190" t="s">
        <v>36</v>
      </c>
      <c r="C29" s="212">
        <v>993.1</v>
      </c>
      <c r="D29" s="192">
        <v>0</v>
      </c>
      <c r="E29" s="192">
        <v>1.17</v>
      </c>
      <c r="F29" s="192">
        <v>2</v>
      </c>
      <c r="G29" s="192">
        <v>2</v>
      </c>
      <c r="H29" s="192">
        <v>2</v>
      </c>
      <c r="I29" s="192">
        <v>2</v>
      </c>
      <c r="J29" s="192">
        <v>0.31</v>
      </c>
      <c r="K29" s="192">
        <v>0</v>
      </c>
      <c r="L29" s="192">
        <v>0</v>
      </c>
      <c r="M29" s="192">
        <v>0</v>
      </c>
      <c r="N29" s="192">
        <v>0</v>
      </c>
      <c r="O29" s="192">
        <v>0</v>
      </c>
      <c r="P29" s="192">
        <f t="shared" si="3"/>
        <v>9.48</v>
      </c>
      <c r="R29" s="192">
        <f t="shared" ref="R29:AD33" si="88">ROUND(D29*$C29,2)</f>
        <v>0</v>
      </c>
      <c r="S29" s="192">
        <f t="shared" si="88"/>
        <v>1161.93</v>
      </c>
      <c r="T29" s="192">
        <f t="shared" si="88"/>
        <v>1986.2</v>
      </c>
      <c r="U29" s="192">
        <f t="shared" si="88"/>
        <v>1986.2</v>
      </c>
      <c r="V29" s="192">
        <f t="shared" si="88"/>
        <v>1986.2</v>
      </c>
      <c r="W29" s="192">
        <f t="shared" si="88"/>
        <v>1986.2</v>
      </c>
      <c r="X29" s="192">
        <f t="shared" si="88"/>
        <v>307.86</v>
      </c>
      <c r="Y29" s="192">
        <f t="shared" si="88"/>
        <v>0</v>
      </c>
      <c r="Z29" s="192">
        <f t="shared" si="88"/>
        <v>0</v>
      </c>
      <c r="AA29" s="192">
        <f t="shared" si="88"/>
        <v>0</v>
      </c>
      <c r="AB29" s="192">
        <f t="shared" si="88"/>
        <v>0</v>
      </c>
      <c r="AC29" s="192">
        <f t="shared" si="88"/>
        <v>0</v>
      </c>
      <c r="AD29" s="192">
        <f t="shared" si="88"/>
        <v>9414.59</v>
      </c>
    </row>
    <row r="30" spans="2:30" x14ac:dyDescent="0.25">
      <c r="B30" s="190" t="s">
        <v>37</v>
      </c>
      <c r="C30" s="212">
        <v>1194.7</v>
      </c>
      <c r="D30" s="192">
        <v>1</v>
      </c>
      <c r="E30" s="192">
        <v>1</v>
      </c>
      <c r="F30" s="192">
        <v>0.14000000000000001</v>
      </c>
      <c r="G30" s="192">
        <v>0</v>
      </c>
      <c r="H30" s="192">
        <v>0</v>
      </c>
      <c r="I30" s="192">
        <v>0</v>
      </c>
      <c r="J30" s="192">
        <v>0</v>
      </c>
      <c r="K30" s="192">
        <v>0</v>
      </c>
      <c r="L30" s="192">
        <v>0</v>
      </c>
      <c r="M30" s="192">
        <v>0</v>
      </c>
      <c r="N30" s="192">
        <v>0</v>
      </c>
      <c r="O30" s="192">
        <v>0</v>
      </c>
      <c r="P30" s="192">
        <f t="shared" si="3"/>
        <v>2.14</v>
      </c>
      <c r="R30" s="192">
        <f t="shared" si="88"/>
        <v>1194.7</v>
      </c>
      <c r="S30" s="192">
        <f t="shared" si="88"/>
        <v>1194.7</v>
      </c>
      <c r="T30" s="192">
        <f t="shared" si="88"/>
        <v>167.26</v>
      </c>
      <c r="U30" s="192">
        <f t="shared" si="88"/>
        <v>0</v>
      </c>
      <c r="V30" s="192">
        <f t="shared" si="88"/>
        <v>0</v>
      </c>
      <c r="W30" s="192">
        <f t="shared" si="88"/>
        <v>0</v>
      </c>
      <c r="X30" s="192">
        <f t="shared" si="88"/>
        <v>0</v>
      </c>
      <c r="Y30" s="192">
        <f t="shared" si="88"/>
        <v>0</v>
      </c>
      <c r="Z30" s="192">
        <f t="shared" si="88"/>
        <v>0</v>
      </c>
      <c r="AA30" s="192">
        <f t="shared" si="88"/>
        <v>0</v>
      </c>
      <c r="AB30" s="192">
        <f t="shared" si="88"/>
        <v>0</v>
      </c>
      <c r="AC30" s="192">
        <f t="shared" si="88"/>
        <v>0</v>
      </c>
      <c r="AD30" s="192">
        <f t="shared" si="88"/>
        <v>2556.66</v>
      </c>
    </row>
    <row r="31" spans="2:30" x14ac:dyDescent="0.25">
      <c r="B31" s="190" t="s">
        <v>37</v>
      </c>
      <c r="C31" s="212">
        <v>1307.5</v>
      </c>
      <c r="D31" s="192">
        <v>0</v>
      </c>
      <c r="E31" s="192">
        <v>0</v>
      </c>
      <c r="F31" s="192">
        <v>0</v>
      </c>
      <c r="G31" s="192">
        <v>0</v>
      </c>
      <c r="H31" s="192">
        <v>0</v>
      </c>
      <c r="I31" s="192">
        <v>0</v>
      </c>
      <c r="J31" s="192">
        <v>0.18</v>
      </c>
      <c r="K31" s="192">
        <v>1</v>
      </c>
      <c r="L31" s="192">
        <v>1</v>
      </c>
      <c r="M31" s="192">
        <v>1</v>
      </c>
      <c r="N31" s="192">
        <v>1</v>
      </c>
      <c r="O31" s="192">
        <v>0.13</v>
      </c>
      <c r="P31" s="192">
        <f t="shared" si="3"/>
        <v>4.3099999999999996</v>
      </c>
      <c r="R31" s="192">
        <f t="shared" si="88"/>
        <v>0</v>
      </c>
      <c r="S31" s="192">
        <f t="shared" si="88"/>
        <v>0</v>
      </c>
      <c r="T31" s="192">
        <f t="shared" si="88"/>
        <v>0</v>
      </c>
      <c r="U31" s="192">
        <f t="shared" si="88"/>
        <v>0</v>
      </c>
      <c r="V31" s="192">
        <f t="shared" si="88"/>
        <v>0</v>
      </c>
      <c r="W31" s="192">
        <f t="shared" si="88"/>
        <v>0</v>
      </c>
      <c r="X31" s="192">
        <f t="shared" si="88"/>
        <v>235.35</v>
      </c>
      <c r="Y31" s="192">
        <f t="shared" si="88"/>
        <v>1307.5</v>
      </c>
      <c r="Z31" s="192">
        <f t="shared" si="88"/>
        <v>1307.5</v>
      </c>
      <c r="AA31" s="192">
        <f t="shared" si="88"/>
        <v>1307.5</v>
      </c>
      <c r="AB31" s="192">
        <f t="shared" si="88"/>
        <v>1307.5</v>
      </c>
      <c r="AC31" s="192">
        <f t="shared" si="88"/>
        <v>169.98</v>
      </c>
      <c r="AD31" s="192">
        <f t="shared" si="88"/>
        <v>5635.33</v>
      </c>
    </row>
    <row r="32" spans="2:30" x14ac:dyDescent="0.25">
      <c r="B32" s="190" t="s">
        <v>37</v>
      </c>
      <c r="C32" s="212">
        <v>1396.8</v>
      </c>
      <c r="D32" s="192">
        <v>0</v>
      </c>
      <c r="E32" s="192">
        <v>0</v>
      </c>
      <c r="F32" s="192">
        <v>0</v>
      </c>
      <c r="G32" s="192">
        <v>0</v>
      </c>
      <c r="H32" s="192">
        <v>0</v>
      </c>
      <c r="I32" s="192">
        <v>0</v>
      </c>
      <c r="J32" s="192">
        <v>0</v>
      </c>
      <c r="K32" s="192">
        <v>0</v>
      </c>
      <c r="L32" s="192">
        <v>0</v>
      </c>
      <c r="M32" s="192">
        <v>0</v>
      </c>
      <c r="N32" s="192">
        <v>0</v>
      </c>
      <c r="O32" s="192">
        <v>0.87</v>
      </c>
      <c r="P32" s="192">
        <f t="shared" ref="P32" si="89">SUM(D32:O32)</f>
        <v>0.87</v>
      </c>
      <c r="R32" s="192">
        <f t="shared" ref="R32" si="90">ROUND(D32*$C32,2)</f>
        <v>0</v>
      </c>
      <c r="S32" s="192">
        <f t="shared" ref="S32" si="91">ROUND(E32*$C32,2)</f>
        <v>0</v>
      </c>
      <c r="T32" s="192">
        <f t="shared" ref="T32" si="92">ROUND(F32*$C32,2)</f>
        <v>0</v>
      </c>
      <c r="U32" s="192">
        <f t="shared" ref="U32" si="93">ROUND(G32*$C32,2)</f>
        <v>0</v>
      </c>
      <c r="V32" s="192">
        <f t="shared" ref="V32" si="94">ROUND(H32*$C32,2)</f>
        <v>0</v>
      </c>
      <c r="W32" s="192">
        <f t="shared" ref="W32" si="95">ROUND(I32*$C32,2)</f>
        <v>0</v>
      </c>
      <c r="X32" s="192">
        <f t="shared" ref="X32" si="96">ROUND(J32*$C32,2)</f>
        <v>0</v>
      </c>
      <c r="Y32" s="192">
        <f t="shared" ref="Y32" si="97">ROUND(K32*$C32,2)</f>
        <v>0</v>
      </c>
      <c r="Z32" s="192">
        <f t="shared" ref="Z32" si="98">ROUND(L32*$C32,2)</f>
        <v>0</v>
      </c>
      <c r="AA32" s="192">
        <f t="shared" ref="AA32" si="99">ROUND(M32*$C32,2)</f>
        <v>0</v>
      </c>
      <c r="AB32" s="192">
        <f t="shared" ref="AB32" si="100">ROUND(N32*$C32,2)</f>
        <v>0</v>
      </c>
      <c r="AC32" s="192">
        <f t="shared" ref="AC32" si="101">ROUND(O32*$C32,2)</f>
        <v>1215.22</v>
      </c>
      <c r="AD32" s="192">
        <f t="shared" ref="AD32" si="102">ROUND(P32*$C32,2)</f>
        <v>1215.22</v>
      </c>
    </row>
    <row r="33" spans="2:30" x14ac:dyDescent="0.25">
      <c r="B33" s="190" t="s">
        <v>37</v>
      </c>
      <c r="C33" s="212">
        <v>1589</v>
      </c>
      <c r="D33" s="192">
        <v>0</v>
      </c>
      <c r="E33" s="192">
        <v>0</v>
      </c>
      <c r="F33" s="192">
        <v>0.86</v>
      </c>
      <c r="G33" s="192">
        <v>1</v>
      </c>
      <c r="H33" s="192">
        <v>1</v>
      </c>
      <c r="I33" s="192">
        <v>1</v>
      </c>
      <c r="J33" s="192">
        <v>0.82</v>
      </c>
      <c r="K33" s="192">
        <v>0</v>
      </c>
      <c r="L33" s="192">
        <v>0</v>
      </c>
      <c r="M33" s="192">
        <v>0</v>
      </c>
      <c r="N33" s="192">
        <v>0</v>
      </c>
      <c r="O33" s="192">
        <v>0</v>
      </c>
      <c r="P33" s="192">
        <f t="shared" si="3"/>
        <v>4.68</v>
      </c>
      <c r="R33" s="213">
        <f t="shared" si="88"/>
        <v>0</v>
      </c>
      <c r="S33" s="213">
        <f t="shared" si="88"/>
        <v>0</v>
      </c>
      <c r="T33" s="213">
        <f t="shared" si="88"/>
        <v>1366.54</v>
      </c>
      <c r="U33" s="213">
        <f t="shared" si="88"/>
        <v>1589</v>
      </c>
      <c r="V33" s="213">
        <f t="shared" si="88"/>
        <v>1589</v>
      </c>
      <c r="W33" s="213">
        <f t="shared" si="88"/>
        <v>1589</v>
      </c>
      <c r="X33" s="213">
        <f t="shared" si="88"/>
        <v>1302.98</v>
      </c>
      <c r="Y33" s="213">
        <f t="shared" si="88"/>
        <v>0</v>
      </c>
      <c r="Z33" s="213">
        <f t="shared" si="88"/>
        <v>0</v>
      </c>
      <c r="AA33" s="213">
        <f t="shared" si="88"/>
        <v>0</v>
      </c>
      <c r="AB33" s="213">
        <f t="shared" si="88"/>
        <v>0</v>
      </c>
      <c r="AC33" s="213">
        <f t="shared" si="88"/>
        <v>0</v>
      </c>
      <c r="AD33" s="213">
        <f t="shared" si="88"/>
        <v>7436.52</v>
      </c>
    </row>
    <row r="34" spans="2:30" x14ac:dyDescent="0.25">
      <c r="R34" s="211">
        <f t="shared" ref="R34:AD34" si="103">SUM(R8:R33)</f>
        <v>2052826.67</v>
      </c>
      <c r="S34" s="211">
        <f t="shared" si="103"/>
        <v>2152775.7899999996</v>
      </c>
      <c r="T34" s="211">
        <f t="shared" si="103"/>
        <v>2669236.9700000002</v>
      </c>
      <c r="U34" s="211">
        <f t="shared" si="103"/>
        <v>2515897.9699999997</v>
      </c>
      <c r="V34" s="211">
        <f t="shared" si="103"/>
        <v>2607363.29</v>
      </c>
      <c r="W34" s="211">
        <f t="shared" si="103"/>
        <v>2460408.5000000005</v>
      </c>
      <c r="X34" s="211">
        <f t="shared" si="103"/>
        <v>2492651.9400000004</v>
      </c>
      <c r="Y34" s="211">
        <f t="shared" si="103"/>
        <v>2034566.19</v>
      </c>
      <c r="Z34" s="211">
        <f t="shared" si="103"/>
        <v>2145865.8500000006</v>
      </c>
      <c r="AA34" s="211">
        <f t="shared" si="103"/>
        <v>2263683.5</v>
      </c>
      <c r="AB34" s="211">
        <f t="shared" si="103"/>
        <v>2194545.8499999996</v>
      </c>
      <c r="AC34" s="211">
        <f t="shared" si="103"/>
        <v>2066356.9999999998</v>
      </c>
      <c r="AD34" s="211">
        <f t="shared" si="103"/>
        <v>27656179.529999994</v>
      </c>
    </row>
    <row r="36" spans="2:30" x14ac:dyDescent="0.25">
      <c r="B36" s="190" t="s">
        <v>64</v>
      </c>
      <c r="C36" s="194" t="s">
        <v>62</v>
      </c>
    </row>
    <row r="37" spans="2:30" x14ac:dyDescent="0.25">
      <c r="B37" s="193" t="s">
        <v>65</v>
      </c>
      <c r="C37" s="214">
        <v>0.47960000000000003</v>
      </c>
      <c r="D37" s="192">
        <v>51</v>
      </c>
      <c r="E37" s="192">
        <v>53</v>
      </c>
      <c r="F37" s="192">
        <v>0</v>
      </c>
      <c r="G37" s="192">
        <v>0</v>
      </c>
      <c r="H37" s="192">
        <v>0</v>
      </c>
      <c r="I37" s="192">
        <v>0</v>
      </c>
      <c r="J37" s="192">
        <v>0</v>
      </c>
      <c r="K37" s="192">
        <v>0</v>
      </c>
      <c r="L37" s="192">
        <v>0</v>
      </c>
      <c r="M37" s="192">
        <v>0</v>
      </c>
      <c r="N37" s="192">
        <v>0</v>
      </c>
      <c r="O37" s="192">
        <v>0</v>
      </c>
      <c r="P37" s="192">
        <f t="shared" ref="P37:P38" si="104">SUM(D37:O37)</f>
        <v>104</v>
      </c>
      <c r="R37" s="211">
        <f t="shared" ref="R37:AC44" si="105">ROUND(D37*$C37,2)</f>
        <v>24.46</v>
      </c>
      <c r="S37" s="211">
        <f t="shared" si="105"/>
        <v>25.42</v>
      </c>
      <c r="T37" s="211">
        <f t="shared" si="105"/>
        <v>0</v>
      </c>
      <c r="U37" s="211">
        <f t="shared" si="105"/>
        <v>0</v>
      </c>
      <c r="V37" s="211">
        <f t="shared" si="105"/>
        <v>0</v>
      </c>
      <c r="W37" s="211">
        <f t="shared" si="105"/>
        <v>0</v>
      </c>
      <c r="X37" s="211">
        <f t="shared" si="105"/>
        <v>0</v>
      </c>
      <c r="Y37" s="211">
        <f t="shared" si="105"/>
        <v>0</v>
      </c>
      <c r="Z37" s="211">
        <f t="shared" si="105"/>
        <v>0</v>
      </c>
      <c r="AA37" s="211">
        <f t="shared" si="105"/>
        <v>0</v>
      </c>
      <c r="AB37" s="211">
        <f t="shared" si="105"/>
        <v>0</v>
      </c>
      <c r="AC37" s="211">
        <f t="shared" si="105"/>
        <v>0</v>
      </c>
      <c r="AD37" s="211">
        <f t="shared" ref="AD37:AD38" si="106">SUM(R37:AC37)</f>
        <v>49.88</v>
      </c>
    </row>
    <row r="38" spans="2:30" x14ac:dyDescent="0.25">
      <c r="B38" s="193" t="s">
        <v>65</v>
      </c>
      <c r="C38" s="215">
        <v>0.52066000000000001</v>
      </c>
      <c r="D38" s="192">
        <v>14.96</v>
      </c>
      <c r="E38" s="192">
        <v>7.22</v>
      </c>
      <c r="F38" s="192">
        <v>0</v>
      </c>
      <c r="G38" s="192">
        <v>0</v>
      </c>
      <c r="H38" s="192">
        <v>0</v>
      </c>
      <c r="I38" s="192">
        <v>0</v>
      </c>
      <c r="J38" s="192">
        <v>0</v>
      </c>
      <c r="K38" s="192">
        <v>0</v>
      </c>
      <c r="L38" s="192">
        <v>0</v>
      </c>
      <c r="M38" s="192">
        <v>0</v>
      </c>
      <c r="N38" s="192">
        <v>0</v>
      </c>
      <c r="O38" s="192">
        <v>0</v>
      </c>
      <c r="P38" s="192">
        <f t="shared" si="104"/>
        <v>22.18</v>
      </c>
      <c r="R38" s="211">
        <f t="shared" si="105"/>
        <v>7.79</v>
      </c>
      <c r="S38" s="211">
        <f t="shared" si="105"/>
        <v>3.76</v>
      </c>
      <c r="T38" s="211">
        <f t="shared" si="105"/>
        <v>0</v>
      </c>
      <c r="U38" s="211">
        <f t="shared" si="105"/>
        <v>0</v>
      </c>
      <c r="V38" s="211">
        <f t="shared" si="105"/>
        <v>0</v>
      </c>
      <c r="W38" s="211">
        <f t="shared" si="105"/>
        <v>0</v>
      </c>
      <c r="X38" s="211">
        <f t="shared" si="105"/>
        <v>0</v>
      </c>
      <c r="Y38" s="211">
        <f t="shared" si="105"/>
        <v>0</v>
      </c>
      <c r="Z38" s="211">
        <f t="shared" si="105"/>
        <v>0</v>
      </c>
      <c r="AA38" s="211">
        <f t="shared" si="105"/>
        <v>0</v>
      </c>
      <c r="AB38" s="211">
        <f t="shared" si="105"/>
        <v>0</v>
      </c>
      <c r="AC38" s="211">
        <f t="shared" si="105"/>
        <v>0</v>
      </c>
      <c r="AD38" s="211">
        <f t="shared" si="106"/>
        <v>11.55</v>
      </c>
    </row>
    <row r="39" spans="2:30" x14ac:dyDescent="0.25">
      <c r="B39" s="193" t="s">
        <v>65</v>
      </c>
      <c r="C39" s="215">
        <v>0.57660999999999996</v>
      </c>
      <c r="D39" s="192">
        <v>0</v>
      </c>
      <c r="E39" s="192">
        <v>0</v>
      </c>
      <c r="F39" s="192">
        <v>0</v>
      </c>
      <c r="G39" s="192">
        <v>0</v>
      </c>
      <c r="H39" s="192">
        <v>0</v>
      </c>
      <c r="I39" s="192">
        <v>0</v>
      </c>
      <c r="J39" s="192">
        <v>0</v>
      </c>
      <c r="K39" s="192">
        <v>0</v>
      </c>
      <c r="L39" s="192">
        <v>0</v>
      </c>
      <c r="M39" s="192">
        <v>7.48</v>
      </c>
      <c r="N39" s="192">
        <v>0</v>
      </c>
      <c r="O39" s="192">
        <v>0</v>
      </c>
      <c r="P39" s="192">
        <f t="shared" ref="P39" si="107">SUM(D39:O39)</f>
        <v>7.48</v>
      </c>
      <c r="R39" s="211">
        <f t="shared" ref="R39" si="108">ROUND(D39*$C39,2)</f>
        <v>0</v>
      </c>
      <c r="S39" s="211">
        <f t="shared" ref="S39" si="109">ROUND(E39*$C39,2)</f>
        <v>0</v>
      </c>
      <c r="T39" s="211">
        <f t="shared" ref="T39" si="110">ROUND(F39*$C39,2)</f>
        <v>0</v>
      </c>
      <c r="U39" s="211">
        <f t="shared" ref="U39" si="111">ROUND(G39*$C39,2)</f>
        <v>0</v>
      </c>
      <c r="V39" s="211">
        <f t="shared" ref="V39" si="112">ROUND(H39*$C39,2)</f>
        <v>0</v>
      </c>
      <c r="W39" s="211">
        <f t="shared" ref="W39" si="113">ROUND(I39*$C39,2)</f>
        <v>0</v>
      </c>
      <c r="X39" s="211">
        <f t="shared" ref="X39" si="114">ROUND(J39*$C39,2)</f>
        <v>0</v>
      </c>
      <c r="Y39" s="211">
        <f t="shared" ref="Y39" si="115">ROUND(K39*$C39,2)</f>
        <v>0</v>
      </c>
      <c r="Z39" s="211">
        <f t="shared" ref="Z39" si="116">ROUND(L39*$C39,2)</f>
        <v>0</v>
      </c>
      <c r="AA39" s="211">
        <f t="shared" ref="AA39" si="117">ROUND(M39*$C39,2)</f>
        <v>4.3099999999999996</v>
      </c>
      <c r="AB39" s="211">
        <f t="shared" ref="AB39" si="118">ROUND(N39*$C39,2)</f>
        <v>0</v>
      </c>
      <c r="AC39" s="211">
        <f t="shared" ref="AC39" si="119">ROUND(O39*$C39,2)</f>
        <v>0</v>
      </c>
      <c r="AD39" s="211">
        <f t="shared" ref="AD39" si="120">SUM(R39:AC39)</f>
        <v>4.3099999999999996</v>
      </c>
    </row>
    <row r="40" spans="2:30" x14ac:dyDescent="0.25">
      <c r="B40" s="193" t="s">
        <v>65</v>
      </c>
      <c r="C40" s="215">
        <v>0.57569999999999999</v>
      </c>
      <c r="D40" s="192">
        <v>5148950.13</v>
      </c>
      <c r="E40" s="192">
        <v>3167282.8799999994</v>
      </c>
      <c r="F40" s="192">
        <v>61156.45</v>
      </c>
      <c r="G40" s="192">
        <v>-8561.36</v>
      </c>
      <c r="H40" s="192">
        <v>-6285.84</v>
      </c>
      <c r="I40" s="192">
        <v>4294.82</v>
      </c>
      <c r="J40" s="192">
        <v>-451.57000000000005</v>
      </c>
      <c r="K40" s="192">
        <v>-23994.09</v>
      </c>
      <c r="L40" s="192">
        <v>-1682.71</v>
      </c>
      <c r="M40" s="192">
        <v>9939.0400000000009</v>
      </c>
      <c r="N40" s="192">
        <v>-807.57</v>
      </c>
      <c r="O40" s="192">
        <v>-21906.34</v>
      </c>
      <c r="P40" s="192">
        <f>SUM(D40:O40)</f>
        <v>8327933.8399999999</v>
      </c>
      <c r="R40" s="211">
        <f t="shared" si="105"/>
        <v>2964250.59</v>
      </c>
      <c r="S40" s="211">
        <f t="shared" si="105"/>
        <v>1823404.75</v>
      </c>
      <c r="T40" s="211">
        <f t="shared" si="105"/>
        <v>35207.769999999997</v>
      </c>
      <c r="U40" s="211">
        <f t="shared" si="105"/>
        <v>-4928.7700000000004</v>
      </c>
      <c r="V40" s="211">
        <f t="shared" si="105"/>
        <v>-3618.76</v>
      </c>
      <c r="W40" s="211">
        <f t="shared" si="105"/>
        <v>2472.5300000000002</v>
      </c>
      <c r="X40" s="211">
        <f t="shared" si="105"/>
        <v>-259.97000000000003</v>
      </c>
      <c r="Y40" s="211">
        <f t="shared" si="105"/>
        <v>-13813.4</v>
      </c>
      <c r="Z40" s="211">
        <f t="shared" si="105"/>
        <v>-968.74</v>
      </c>
      <c r="AA40" s="211">
        <f t="shared" si="105"/>
        <v>5721.91</v>
      </c>
      <c r="AB40" s="211">
        <f t="shared" si="105"/>
        <v>-464.92</v>
      </c>
      <c r="AC40" s="211">
        <f t="shared" si="105"/>
        <v>-12611.48</v>
      </c>
      <c r="AD40" s="211">
        <f>SUM(R40:AC40)</f>
        <v>4794391.51</v>
      </c>
    </row>
    <row r="41" spans="2:30" x14ac:dyDescent="0.25">
      <c r="B41" s="193" t="s">
        <v>65</v>
      </c>
      <c r="C41" s="215">
        <v>0.63756999999999997</v>
      </c>
      <c r="D41" s="192">
        <v>0</v>
      </c>
      <c r="E41" s="192">
        <v>0</v>
      </c>
      <c r="F41" s="192">
        <v>0</v>
      </c>
      <c r="G41" s="192">
        <v>0</v>
      </c>
      <c r="H41" s="192">
        <v>0</v>
      </c>
      <c r="I41" s="192">
        <v>0</v>
      </c>
      <c r="J41" s="192">
        <v>3802487.55</v>
      </c>
      <c r="K41" s="192">
        <v>5794170.1200000001</v>
      </c>
      <c r="L41" s="192">
        <v>6627193.4900000002</v>
      </c>
      <c r="M41" s="192">
        <v>5581555.4099999992</v>
      </c>
      <c r="N41" s="192">
        <v>3673316.1</v>
      </c>
      <c r="O41" s="192">
        <v>58684.259999999995</v>
      </c>
      <c r="P41" s="192">
        <f t="shared" ref="P41:P45" si="121">SUM(D41:O41)</f>
        <v>25537406.930000003</v>
      </c>
      <c r="R41" s="211">
        <f t="shared" si="105"/>
        <v>0</v>
      </c>
      <c r="S41" s="211">
        <f t="shared" si="105"/>
        <v>0</v>
      </c>
      <c r="T41" s="211">
        <f t="shared" si="105"/>
        <v>0</v>
      </c>
      <c r="U41" s="211">
        <f t="shared" si="105"/>
        <v>0</v>
      </c>
      <c r="V41" s="211">
        <f t="shared" si="105"/>
        <v>0</v>
      </c>
      <c r="W41" s="211">
        <f t="shared" si="105"/>
        <v>0</v>
      </c>
      <c r="X41" s="211">
        <f t="shared" si="105"/>
        <v>2424351.9900000002</v>
      </c>
      <c r="Y41" s="211">
        <f t="shared" si="105"/>
        <v>3694189.04</v>
      </c>
      <c r="Z41" s="211">
        <f t="shared" si="105"/>
        <v>4225299.75</v>
      </c>
      <c r="AA41" s="211">
        <f t="shared" si="105"/>
        <v>3558632.28</v>
      </c>
      <c r="AB41" s="211">
        <f t="shared" si="105"/>
        <v>2341996.15</v>
      </c>
      <c r="AC41" s="211">
        <f t="shared" si="105"/>
        <v>37415.32</v>
      </c>
      <c r="AD41" s="211">
        <f t="shared" ref="AD41" si="122">SUM(R41:AC41)</f>
        <v>16281884.530000001</v>
      </c>
    </row>
    <row r="42" spans="2:30" x14ac:dyDescent="0.25">
      <c r="B42" s="193" t="s">
        <v>65</v>
      </c>
      <c r="C42" s="215">
        <v>0.67291000000000001</v>
      </c>
      <c r="D42" s="192">
        <v>0</v>
      </c>
      <c r="E42" s="192">
        <v>0</v>
      </c>
      <c r="F42" s="192">
        <v>0</v>
      </c>
      <c r="G42" s="192">
        <v>0</v>
      </c>
      <c r="H42" s="192">
        <v>0</v>
      </c>
      <c r="I42" s="192">
        <v>0</v>
      </c>
      <c r="J42" s="192">
        <v>0</v>
      </c>
      <c r="K42" s="192">
        <v>0</v>
      </c>
      <c r="L42" s="192">
        <v>0</v>
      </c>
      <c r="M42" s="192">
        <v>0</v>
      </c>
      <c r="N42" s="192">
        <v>1465426.94</v>
      </c>
      <c r="O42" s="192">
        <v>3894640.45</v>
      </c>
      <c r="P42" s="192">
        <f t="shared" ref="P42" si="123">SUM(D42:O42)</f>
        <v>5360067.3900000006</v>
      </c>
      <c r="R42" s="211">
        <f t="shared" ref="R42" si="124">ROUND(D42*$C42,2)</f>
        <v>0</v>
      </c>
      <c r="S42" s="211">
        <f t="shared" ref="S42" si="125">ROUND(E42*$C42,2)</f>
        <v>0</v>
      </c>
      <c r="T42" s="211">
        <f t="shared" ref="T42" si="126">ROUND(F42*$C42,2)</f>
        <v>0</v>
      </c>
      <c r="U42" s="211">
        <f t="shared" ref="U42" si="127">ROUND(G42*$C42,2)</f>
        <v>0</v>
      </c>
      <c r="V42" s="211">
        <f t="shared" ref="V42" si="128">ROUND(H42*$C42,2)</f>
        <v>0</v>
      </c>
      <c r="W42" s="211">
        <f t="shared" ref="W42" si="129">ROUND(I42*$C42,2)</f>
        <v>0</v>
      </c>
      <c r="X42" s="211">
        <f t="shared" ref="X42" si="130">ROUND(J42*$C42,2)</f>
        <v>0</v>
      </c>
      <c r="Y42" s="211">
        <f t="shared" ref="Y42" si="131">ROUND(K42*$C42,2)</f>
        <v>0</v>
      </c>
      <c r="Z42" s="211">
        <f t="shared" ref="Z42" si="132">ROUND(L42*$C42,2)</f>
        <v>0</v>
      </c>
      <c r="AA42" s="211">
        <f t="shared" ref="AA42" si="133">ROUND(M42*$C42,2)</f>
        <v>0</v>
      </c>
      <c r="AB42" s="211">
        <f t="shared" ref="AB42" si="134">ROUND(N42*$C42,2)</f>
        <v>986100.44</v>
      </c>
      <c r="AC42" s="211">
        <f t="shared" ref="AC42" si="135">ROUND(O42*$C42,2)</f>
        <v>2620742.5099999998</v>
      </c>
      <c r="AD42" s="211">
        <f t="shared" ref="AD42" si="136">SUM(R42:AC42)</f>
        <v>3606842.9499999997</v>
      </c>
    </row>
    <row r="43" spans="2:30" x14ac:dyDescent="0.25">
      <c r="B43" s="193" t="s">
        <v>65</v>
      </c>
      <c r="C43" s="215">
        <v>0.70760000000000001</v>
      </c>
      <c r="D43" s="192">
        <v>0</v>
      </c>
      <c r="E43" s="192">
        <v>7.74</v>
      </c>
      <c r="F43" s="192">
        <v>14.96</v>
      </c>
      <c r="G43" s="192">
        <v>14.96</v>
      </c>
      <c r="H43" s="192">
        <v>14.96</v>
      </c>
      <c r="I43" s="192">
        <v>7.48</v>
      </c>
      <c r="J43" s="192">
        <v>0</v>
      </c>
      <c r="K43" s="192">
        <v>0</v>
      </c>
      <c r="L43" s="192">
        <v>0</v>
      </c>
      <c r="M43" s="192">
        <v>0</v>
      </c>
      <c r="N43" s="192">
        <v>0</v>
      </c>
      <c r="O43" s="192">
        <v>0</v>
      </c>
      <c r="P43" s="192">
        <f t="shared" si="121"/>
        <v>60.100000000000009</v>
      </c>
      <c r="R43" s="211">
        <f t="shared" si="105"/>
        <v>0</v>
      </c>
      <c r="S43" s="211">
        <f t="shared" si="105"/>
        <v>5.48</v>
      </c>
      <c r="T43" s="211">
        <f t="shared" si="105"/>
        <v>10.59</v>
      </c>
      <c r="U43" s="211">
        <f t="shared" si="105"/>
        <v>10.59</v>
      </c>
      <c r="V43" s="211">
        <f t="shared" si="105"/>
        <v>10.59</v>
      </c>
      <c r="W43" s="211">
        <f t="shared" si="105"/>
        <v>5.29</v>
      </c>
      <c r="X43" s="211">
        <f t="shared" si="105"/>
        <v>0</v>
      </c>
      <c r="Y43" s="211">
        <f t="shared" si="105"/>
        <v>0</v>
      </c>
      <c r="Z43" s="211">
        <f t="shared" si="105"/>
        <v>0</v>
      </c>
      <c r="AA43" s="211">
        <f t="shared" si="105"/>
        <v>0</v>
      </c>
      <c r="AB43" s="211">
        <f t="shared" si="105"/>
        <v>0</v>
      </c>
      <c r="AC43" s="211">
        <f t="shared" si="105"/>
        <v>0</v>
      </c>
      <c r="AD43" s="211">
        <f t="shared" ref="AD43:AD45" si="137">SUM(R43:AC43)</f>
        <v>42.54</v>
      </c>
    </row>
    <row r="44" spans="2:30" x14ac:dyDescent="0.25">
      <c r="B44" s="193" t="s">
        <v>65</v>
      </c>
      <c r="C44" s="215">
        <v>0.78249000000000002</v>
      </c>
      <c r="D44" s="192">
        <v>0</v>
      </c>
      <c r="E44" s="192">
        <v>1367174.89</v>
      </c>
      <c r="F44" s="192">
        <v>3986934.4</v>
      </c>
      <c r="G44" s="192">
        <v>4255282.0699999994</v>
      </c>
      <c r="H44" s="192">
        <v>4904353.18</v>
      </c>
      <c r="I44" s="192">
        <v>5161584.4499999993</v>
      </c>
      <c r="J44" s="192">
        <v>2960993.23</v>
      </c>
      <c r="K44" s="192">
        <v>-10409.91</v>
      </c>
      <c r="L44" s="192">
        <v>20007.32</v>
      </c>
      <c r="M44" s="192">
        <v>-2349.0200000000004</v>
      </c>
      <c r="N44" s="192">
        <v>1022.86</v>
      </c>
      <c r="O44" s="192">
        <v>966.15</v>
      </c>
      <c r="P44" s="213">
        <f t="shared" si="121"/>
        <v>22645559.619999997</v>
      </c>
      <c r="R44" s="216">
        <f t="shared" si="105"/>
        <v>0</v>
      </c>
      <c r="S44" s="216">
        <f t="shared" si="105"/>
        <v>1069800.68</v>
      </c>
      <c r="T44" s="216">
        <f t="shared" si="105"/>
        <v>3119736.3</v>
      </c>
      <c r="U44" s="216">
        <f t="shared" si="105"/>
        <v>3329715.67</v>
      </c>
      <c r="V44" s="216">
        <f t="shared" si="105"/>
        <v>3837607.32</v>
      </c>
      <c r="W44" s="216">
        <f t="shared" si="105"/>
        <v>4038888.22</v>
      </c>
      <c r="X44" s="216">
        <f t="shared" si="105"/>
        <v>2316947.59</v>
      </c>
      <c r="Y44" s="216">
        <f t="shared" si="105"/>
        <v>-8145.65</v>
      </c>
      <c r="Z44" s="216">
        <f t="shared" si="105"/>
        <v>15655.53</v>
      </c>
      <c r="AA44" s="216">
        <f t="shared" si="105"/>
        <v>-1838.08</v>
      </c>
      <c r="AB44" s="216">
        <f t="shared" si="105"/>
        <v>800.38</v>
      </c>
      <c r="AC44" s="216">
        <f t="shared" si="105"/>
        <v>756</v>
      </c>
      <c r="AD44" s="216">
        <f t="shared" si="137"/>
        <v>17719923.960000005</v>
      </c>
    </row>
    <row r="45" spans="2:30" x14ac:dyDescent="0.25">
      <c r="B45" s="193"/>
      <c r="C45" s="215"/>
      <c r="D45" s="217">
        <f t="shared" ref="D45:O45" si="138">SUM(D37:D44)</f>
        <v>5149016.09</v>
      </c>
      <c r="E45" s="217">
        <f t="shared" si="138"/>
        <v>4534525.7299999995</v>
      </c>
      <c r="F45" s="217">
        <f t="shared" si="138"/>
        <v>4048105.81</v>
      </c>
      <c r="G45" s="217">
        <f t="shared" si="138"/>
        <v>4246735.669999999</v>
      </c>
      <c r="H45" s="217">
        <f t="shared" si="138"/>
        <v>4898082.3</v>
      </c>
      <c r="I45" s="217">
        <f t="shared" si="138"/>
        <v>5165886.7499999991</v>
      </c>
      <c r="J45" s="217">
        <f t="shared" si="138"/>
        <v>6763029.21</v>
      </c>
      <c r="K45" s="217">
        <f t="shared" si="138"/>
        <v>5759766.1200000001</v>
      </c>
      <c r="L45" s="217">
        <f t="shared" si="138"/>
        <v>6645518.1000000006</v>
      </c>
      <c r="M45" s="217">
        <f t="shared" si="138"/>
        <v>5589152.9099999992</v>
      </c>
      <c r="N45" s="217">
        <f t="shared" si="138"/>
        <v>5138958.330000001</v>
      </c>
      <c r="O45" s="217">
        <f t="shared" si="138"/>
        <v>3932384.52</v>
      </c>
      <c r="P45" s="192">
        <f t="shared" si="121"/>
        <v>61871161.539999999</v>
      </c>
      <c r="R45" s="211">
        <f t="shared" ref="R45:AC45" si="139">SUM(R37:R44)</f>
        <v>2964282.84</v>
      </c>
      <c r="S45" s="211">
        <f t="shared" si="139"/>
        <v>2893240.09</v>
      </c>
      <c r="T45" s="211">
        <f t="shared" si="139"/>
        <v>3154954.6599999997</v>
      </c>
      <c r="U45" s="211">
        <f t="shared" si="139"/>
        <v>3324797.4899999998</v>
      </c>
      <c r="V45" s="211">
        <f t="shared" si="139"/>
        <v>3833999.15</v>
      </c>
      <c r="W45" s="211">
        <f t="shared" si="139"/>
        <v>4041366.04</v>
      </c>
      <c r="X45" s="211">
        <f t="shared" si="139"/>
        <v>4741039.6099999994</v>
      </c>
      <c r="Y45" s="211">
        <f t="shared" si="139"/>
        <v>3672229.99</v>
      </c>
      <c r="Z45" s="211">
        <f t="shared" si="139"/>
        <v>4239986.54</v>
      </c>
      <c r="AA45" s="211">
        <f t="shared" si="139"/>
        <v>3562520.42</v>
      </c>
      <c r="AB45" s="211">
        <f t="shared" si="139"/>
        <v>3328432.05</v>
      </c>
      <c r="AC45" s="211">
        <f t="shared" si="139"/>
        <v>2646302.3499999996</v>
      </c>
      <c r="AD45" s="211">
        <f t="shared" si="137"/>
        <v>42403151.229999997</v>
      </c>
    </row>
    <row r="46" spans="2:30" x14ac:dyDescent="0.25">
      <c r="D46" s="218"/>
      <c r="E46" s="218"/>
      <c r="F46" s="218"/>
      <c r="G46" s="218"/>
      <c r="H46" s="218"/>
      <c r="I46" s="218"/>
      <c r="J46" s="218"/>
      <c r="K46" s="218"/>
      <c r="L46" s="218"/>
      <c r="M46" s="218"/>
      <c r="N46" s="218"/>
      <c r="O46" s="218"/>
    </row>
    <row r="47" spans="2:30" ht="15.75" thickBot="1" x14ac:dyDescent="0.3">
      <c r="D47" s="218"/>
      <c r="E47" s="218"/>
      <c r="F47" s="218"/>
      <c r="G47" s="218"/>
      <c r="H47" s="218"/>
      <c r="I47" s="218"/>
      <c r="J47" s="218"/>
      <c r="K47" s="218"/>
      <c r="L47" s="218"/>
      <c r="M47" s="218"/>
      <c r="N47" s="218"/>
      <c r="O47" s="218"/>
      <c r="Q47" s="219" t="s">
        <v>66</v>
      </c>
      <c r="R47" s="220">
        <f t="shared" ref="R47:AC47" si="140">SUM(R34:R44)</f>
        <v>5017109.51</v>
      </c>
      <c r="S47" s="220">
        <f t="shared" si="140"/>
        <v>5046015.879999999</v>
      </c>
      <c r="T47" s="220">
        <f t="shared" si="140"/>
        <v>5824191.6299999999</v>
      </c>
      <c r="U47" s="220">
        <f t="shared" si="140"/>
        <v>5840695.459999999</v>
      </c>
      <c r="V47" s="220">
        <f t="shared" si="140"/>
        <v>6441362.4399999995</v>
      </c>
      <c r="W47" s="220">
        <f t="shared" si="140"/>
        <v>6501774.540000001</v>
      </c>
      <c r="X47" s="220">
        <f t="shared" si="140"/>
        <v>7233691.5500000007</v>
      </c>
      <c r="Y47" s="220">
        <f t="shared" si="140"/>
        <v>5706796.1799999997</v>
      </c>
      <c r="Z47" s="220">
        <f t="shared" si="140"/>
        <v>6385852.3900000006</v>
      </c>
      <c r="AA47" s="220">
        <f t="shared" si="140"/>
        <v>5826203.9199999999</v>
      </c>
      <c r="AB47" s="220">
        <f t="shared" si="140"/>
        <v>5522977.8999999994</v>
      </c>
      <c r="AC47" s="220">
        <f t="shared" si="140"/>
        <v>4712659.3499999996</v>
      </c>
      <c r="AD47" s="220">
        <f>SUM(R47:AC47)</f>
        <v>70059330.749999985</v>
      </c>
    </row>
    <row r="48" spans="2:30" x14ac:dyDescent="0.25">
      <c r="G48" s="192"/>
      <c r="Q48" s="205"/>
    </row>
    <row r="49" spans="2:30" x14ac:dyDescent="0.25">
      <c r="Q49" s="205" t="s">
        <v>67</v>
      </c>
      <c r="R49" s="204">
        <v>4988596.2399999993</v>
      </c>
      <c r="S49" s="204">
        <v>5035706.3100000005</v>
      </c>
      <c r="T49" s="204">
        <v>5980183.75</v>
      </c>
      <c r="U49" s="204">
        <v>5834036.1299999999</v>
      </c>
      <c r="V49" s="204">
        <v>6432056.5499999998</v>
      </c>
      <c r="W49" s="204">
        <v>6497933.9699999997</v>
      </c>
      <c r="X49" s="204">
        <v>7229970.5099999998</v>
      </c>
      <c r="Y49" s="204">
        <v>3413284.5799999996</v>
      </c>
      <c r="Z49" s="204">
        <v>3020784.9</v>
      </c>
      <c r="AA49" s="204">
        <v>5823467.9800000004</v>
      </c>
      <c r="AB49" s="204">
        <v>5522289.5099999998</v>
      </c>
      <c r="AC49" s="204">
        <v>4731382.57</v>
      </c>
      <c r="AD49" s="211">
        <v>64509693</v>
      </c>
    </row>
    <row r="50" spans="2:30" x14ac:dyDescent="0.25">
      <c r="Q50" s="205" t="s">
        <v>427</v>
      </c>
      <c r="R50" s="192">
        <v>-28574.877992000002</v>
      </c>
      <c r="S50" s="192">
        <v>-10323.664476800001</v>
      </c>
      <c r="T50" s="192">
        <v>155495.5061806</v>
      </c>
      <c r="U50" s="192">
        <v>-6666.7255972000012</v>
      </c>
      <c r="V50" s="192">
        <v>-9285.2145290999979</v>
      </c>
      <c r="W50" s="192">
        <v>-4096.6660284000009</v>
      </c>
      <c r="X50" s="192">
        <v>-3804.5801424000006</v>
      </c>
      <c r="Y50" s="192">
        <v>-2293336.7096475</v>
      </c>
      <c r="Z50" s="192">
        <v>-3364869.4589927997</v>
      </c>
      <c r="AA50" s="192">
        <v>-2346.2690559999992</v>
      </c>
      <c r="AB50" s="192">
        <v>-807.21067080000046</v>
      </c>
      <c r="AC50" s="192">
        <v>19000.693156000001</v>
      </c>
      <c r="AD50" s="192">
        <f>SUM(R50:AC50)</f>
        <v>-5549615.1777963992</v>
      </c>
    </row>
    <row r="51" spans="2:30" x14ac:dyDescent="0.25">
      <c r="Q51" s="205" t="s">
        <v>68</v>
      </c>
      <c r="R51" s="211">
        <f>+R49-R47-R50</f>
        <v>61.607991999517253</v>
      </c>
      <c r="S51" s="211">
        <f t="shared" ref="S51:AC51" si="141">+S49-S47-S50</f>
        <v>14.094476801565179</v>
      </c>
      <c r="T51" s="211">
        <f t="shared" si="141"/>
        <v>496.61381940011051</v>
      </c>
      <c r="U51" s="211">
        <f>+U49-U47-U50</f>
        <v>7.395597200857992</v>
      </c>
      <c r="V51" s="211">
        <f t="shared" si="141"/>
        <v>-20.675470899666834</v>
      </c>
      <c r="W51" s="211">
        <f t="shared" si="141"/>
        <v>256.09602839877152</v>
      </c>
      <c r="X51" s="211">
        <f t="shared" si="141"/>
        <v>83.540142399031993</v>
      </c>
      <c r="Y51" s="211">
        <f t="shared" si="141"/>
        <v>-174.89035250013694</v>
      </c>
      <c r="Z51" s="211">
        <f t="shared" si="141"/>
        <v>-198.03100720094517</v>
      </c>
      <c r="AA51" s="211">
        <f t="shared" si="141"/>
        <v>-389.67094399947928</v>
      </c>
      <c r="AB51" s="211">
        <f t="shared" si="141"/>
        <v>118.82067080033573</v>
      </c>
      <c r="AC51" s="211">
        <f t="shared" si="141"/>
        <v>-277.47315599933063</v>
      </c>
      <c r="AD51" s="211">
        <f>SUM(R51:AC51)</f>
        <v>-22.572203599368663</v>
      </c>
    </row>
    <row r="52" spans="2:30" x14ac:dyDescent="0.25">
      <c r="R52" s="221">
        <f>+R51/R49</f>
        <v>1.2349765151472202E-5</v>
      </c>
      <c r="S52" s="221">
        <f t="shared" ref="S52:AD52" si="142">+S51/S49</f>
        <v>2.7989076276303287E-6</v>
      </c>
      <c r="T52" s="221">
        <f t="shared" si="142"/>
        <v>8.3043237492511914E-5</v>
      </c>
      <c r="U52" s="221">
        <f t="shared" si="142"/>
        <v>1.2676639355776482E-6</v>
      </c>
      <c r="V52" s="221">
        <f t="shared" si="142"/>
        <v>-3.214441716882423E-6</v>
      </c>
      <c r="W52" s="221">
        <f t="shared" si="142"/>
        <v>3.9411916092273179E-5</v>
      </c>
      <c r="X52" s="221">
        <f t="shared" si="142"/>
        <v>1.1554700296977007E-5</v>
      </c>
      <c r="Y52" s="221">
        <f t="shared" si="142"/>
        <v>-5.1238139803783065E-5</v>
      </c>
      <c r="Z52" s="221">
        <f t="shared" si="142"/>
        <v>-6.5556143107357691E-5</v>
      </c>
      <c r="AA52" s="221">
        <f t="shared" si="142"/>
        <v>-6.6913898271228967E-5</v>
      </c>
      <c r="AB52" s="221">
        <f t="shared" si="142"/>
        <v>2.1516559496775775E-5</v>
      </c>
      <c r="AC52" s="221">
        <f t="shared" si="142"/>
        <v>-5.8645258947921142E-5</v>
      </c>
      <c r="AD52" s="221">
        <f t="shared" si="142"/>
        <v>-3.4990406169455282E-7</v>
      </c>
    </row>
    <row r="54" spans="2:30" x14ac:dyDescent="0.25">
      <c r="B54" s="191" t="s">
        <v>69</v>
      </c>
      <c r="R54" s="207">
        <v>1</v>
      </c>
      <c r="S54" s="207">
        <v>2</v>
      </c>
      <c r="T54" s="207">
        <v>3</v>
      </c>
      <c r="U54" s="207">
        <v>4</v>
      </c>
      <c r="V54" s="207">
        <v>5</v>
      </c>
      <c r="W54" s="207">
        <v>6</v>
      </c>
      <c r="X54" s="207">
        <v>7</v>
      </c>
      <c r="Y54" s="207">
        <v>8</v>
      </c>
      <c r="Z54" s="207">
        <v>9</v>
      </c>
      <c r="AA54" s="207">
        <v>10</v>
      </c>
      <c r="AB54" s="207">
        <v>11</v>
      </c>
      <c r="AC54" s="207">
        <v>12</v>
      </c>
    </row>
    <row r="55" spans="2:30" x14ac:dyDescent="0.25">
      <c r="B55" s="191" t="s">
        <v>61</v>
      </c>
      <c r="C55" s="194" t="s">
        <v>62</v>
      </c>
      <c r="D55" s="208">
        <f>D$7</f>
        <v>45292</v>
      </c>
      <c r="E55" s="208">
        <f t="shared" ref="E55:O55" si="143">E$7</f>
        <v>45323</v>
      </c>
      <c r="F55" s="208">
        <f t="shared" si="143"/>
        <v>45352</v>
      </c>
      <c r="G55" s="208">
        <f t="shared" si="143"/>
        <v>45383</v>
      </c>
      <c r="H55" s="208">
        <f t="shared" si="143"/>
        <v>45413</v>
      </c>
      <c r="I55" s="208">
        <f t="shared" si="143"/>
        <v>45444</v>
      </c>
      <c r="J55" s="208">
        <f t="shared" si="143"/>
        <v>45474</v>
      </c>
      <c r="K55" s="208">
        <f t="shared" si="143"/>
        <v>45505</v>
      </c>
      <c r="L55" s="208">
        <f t="shared" si="143"/>
        <v>45536</v>
      </c>
      <c r="M55" s="208">
        <f t="shared" si="143"/>
        <v>45566</v>
      </c>
      <c r="N55" s="208">
        <f t="shared" si="143"/>
        <v>45597</v>
      </c>
      <c r="O55" s="208">
        <f t="shared" si="143"/>
        <v>45627</v>
      </c>
      <c r="P55" s="209" t="s">
        <v>63</v>
      </c>
      <c r="R55" s="208">
        <f>D55</f>
        <v>45292</v>
      </c>
      <c r="S55" s="208">
        <f t="shared" ref="S55:AC55" si="144">E55</f>
        <v>45323</v>
      </c>
      <c r="T55" s="208">
        <f t="shared" si="144"/>
        <v>45352</v>
      </c>
      <c r="U55" s="208">
        <f t="shared" si="144"/>
        <v>45383</v>
      </c>
      <c r="V55" s="208">
        <f t="shared" si="144"/>
        <v>45413</v>
      </c>
      <c r="W55" s="208">
        <f t="shared" si="144"/>
        <v>45444</v>
      </c>
      <c r="X55" s="208">
        <f t="shared" si="144"/>
        <v>45474</v>
      </c>
      <c r="Y55" s="208">
        <f t="shared" si="144"/>
        <v>45505</v>
      </c>
      <c r="Z55" s="208">
        <f t="shared" si="144"/>
        <v>45536</v>
      </c>
      <c r="AA55" s="208">
        <f t="shared" si="144"/>
        <v>45566</v>
      </c>
      <c r="AB55" s="208">
        <f t="shared" si="144"/>
        <v>45597</v>
      </c>
      <c r="AC55" s="208">
        <f t="shared" si="144"/>
        <v>45627</v>
      </c>
      <c r="AD55" s="209" t="s">
        <v>63</v>
      </c>
    </row>
    <row r="56" spans="2:30" x14ac:dyDescent="0.25">
      <c r="B56" s="190" t="s">
        <v>29</v>
      </c>
      <c r="C56" s="210">
        <v>15</v>
      </c>
      <c r="D56" s="192">
        <v>5158.66</v>
      </c>
      <c r="E56" s="192">
        <v>3337.6899999999996</v>
      </c>
      <c r="F56" s="192">
        <v>138.9</v>
      </c>
      <c r="G56" s="192">
        <v>-0.01</v>
      </c>
      <c r="H56" s="192">
        <v>5</v>
      </c>
      <c r="I56" s="192">
        <v>0</v>
      </c>
      <c r="J56" s="192">
        <v>0</v>
      </c>
      <c r="K56" s="192">
        <v>-3.12</v>
      </c>
      <c r="L56" s="192">
        <v>0.01</v>
      </c>
      <c r="M56" s="192">
        <v>0.19</v>
      </c>
      <c r="N56" s="192">
        <v>9.98</v>
      </c>
      <c r="O56" s="192">
        <v>0</v>
      </c>
      <c r="P56" s="192">
        <f>SUM(D56:O56)</f>
        <v>8647.2999999999975</v>
      </c>
      <c r="R56" s="211">
        <f t="shared" ref="R56:AC83" si="145">ROUND(D56*$C56,2)</f>
        <v>77379.899999999994</v>
      </c>
      <c r="S56" s="211">
        <f t="shared" si="145"/>
        <v>50065.35</v>
      </c>
      <c r="T56" s="211">
        <f t="shared" si="145"/>
        <v>2083.5</v>
      </c>
      <c r="U56" s="211">
        <f t="shared" si="145"/>
        <v>-0.15</v>
      </c>
      <c r="V56" s="211">
        <f t="shared" si="145"/>
        <v>75</v>
      </c>
      <c r="W56" s="211">
        <f t="shared" si="145"/>
        <v>0</v>
      </c>
      <c r="X56" s="211">
        <f t="shared" si="145"/>
        <v>0</v>
      </c>
      <c r="Y56" s="211">
        <f t="shared" si="145"/>
        <v>-46.8</v>
      </c>
      <c r="Z56" s="211">
        <f t="shared" si="145"/>
        <v>0.15</v>
      </c>
      <c r="AA56" s="211">
        <f t="shared" si="145"/>
        <v>2.85</v>
      </c>
      <c r="AB56" s="211">
        <f t="shared" si="145"/>
        <v>149.69999999999999</v>
      </c>
      <c r="AC56" s="211">
        <f t="shared" si="145"/>
        <v>0</v>
      </c>
      <c r="AD56" s="211">
        <f>SUM(R56:AC56)</f>
        <v>129709.5</v>
      </c>
    </row>
    <row r="57" spans="2:30" x14ac:dyDescent="0.25">
      <c r="B57" s="190" t="s">
        <v>29</v>
      </c>
      <c r="C57" s="212">
        <v>16.399999999999999</v>
      </c>
      <c r="D57" s="192">
        <v>0</v>
      </c>
      <c r="E57" s="192">
        <v>0</v>
      </c>
      <c r="F57" s="192">
        <v>0</v>
      </c>
      <c r="G57" s="192">
        <v>0</v>
      </c>
      <c r="H57" s="192">
        <v>0</v>
      </c>
      <c r="I57" s="192">
        <v>0</v>
      </c>
      <c r="J57" s="192">
        <v>2640.02</v>
      </c>
      <c r="K57" s="192">
        <v>4456.83</v>
      </c>
      <c r="L57" s="192">
        <v>4782.8099999999995</v>
      </c>
      <c r="M57" s="192">
        <v>5088.49</v>
      </c>
      <c r="N57" s="192">
        <v>3415.43</v>
      </c>
      <c r="O57" s="192">
        <v>128.94</v>
      </c>
      <c r="P57" s="192">
        <f t="shared" ref="P57:P87" si="146">SUM(D57:O57)</f>
        <v>20512.52</v>
      </c>
      <c r="R57" s="211">
        <f t="shared" si="145"/>
        <v>0</v>
      </c>
      <c r="S57" s="211">
        <f t="shared" si="145"/>
        <v>0</v>
      </c>
      <c r="T57" s="211">
        <f t="shared" si="145"/>
        <v>0</v>
      </c>
      <c r="U57" s="211">
        <f t="shared" si="145"/>
        <v>0</v>
      </c>
      <c r="V57" s="211">
        <f t="shared" si="145"/>
        <v>0</v>
      </c>
      <c r="W57" s="211">
        <f t="shared" si="145"/>
        <v>0</v>
      </c>
      <c r="X57" s="211">
        <f t="shared" si="145"/>
        <v>43296.33</v>
      </c>
      <c r="Y57" s="211">
        <f t="shared" si="145"/>
        <v>73092.009999999995</v>
      </c>
      <c r="Z57" s="211">
        <f t="shared" si="145"/>
        <v>78438.080000000002</v>
      </c>
      <c r="AA57" s="211">
        <f t="shared" si="145"/>
        <v>83451.240000000005</v>
      </c>
      <c r="AB57" s="211">
        <f t="shared" si="145"/>
        <v>56013.05</v>
      </c>
      <c r="AC57" s="211">
        <f t="shared" si="145"/>
        <v>2114.62</v>
      </c>
      <c r="AD57" s="211">
        <f t="shared" ref="AD57:AD59" si="147">SUM(R57:AC57)</f>
        <v>336405.32999999996</v>
      </c>
    </row>
    <row r="58" spans="2:30" x14ac:dyDescent="0.25">
      <c r="B58" s="190" t="s">
        <v>29</v>
      </c>
      <c r="C58" s="212">
        <v>17.55</v>
      </c>
      <c r="D58" s="192">
        <v>0</v>
      </c>
      <c r="E58" s="192">
        <v>0</v>
      </c>
      <c r="F58" s="192">
        <v>0</v>
      </c>
      <c r="G58" s="192">
        <v>0</v>
      </c>
      <c r="H58" s="192">
        <v>0</v>
      </c>
      <c r="I58" s="192">
        <v>0</v>
      </c>
      <c r="J58" s="192">
        <v>0</v>
      </c>
      <c r="K58" s="192">
        <v>0</v>
      </c>
      <c r="L58" s="192">
        <v>0</v>
      </c>
      <c r="M58" s="192">
        <v>0</v>
      </c>
      <c r="N58" s="192">
        <v>1412.2099999999998</v>
      </c>
      <c r="O58" s="192">
        <v>3994.8300000000008</v>
      </c>
      <c r="P58" s="192">
        <f t="shared" ref="P58" si="148">SUM(D58:O58)</f>
        <v>5407.0400000000009</v>
      </c>
      <c r="R58" s="211">
        <f t="shared" ref="R58:AC58" si="149">ROUND(D58*$C58,2)</f>
        <v>0</v>
      </c>
      <c r="S58" s="211">
        <f t="shared" si="149"/>
        <v>0</v>
      </c>
      <c r="T58" s="211">
        <f t="shared" si="149"/>
        <v>0</v>
      </c>
      <c r="U58" s="211">
        <f t="shared" si="149"/>
        <v>0</v>
      </c>
      <c r="V58" s="211">
        <f t="shared" si="149"/>
        <v>0</v>
      </c>
      <c r="W58" s="211">
        <f t="shared" si="149"/>
        <v>0</v>
      </c>
      <c r="X58" s="211">
        <f t="shared" si="149"/>
        <v>0</v>
      </c>
      <c r="Y58" s="211">
        <f t="shared" si="149"/>
        <v>0</v>
      </c>
      <c r="Z58" s="211">
        <f t="shared" si="149"/>
        <v>0</v>
      </c>
      <c r="AA58" s="211">
        <f t="shared" si="149"/>
        <v>0</v>
      </c>
      <c r="AB58" s="211">
        <f t="shared" si="149"/>
        <v>24784.29</v>
      </c>
      <c r="AC58" s="211">
        <f t="shared" si="149"/>
        <v>70109.27</v>
      </c>
      <c r="AD58" s="211">
        <f t="shared" ref="AD58" si="150">SUM(R58:AC58)</f>
        <v>94893.56</v>
      </c>
    </row>
    <row r="59" spans="2:30" x14ac:dyDescent="0.25">
      <c r="B59" s="190" t="s">
        <v>29</v>
      </c>
      <c r="C59" s="212">
        <v>20</v>
      </c>
      <c r="D59" s="192">
        <v>0</v>
      </c>
      <c r="E59" s="192">
        <v>1442.0400000000002</v>
      </c>
      <c r="F59" s="192">
        <v>4767.4399999999996</v>
      </c>
      <c r="G59" s="192">
        <v>4665.79</v>
      </c>
      <c r="H59" s="192">
        <v>4784.42</v>
      </c>
      <c r="I59" s="192">
        <v>4446.72</v>
      </c>
      <c r="J59" s="192">
        <v>2505.7300000000005</v>
      </c>
      <c r="K59" s="192">
        <v>-6.82</v>
      </c>
      <c r="L59" s="192">
        <v>0.88</v>
      </c>
      <c r="M59" s="192">
        <v>4.7300000000000004</v>
      </c>
      <c r="N59" s="192">
        <v>15.18</v>
      </c>
      <c r="O59" s="192">
        <v>0</v>
      </c>
      <c r="P59" s="192">
        <f t="shared" si="146"/>
        <v>22626.11</v>
      </c>
      <c r="R59" s="211">
        <f t="shared" si="145"/>
        <v>0</v>
      </c>
      <c r="S59" s="211">
        <f t="shared" si="145"/>
        <v>28840.799999999999</v>
      </c>
      <c r="T59" s="211">
        <f t="shared" si="145"/>
        <v>95348.800000000003</v>
      </c>
      <c r="U59" s="211">
        <f t="shared" si="145"/>
        <v>93315.8</v>
      </c>
      <c r="V59" s="211">
        <f t="shared" si="145"/>
        <v>95688.4</v>
      </c>
      <c r="W59" s="211">
        <f t="shared" si="145"/>
        <v>88934.399999999994</v>
      </c>
      <c r="X59" s="211">
        <f t="shared" si="145"/>
        <v>50114.6</v>
      </c>
      <c r="Y59" s="211">
        <f t="shared" si="145"/>
        <v>-136.4</v>
      </c>
      <c r="Z59" s="211">
        <f t="shared" si="145"/>
        <v>17.600000000000001</v>
      </c>
      <c r="AA59" s="211">
        <f t="shared" si="145"/>
        <v>94.6</v>
      </c>
      <c r="AB59" s="211">
        <f t="shared" si="145"/>
        <v>303.60000000000002</v>
      </c>
      <c r="AC59" s="211">
        <f t="shared" si="145"/>
        <v>0</v>
      </c>
      <c r="AD59" s="211">
        <f t="shared" si="147"/>
        <v>452522.19999999995</v>
      </c>
    </row>
    <row r="60" spans="2:30" x14ac:dyDescent="0.25">
      <c r="B60" s="190" t="s">
        <v>31</v>
      </c>
      <c r="C60" s="212">
        <v>37.299999999999997</v>
      </c>
      <c r="D60" s="192">
        <v>2685.59</v>
      </c>
      <c r="E60" s="192">
        <v>1747.02</v>
      </c>
      <c r="F60" s="192">
        <v>59.6</v>
      </c>
      <c r="G60" s="192">
        <v>2.2799999999999998</v>
      </c>
      <c r="H60" s="192">
        <v>0</v>
      </c>
      <c r="I60" s="192">
        <v>0</v>
      </c>
      <c r="J60" s="192">
        <v>14.05</v>
      </c>
      <c r="K60" s="192">
        <v>5.66</v>
      </c>
      <c r="L60" s="192">
        <v>0</v>
      </c>
      <c r="M60" s="192">
        <v>0</v>
      </c>
      <c r="N60" s="192">
        <v>0</v>
      </c>
      <c r="O60" s="192">
        <v>0</v>
      </c>
      <c r="P60" s="192">
        <f t="shared" si="146"/>
        <v>4514.2000000000007</v>
      </c>
      <c r="R60" s="192">
        <f t="shared" si="145"/>
        <v>100172.51</v>
      </c>
      <c r="S60" s="192">
        <f t="shared" si="145"/>
        <v>65163.85</v>
      </c>
      <c r="T60" s="192">
        <f t="shared" si="145"/>
        <v>2223.08</v>
      </c>
      <c r="U60" s="192">
        <f t="shared" si="145"/>
        <v>85.04</v>
      </c>
      <c r="V60" s="192">
        <f t="shared" si="145"/>
        <v>0</v>
      </c>
      <c r="W60" s="192">
        <f t="shared" si="145"/>
        <v>0</v>
      </c>
      <c r="X60" s="192">
        <f t="shared" si="145"/>
        <v>524.07000000000005</v>
      </c>
      <c r="Y60" s="192">
        <f t="shared" si="145"/>
        <v>211.12</v>
      </c>
      <c r="Z60" s="192">
        <f t="shared" si="145"/>
        <v>0</v>
      </c>
      <c r="AA60" s="192">
        <f t="shared" si="145"/>
        <v>0</v>
      </c>
      <c r="AB60" s="192">
        <f t="shared" si="145"/>
        <v>0</v>
      </c>
      <c r="AC60" s="192">
        <f t="shared" si="145"/>
        <v>0</v>
      </c>
      <c r="AD60" s="192">
        <f t="shared" ref="AD60:AD61" si="151">SUM(R60:AC60)</f>
        <v>168379.66999999998</v>
      </c>
    </row>
    <row r="61" spans="2:30" x14ac:dyDescent="0.25">
      <c r="B61" s="190" t="s">
        <v>31</v>
      </c>
      <c r="C61" s="212">
        <v>40.799999999999997</v>
      </c>
      <c r="D61" s="192">
        <v>0</v>
      </c>
      <c r="E61" s="192">
        <v>0</v>
      </c>
      <c r="F61" s="192">
        <v>0</v>
      </c>
      <c r="G61" s="192">
        <v>0</v>
      </c>
      <c r="H61" s="192">
        <v>0</v>
      </c>
      <c r="I61" s="192">
        <v>0</v>
      </c>
      <c r="J61" s="192">
        <v>1466.06</v>
      </c>
      <c r="K61" s="192">
        <v>2393.4699999999998</v>
      </c>
      <c r="L61" s="192">
        <v>2560.86</v>
      </c>
      <c r="M61" s="192">
        <v>2705.45</v>
      </c>
      <c r="N61" s="192">
        <v>1782.83</v>
      </c>
      <c r="O61" s="192">
        <v>60.62</v>
      </c>
      <c r="P61" s="192">
        <f t="shared" si="146"/>
        <v>10969.29</v>
      </c>
      <c r="R61" s="192">
        <f t="shared" si="145"/>
        <v>0</v>
      </c>
      <c r="S61" s="192">
        <f t="shared" si="145"/>
        <v>0</v>
      </c>
      <c r="T61" s="192">
        <f t="shared" si="145"/>
        <v>0</v>
      </c>
      <c r="U61" s="192">
        <f t="shared" si="145"/>
        <v>0</v>
      </c>
      <c r="V61" s="192">
        <f t="shared" si="145"/>
        <v>0</v>
      </c>
      <c r="W61" s="192">
        <f t="shared" si="145"/>
        <v>0</v>
      </c>
      <c r="X61" s="192">
        <f t="shared" si="145"/>
        <v>59815.25</v>
      </c>
      <c r="Y61" s="192">
        <f t="shared" si="145"/>
        <v>97653.58</v>
      </c>
      <c r="Z61" s="192">
        <f t="shared" si="145"/>
        <v>104483.09</v>
      </c>
      <c r="AA61" s="192">
        <f t="shared" si="145"/>
        <v>110382.36</v>
      </c>
      <c r="AB61" s="192">
        <f t="shared" si="145"/>
        <v>72739.460000000006</v>
      </c>
      <c r="AC61" s="192">
        <f t="shared" si="145"/>
        <v>2473.3000000000002</v>
      </c>
      <c r="AD61" s="192">
        <f t="shared" si="151"/>
        <v>447547.04000000004</v>
      </c>
    </row>
    <row r="62" spans="2:30" x14ac:dyDescent="0.25">
      <c r="B62" s="190" t="s">
        <v>31</v>
      </c>
      <c r="C62" s="212">
        <v>43.6</v>
      </c>
      <c r="D62" s="192">
        <v>0</v>
      </c>
      <c r="E62" s="192">
        <v>0</v>
      </c>
      <c r="F62" s="192">
        <v>0</v>
      </c>
      <c r="G62" s="192">
        <v>0</v>
      </c>
      <c r="H62" s="192">
        <v>0</v>
      </c>
      <c r="I62" s="192">
        <v>0</v>
      </c>
      <c r="J62" s="192">
        <v>0</v>
      </c>
      <c r="K62" s="192">
        <v>0</v>
      </c>
      <c r="L62" s="192">
        <v>0</v>
      </c>
      <c r="M62" s="192">
        <v>0</v>
      </c>
      <c r="N62" s="192">
        <v>782.44</v>
      </c>
      <c r="O62" s="192">
        <v>2280.9100000000003</v>
      </c>
      <c r="P62" s="192">
        <f t="shared" ref="P62" si="152">SUM(D62:O62)</f>
        <v>3063.3500000000004</v>
      </c>
      <c r="R62" s="192">
        <f t="shared" ref="R62:AC62" si="153">ROUND(D62*$C62,2)</f>
        <v>0</v>
      </c>
      <c r="S62" s="192">
        <f t="shared" si="153"/>
        <v>0</v>
      </c>
      <c r="T62" s="192">
        <f t="shared" si="153"/>
        <v>0</v>
      </c>
      <c r="U62" s="192">
        <f t="shared" si="153"/>
        <v>0</v>
      </c>
      <c r="V62" s="192">
        <f t="shared" si="153"/>
        <v>0</v>
      </c>
      <c r="W62" s="192">
        <f t="shared" si="153"/>
        <v>0</v>
      </c>
      <c r="X62" s="192">
        <f t="shared" si="153"/>
        <v>0</v>
      </c>
      <c r="Y62" s="192">
        <f t="shared" si="153"/>
        <v>0</v>
      </c>
      <c r="Z62" s="192">
        <f t="shared" si="153"/>
        <v>0</v>
      </c>
      <c r="AA62" s="192">
        <f t="shared" si="153"/>
        <v>0</v>
      </c>
      <c r="AB62" s="192">
        <f t="shared" si="153"/>
        <v>34114.379999999997</v>
      </c>
      <c r="AC62" s="192">
        <f t="shared" si="153"/>
        <v>99447.679999999993</v>
      </c>
      <c r="AD62" s="192">
        <f t="shared" ref="AD62" si="154">SUM(R62:AC62)</f>
        <v>133562.06</v>
      </c>
    </row>
    <row r="63" spans="2:30" x14ac:dyDescent="0.25">
      <c r="B63" s="190" t="s">
        <v>31</v>
      </c>
      <c r="C63" s="212">
        <v>49.6</v>
      </c>
      <c r="D63" s="192">
        <v>0</v>
      </c>
      <c r="E63" s="192">
        <v>787.16000000000008</v>
      </c>
      <c r="F63" s="192">
        <v>2514.0300000000002</v>
      </c>
      <c r="G63" s="192">
        <v>2454.2399999999998</v>
      </c>
      <c r="H63" s="192">
        <v>2533.1</v>
      </c>
      <c r="I63" s="192">
        <v>2373.75</v>
      </c>
      <c r="J63" s="192">
        <v>1282.24</v>
      </c>
      <c r="K63" s="192">
        <v>7.6</v>
      </c>
      <c r="L63" s="192">
        <v>0</v>
      </c>
      <c r="M63" s="192">
        <v>0</v>
      </c>
      <c r="N63" s="192">
        <v>0.23</v>
      </c>
      <c r="O63" s="192">
        <v>0</v>
      </c>
      <c r="P63" s="192">
        <f t="shared" si="146"/>
        <v>11952.35</v>
      </c>
      <c r="R63" s="192">
        <f t="shared" si="145"/>
        <v>0</v>
      </c>
      <c r="S63" s="192">
        <f t="shared" si="145"/>
        <v>39043.14</v>
      </c>
      <c r="T63" s="192">
        <f t="shared" si="145"/>
        <v>124695.89</v>
      </c>
      <c r="U63" s="192">
        <f t="shared" si="145"/>
        <v>121730.3</v>
      </c>
      <c r="V63" s="192">
        <f t="shared" si="145"/>
        <v>125641.76</v>
      </c>
      <c r="W63" s="192">
        <f t="shared" si="145"/>
        <v>117738</v>
      </c>
      <c r="X63" s="192">
        <f t="shared" si="145"/>
        <v>63599.1</v>
      </c>
      <c r="Y63" s="192">
        <f t="shared" si="145"/>
        <v>376.96</v>
      </c>
      <c r="Z63" s="192">
        <f t="shared" si="145"/>
        <v>0</v>
      </c>
      <c r="AA63" s="192">
        <f t="shared" si="145"/>
        <v>0</v>
      </c>
      <c r="AB63" s="192">
        <f t="shared" si="145"/>
        <v>11.41</v>
      </c>
      <c r="AC63" s="192">
        <f t="shared" si="145"/>
        <v>0</v>
      </c>
      <c r="AD63" s="192">
        <f t="shared" ref="AD63:AD87" si="155">SUM(R63:AC63)</f>
        <v>592836.56000000006</v>
      </c>
    </row>
    <row r="64" spans="2:30" x14ac:dyDescent="0.25">
      <c r="B64" s="190" t="s">
        <v>32</v>
      </c>
      <c r="C64" s="212">
        <v>74.7</v>
      </c>
      <c r="D64" s="192">
        <v>201.53</v>
      </c>
      <c r="E64" s="192">
        <v>117.73</v>
      </c>
      <c r="F64" s="192">
        <v>5.0599999999999996</v>
      </c>
      <c r="G64" s="192">
        <v>0</v>
      </c>
      <c r="H64" s="192">
        <v>0</v>
      </c>
      <c r="I64" s="192">
        <v>0</v>
      </c>
      <c r="J64" s="192">
        <v>0</v>
      </c>
      <c r="K64" s="192">
        <v>0</v>
      </c>
      <c r="L64" s="192">
        <v>0</v>
      </c>
      <c r="M64" s="192">
        <v>0</v>
      </c>
      <c r="N64" s="192">
        <v>0</v>
      </c>
      <c r="O64" s="192">
        <v>0</v>
      </c>
      <c r="P64" s="192">
        <f t="shared" si="146"/>
        <v>324.32</v>
      </c>
      <c r="R64" s="192">
        <f t="shared" si="145"/>
        <v>15054.29</v>
      </c>
      <c r="S64" s="192">
        <f t="shared" si="145"/>
        <v>8794.43</v>
      </c>
      <c r="T64" s="192">
        <f t="shared" si="145"/>
        <v>377.98</v>
      </c>
      <c r="U64" s="192">
        <f t="shared" si="145"/>
        <v>0</v>
      </c>
      <c r="V64" s="192">
        <f t="shared" si="145"/>
        <v>0</v>
      </c>
      <c r="W64" s="192">
        <f t="shared" si="145"/>
        <v>0</v>
      </c>
      <c r="X64" s="192">
        <f t="shared" si="145"/>
        <v>0</v>
      </c>
      <c r="Y64" s="192">
        <f t="shared" si="145"/>
        <v>0</v>
      </c>
      <c r="Z64" s="192">
        <f t="shared" si="145"/>
        <v>0</v>
      </c>
      <c r="AA64" s="192">
        <f t="shared" si="145"/>
        <v>0</v>
      </c>
      <c r="AB64" s="192">
        <f t="shared" si="145"/>
        <v>0</v>
      </c>
      <c r="AC64" s="192">
        <f t="shared" si="145"/>
        <v>0</v>
      </c>
      <c r="AD64" s="192">
        <f t="shared" ref="AD64:AD65" si="156">SUM(R64:AC64)</f>
        <v>24226.7</v>
      </c>
    </row>
    <row r="65" spans="2:30" x14ac:dyDescent="0.25">
      <c r="B65" s="190" t="s">
        <v>32</v>
      </c>
      <c r="C65" s="212">
        <v>81.8</v>
      </c>
      <c r="D65" s="192">
        <v>0</v>
      </c>
      <c r="E65" s="192">
        <v>0</v>
      </c>
      <c r="F65" s="192">
        <v>0</v>
      </c>
      <c r="G65" s="192">
        <v>0</v>
      </c>
      <c r="H65" s="192">
        <v>0</v>
      </c>
      <c r="I65" s="192">
        <v>0</v>
      </c>
      <c r="J65" s="192">
        <v>105.57</v>
      </c>
      <c r="K65" s="192">
        <v>165.52</v>
      </c>
      <c r="L65" s="192">
        <v>182.68</v>
      </c>
      <c r="M65" s="192">
        <v>194.5</v>
      </c>
      <c r="N65" s="192">
        <v>129.04</v>
      </c>
      <c r="O65" s="192">
        <v>7.8</v>
      </c>
      <c r="P65" s="192">
        <f t="shared" si="146"/>
        <v>785.1099999999999</v>
      </c>
      <c r="R65" s="192">
        <f t="shared" si="145"/>
        <v>0</v>
      </c>
      <c r="S65" s="192">
        <f t="shared" si="145"/>
        <v>0</v>
      </c>
      <c r="T65" s="192">
        <f t="shared" si="145"/>
        <v>0</v>
      </c>
      <c r="U65" s="192">
        <f t="shared" si="145"/>
        <v>0</v>
      </c>
      <c r="V65" s="192">
        <f t="shared" si="145"/>
        <v>0</v>
      </c>
      <c r="W65" s="192">
        <f t="shared" si="145"/>
        <v>0</v>
      </c>
      <c r="X65" s="192">
        <f t="shared" si="145"/>
        <v>8635.6299999999992</v>
      </c>
      <c r="Y65" s="192">
        <f t="shared" si="145"/>
        <v>13539.54</v>
      </c>
      <c r="Z65" s="192">
        <f t="shared" si="145"/>
        <v>14943.22</v>
      </c>
      <c r="AA65" s="192">
        <f t="shared" si="145"/>
        <v>15910.1</v>
      </c>
      <c r="AB65" s="192">
        <f t="shared" si="145"/>
        <v>10555.47</v>
      </c>
      <c r="AC65" s="192">
        <f t="shared" si="145"/>
        <v>638.04</v>
      </c>
      <c r="AD65" s="192">
        <f t="shared" si="156"/>
        <v>64222</v>
      </c>
    </row>
    <row r="66" spans="2:30" x14ac:dyDescent="0.25">
      <c r="B66" s="190" t="s">
        <v>32</v>
      </c>
      <c r="C66" s="212">
        <v>87.3</v>
      </c>
      <c r="D66" s="192">
        <v>0</v>
      </c>
      <c r="E66" s="192">
        <v>0</v>
      </c>
      <c r="F66" s="192">
        <v>0</v>
      </c>
      <c r="G66" s="192">
        <v>0</v>
      </c>
      <c r="H66" s="192">
        <v>0</v>
      </c>
      <c r="I66" s="192">
        <v>0</v>
      </c>
      <c r="J66" s="192">
        <v>0</v>
      </c>
      <c r="K66" s="192">
        <v>0</v>
      </c>
      <c r="L66" s="192">
        <v>0</v>
      </c>
      <c r="M66" s="192">
        <v>0</v>
      </c>
      <c r="N66" s="192">
        <v>62.59</v>
      </c>
      <c r="O66" s="192">
        <v>159.19999999999999</v>
      </c>
      <c r="P66" s="192">
        <f t="shared" ref="P66" si="157">SUM(D66:O66)</f>
        <v>221.79</v>
      </c>
      <c r="R66" s="192">
        <f t="shared" ref="R66:AC66" si="158">ROUND(D66*$C66,2)</f>
        <v>0</v>
      </c>
      <c r="S66" s="192">
        <f t="shared" si="158"/>
        <v>0</v>
      </c>
      <c r="T66" s="192">
        <f t="shared" si="158"/>
        <v>0</v>
      </c>
      <c r="U66" s="192">
        <f t="shared" si="158"/>
        <v>0</v>
      </c>
      <c r="V66" s="192">
        <f t="shared" si="158"/>
        <v>0</v>
      </c>
      <c r="W66" s="192">
        <f t="shared" si="158"/>
        <v>0</v>
      </c>
      <c r="X66" s="192">
        <f t="shared" si="158"/>
        <v>0</v>
      </c>
      <c r="Y66" s="192">
        <f t="shared" si="158"/>
        <v>0</v>
      </c>
      <c r="Z66" s="192">
        <f t="shared" si="158"/>
        <v>0</v>
      </c>
      <c r="AA66" s="192">
        <f t="shared" si="158"/>
        <v>0</v>
      </c>
      <c r="AB66" s="192">
        <f t="shared" si="158"/>
        <v>5464.11</v>
      </c>
      <c r="AC66" s="192">
        <f t="shared" si="158"/>
        <v>13898.16</v>
      </c>
      <c r="AD66" s="192">
        <f t="shared" ref="AD66" si="159">SUM(R66:AC66)</f>
        <v>19362.27</v>
      </c>
    </row>
    <row r="67" spans="2:30" x14ac:dyDescent="0.25">
      <c r="B67" s="190" t="s">
        <v>32</v>
      </c>
      <c r="C67" s="212">
        <v>99.4</v>
      </c>
      <c r="D67" s="192">
        <v>0</v>
      </c>
      <c r="E67" s="192">
        <v>62.08</v>
      </c>
      <c r="F67" s="192">
        <v>180.89</v>
      </c>
      <c r="G67" s="192">
        <v>178.25</v>
      </c>
      <c r="H67" s="192">
        <v>180.62</v>
      </c>
      <c r="I67" s="192">
        <v>160.36000000000001</v>
      </c>
      <c r="J67" s="192">
        <v>93.49</v>
      </c>
      <c r="K67" s="192">
        <v>0.71</v>
      </c>
      <c r="L67" s="192">
        <v>0</v>
      </c>
      <c r="M67" s="192">
        <v>0</v>
      </c>
      <c r="N67" s="192">
        <v>0</v>
      </c>
      <c r="O67" s="192">
        <v>0</v>
      </c>
      <c r="P67" s="192">
        <f t="shared" si="146"/>
        <v>856.4</v>
      </c>
      <c r="R67" s="192">
        <f t="shared" si="145"/>
        <v>0</v>
      </c>
      <c r="S67" s="192">
        <f t="shared" si="145"/>
        <v>6170.75</v>
      </c>
      <c r="T67" s="192">
        <f t="shared" si="145"/>
        <v>17980.47</v>
      </c>
      <c r="U67" s="192">
        <f t="shared" si="145"/>
        <v>17718.05</v>
      </c>
      <c r="V67" s="192">
        <f t="shared" si="145"/>
        <v>17953.63</v>
      </c>
      <c r="W67" s="192">
        <f t="shared" si="145"/>
        <v>15939.78</v>
      </c>
      <c r="X67" s="192">
        <f t="shared" si="145"/>
        <v>9292.91</v>
      </c>
      <c r="Y67" s="192">
        <f t="shared" si="145"/>
        <v>70.569999999999993</v>
      </c>
      <c r="Z67" s="192">
        <f t="shared" si="145"/>
        <v>0</v>
      </c>
      <c r="AA67" s="192">
        <f t="shared" si="145"/>
        <v>0</v>
      </c>
      <c r="AB67" s="192">
        <f t="shared" si="145"/>
        <v>0</v>
      </c>
      <c r="AC67" s="192">
        <f t="shared" si="145"/>
        <v>0</v>
      </c>
      <c r="AD67" s="192">
        <f t="shared" si="155"/>
        <v>85126.160000000018</v>
      </c>
    </row>
    <row r="68" spans="2:30" x14ac:dyDescent="0.25">
      <c r="B68" s="190" t="s">
        <v>33</v>
      </c>
      <c r="C68" s="212">
        <v>119.5</v>
      </c>
      <c r="D68" s="192">
        <v>2188.7000000000003</v>
      </c>
      <c r="E68" s="192">
        <v>1637.7599999999998</v>
      </c>
      <c r="F68" s="192">
        <v>99.56</v>
      </c>
      <c r="G68" s="192">
        <v>0.01</v>
      </c>
      <c r="H68" s="192">
        <v>5.7</v>
      </c>
      <c r="I68" s="192">
        <v>-7.66</v>
      </c>
      <c r="J68" s="192">
        <v>0</v>
      </c>
      <c r="K68" s="192">
        <v>0.03</v>
      </c>
      <c r="L68" s="192">
        <v>0</v>
      </c>
      <c r="M68" s="192">
        <v>0</v>
      </c>
      <c r="N68" s="192">
        <v>0</v>
      </c>
      <c r="O68" s="192">
        <v>0</v>
      </c>
      <c r="P68" s="192">
        <f t="shared" si="146"/>
        <v>3924.1000000000004</v>
      </c>
      <c r="R68" s="192">
        <f t="shared" si="145"/>
        <v>261549.65</v>
      </c>
      <c r="S68" s="192">
        <f t="shared" si="145"/>
        <v>195712.32</v>
      </c>
      <c r="T68" s="192">
        <f t="shared" si="145"/>
        <v>11897.42</v>
      </c>
      <c r="U68" s="192">
        <f t="shared" si="145"/>
        <v>1.2</v>
      </c>
      <c r="V68" s="192">
        <f t="shared" si="145"/>
        <v>681.15</v>
      </c>
      <c r="W68" s="192">
        <f t="shared" si="145"/>
        <v>-915.37</v>
      </c>
      <c r="X68" s="192">
        <f t="shared" si="145"/>
        <v>0</v>
      </c>
      <c r="Y68" s="192">
        <f t="shared" si="145"/>
        <v>3.59</v>
      </c>
      <c r="Z68" s="192">
        <f t="shared" si="145"/>
        <v>0</v>
      </c>
      <c r="AA68" s="192">
        <f t="shared" si="145"/>
        <v>0</v>
      </c>
      <c r="AB68" s="192">
        <f t="shared" si="145"/>
        <v>0</v>
      </c>
      <c r="AC68" s="192">
        <f t="shared" si="145"/>
        <v>0</v>
      </c>
      <c r="AD68" s="192">
        <f t="shared" ref="AD68:AD69" si="160">SUM(R68:AC68)</f>
        <v>468929.96</v>
      </c>
    </row>
    <row r="69" spans="2:30" x14ac:dyDescent="0.25">
      <c r="B69" s="190" t="s">
        <v>33</v>
      </c>
      <c r="C69" s="212">
        <v>130.80000000000001</v>
      </c>
      <c r="D69" s="192">
        <v>0</v>
      </c>
      <c r="E69" s="192">
        <v>0</v>
      </c>
      <c r="F69" s="192">
        <v>0</v>
      </c>
      <c r="G69" s="192">
        <v>0</v>
      </c>
      <c r="H69" s="192">
        <v>0</v>
      </c>
      <c r="I69" s="192">
        <v>0</v>
      </c>
      <c r="J69" s="192">
        <v>1087.6099999999999</v>
      </c>
      <c r="K69" s="192">
        <v>2013.49</v>
      </c>
      <c r="L69" s="192">
        <v>2121.2600000000002</v>
      </c>
      <c r="M69" s="192">
        <v>2231</v>
      </c>
      <c r="N69" s="192">
        <v>1598.68</v>
      </c>
      <c r="O69" s="192">
        <v>80.150000000000006</v>
      </c>
      <c r="P69" s="192">
        <f t="shared" si="146"/>
        <v>9132.19</v>
      </c>
      <c r="R69" s="192">
        <f t="shared" si="145"/>
        <v>0</v>
      </c>
      <c r="S69" s="192">
        <f t="shared" si="145"/>
        <v>0</v>
      </c>
      <c r="T69" s="192">
        <f t="shared" si="145"/>
        <v>0</v>
      </c>
      <c r="U69" s="192">
        <f t="shared" si="145"/>
        <v>0</v>
      </c>
      <c r="V69" s="192">
        <f t="shared" si="145"/>
        <v>0</v>
      </c>
      <c r="W69" s="192">
        <f t="shared" si="145"/>
        <v>0</v>
      </c>
      <c r="X69" s="192">
        <f t="shared" si="145"/>
        <v>142259.39000000001</v>
      </c>
      <c r="Y69" s="192">
        <f t="shared" si="145"/>
        <v>263364.49</v>
      </c>
      <c r="Z69" s="192">
        <f t="shared" si="145"/>
        <v>277460.81</v>
      </c>
      <c r="AA69" s="192">
        <f t="shared" si="145"/>
        <v>291814.8</v>
      </c>
      <c r="AB69" s="192">
        <f t="shared" si="145"/>
        <v>209107.34</v>
      </c>
      <c r="AC69" s="192">
        <f t="shared" si="145"/>
        <v>10483.620000000001</v>
      </c>
      <c r="AD69" s="192">
        <f t="shared" si="160"/>
        <v>1194490.4500000002</v>
      </c>
    </row>
    <row r="70" spans="2:30" x14ac:dyDescent="0.25">
      <c r="B70" s="190" t="s">
        <v>33</v>
      </c>
      <c r="C70" s="212">
        <v>139.69999999999999</v>
      </c>
      <c r="D70" s="192">
        <v>0</v>
      </c>
      <c r="E70" s="192">
        <v>0</v>
      </c>
      <c r="F70" s="192">
        <v>0</v>
      </c>
      <c r="G70" s="192">
        <v>0</v>
      </c>
      <c r="H70" s="192">
        <v>0</v>
      </c>
      <c r="I70" s="192">
        <v>0</v>
      </c>
      <c r="J70" s="192">
        <v>0</v>
      </c>
      <c r="K70" s="192">
        <v>0</v>
      </c>
      <c r="L70" s="192">
        <v>0</v>
      </c>
      <c r="M70" s="192">
        <v>0</v>
      </c>
      <c r="N70" s="192">
        <v>560.68999999999994</v>
      </c>
      <c r="O70" s="192">
        <v>1905.31</v>
      </c>
      <c r="P70" s="192">
        <f t="shared" ref="P70" si="161">SUM(D70:O70)</f>
        <v>2466</v>
      </c>
      <c r="R70" s="192">
        <f t="shared" ref="R70:AC70" si="162">ROUND(D70*$C70,2)</f>
        <v>0</v>
      </c>
      <c r="S70" s="192">
        <f t="shared" si="162"/>
        <v>0</v>
      </c>
      <c r="T70" s="192">
        <f t="shared" si="162"/>
        <v>0</v>
      </c>
      <c r="U70" s="192">
        <f t="shared" si="162"/>
        <v>0</v>
      </c>
      <c r="V70" s="192">
        <f t="shared" si="162"/>
        <v>0</v>
      </c>
      <c r="W70" s="192">
        <f t="shared" si="162"/>
        <v>0</v>
      </c>
      <c r="X70" s="192">
        <f t="shared" si="162"/>
        <v>0</v>
      </c>
      <c r="Y70" s="192">
        <f t="shared" si="162"/>
        <v>0</v>
      </c>
      <c r="Z70" s="192">
        <f t="shared" si="162"/>
        <v>0</v>
      </c>
      <c r="AA70" s="192">
        <f t="shared" si="162"/>
        <v>0</v>
      </c>
      <c r="AB70" s="192">
        <f t="shared" si="162"/>
        <v>78328.39</v>
      </c>
      <c r="AC70" s="192">
        <f t="shared" si="162"/>
        <v>266171.81</v>
      </c>
      <c r="AD70" s="192">
        <f t="shared" ref="AD70" si="163">SUM(R70:AC70)</f>
        <v>344500.2</v>
      </c>
    </row>
    <row r="71" spans="2:30" x14ac:dyDescent="0.25">
      <c r="B71" s="190" t="s">
        <v>33</v>
      </c>
      <c r="C71" s="212">
        <v>158.9</v>
      </c>
      <c r="D71" s="192">
        <v>0</v>
      </c>
      <c r="E71" s="192">
        <v>560.82000000000005</v>
      </c>
      <c r="F71" s="192">
        <v>2099.5100000000002</v>
      </c>
      <c r="G71" s="192">
        <v>2106.7600000000002</v>
      </c>
      <c r="H71" s="192">
        <v>2139.08</v>
      </c>
      <c r="I71" s="192">
        <v>1988.2</v>
      </c>
      <c r="J71" s="192">
        <v>1179.3900000000001</v>
      </c>
      <c r="K71" s="192">
        <v>4.17</v>
      </c>
      <c r="L71" s="192">
        <v>0</v>
      </c>
      <c r="M71" s="192">
        <v>0</v>
      </c>
      <c r="N71" s="192">
        <v>7.36</v>
      </c>
      <c r="O71" s="192">
        <v>0</v>
      </c>
      <c r="P71" s="192">
        <f t="shared" si="146"/>
        <v>10085.290000000001</v>
      </c>
      <c r="R71" s="192">
        <f t="shared" si="145"/>
        <v>0</v>
      </c>
      <c r="S71" s="192">
        <f t="shared" si="145"/>
        <v>89114.3</v>
      </c>
      <c r="T71" s="192">
        <f t="shared" si="145"/>
        <v>333612.14</v>
      </c>
      <c r="U71" s="192">
        <f t="shared" si="145"/>
        <v>334764.15999999997</v>
      </c>
      <c r="V71" s="192">
        <f t="shared" si="145"/>
        <v>339899.81</v>
      </c>
      <c r="W71" s="192">
        <f t="shared" si="145"/>
        <v>315924.98</v>
      </c>
      <c r="X71" s="192">
        <f t="shared" si="145"/>
        <v>187405.07</v>
      </c>
      <c r="Y71" s="192">
        <f t="shared" si="145"/>
        <v>662.61</v>
      </c>
      <c r="Z71" s="192">
        <f t="shared" si="145"/>
        <v>0</v>
      </c>
      <c r="AA71" s="192">
        <f t="shared" si="145"/>
        <v>0</v>
      </c>
      <c r="AB71" s="192">
        <f t="shared" si="145"/>
        <v>1169.5</v>
      </c>
      <c r="AC71" s="192">
        <f t="shared" si="145"/>
        <v>0</v>
      </c>
      <c r="AD71" s="192">
        <f t="shared" si="155"/>
        <v>1602552.57</v>
      </c>
    </row>
    <row r="72" spans="2:30" x14ac:dyDescent="0.25">
      <c r="B72" s="190" t="s">
        <v>34</v>
      </c>
      <c r="C72" s="212">
        <v>224</v>
      </c>
      <c r="D72" s="192">
        <v>2</v>
      </c>
      <c r="E72" s="192">
        <v>1.62</v>
      </c>
      <c r="F72" s="192">
        <v>0.21</v>
      </c>
      <c r="G72" s="192">
        <v>0</v>
      </c>
      <c r="H72" s="192">
        <v>0</v>
      </c>
      <c r="I72" s="192">
        <v>0</v>
      </c>
      <c r="J72" s="192">
        <v>0</v>
      </c>
      <c r="K72" s="192">
        <v>0</v>
      </c>
      <c r="L72" s="192">
        <v>0</v>
      </c>
      <c r="M72" s="192">
        <v>0</v>
      </c>
      <c r="N72" s="192">
        <v>0</v>
      </c>
      <c r="O72" s="192">
        <v>0</v>
      </c>
      <c r="P72" s="192">
        <f t="shared" si="146"/>
        <v>3.83</v>
      </c>
      <c r="R72" s="192">
        <f t="shared" si="145"/>
        <v>448</v>
      </c>
      <c r="S72" s="192">
        <f t="shared" si="145"/>
        <v>362.88</v>
      </c>
      <c r="T72" s="192">
        <f t="shared" si="145"/>
        <v>47.04</v>
      </c>
      <c r="U72" s="192">
        <f t="shared" si="145"/>
        <v>0</v>
      </c>
      <c r="V72" s="192">
        <f t="shared" si="145"/>
        <v>0</v>
      </c>
      <c r="W72" s="192">
        <f t="shared" si="145"/>
        <v>0</v>
      </c>
      <c r="X72" s="192">
        <f t="shared" si="145"/>
        <v>0</v>
      </c>
      <c r="Y72" s="192">
        <f t="shared" si="145"/>
        <v>0</v>
      </c>
      <c r="Z72" s="192">
        <f t="shared" si="145"/>
        <v>0</v>
      </c>
      <c r="AA72" s="192">
        <f t="shared" si="145"/>
        <v>0</v>
      </c>
      <c r="AB72" s="192">
        <f t="shared" si="145"/>
        <v>0</v>
      </c>
      <c r="AC72" s="192">
        <f t="shared" si="145"/>
        <v>0</v>
      </c>
      <c r="AD72" s="192">
        <f t="shared" ref="AD72:AD74" si="164">SUM(R72:AC72)</f>
        <v>857.92</v>
      </c>
    </row>
    <row r="73" spans="2:30" x14ac:dyDescent="0.25">
      <c r="B73" s="190" t="s">
        <v>34</v>
      </c>
      <c r="C73" s="212">
        <v>245.1</v>
      </c>
      <c r="D73" s="192">
        <v>0</v>
      </c>
      <c r="E73" s="192">
        <v>0</v>
      </c>
      <c r="F73" s="192">
        <v>0</v>
      </c>
      <c r="G73" s="192">
        <v>0</v>
      </c>
      <c r="H73" s="192">
        <v>0</v>
      </c>
      <c r="I73" s="192">
        <v>0</v>
      </c>
      <c r="J73" s="192">
        <v>0.75</v>
      </c>
      <c r="K73" s="192">
        <v>2</v>
      </c>
      <c r="L73" s="192">
        <v>2</v>
      </c>
      <c r="M73" s="192">
        <v>2</v>
      </c>
      <c r="N73" s="192">
        <v>1.59</v>
      </c>
      <c r="O73" s="192">
        <v>0.22</v>
      </c>
      <c r="P73" s="192">
        <f t="shared" si="146"/>
        <v>8.56</v>
      </c>
      <c r="R73" s="192">
        <f t="shared" si="145"/>
        <v>0</v>
      </c>
      <c r="S73" s="192">
        <f t="shared" si="145"/>
        <v>0</v>
      </c>
      <c r="T73" s="192">
        <f t="shared" si="145"/>
        <v>0</v>
      </c>
      <c r="U73" s="192">
        <f t="shared" si="145"/>
        <v>0</v>
      </c>
      <c r="V73" s="192">
        <f t="shared" si="145"/>
        <v>0</v>
      </c>
      <c r="W73" s="192">
        <f t="shared" si="145"/>
        <v>0</v>
      </c>
      <c r="X73" s="192">
        <f t="shared" si="145"/>
        <v>183.83</v>
      </c>
      <c r="Y73" s="192">
        <f t="shared" si="145"/>
        <v>490.2</v>
      </c>
      <c r="Z73" s="192">
        <f t="shared" si="145"/>
        <v>490.2</v>
      </c>
      <c r="AA73" s="192">
        <f t="shared" si="145"/>
        <v>490.2</v>
      </c>
      <c r="AB73" s="192">
        <f t="shared" si="145"/>
        <v>389.71</v>
      </c>
      <c r="AC73" s="192">
        <f t="shared" si="145"/>
        <v>53.92</v>
      </c>
      <c r="AD73" s="192">
        <f t="shared" si="164"/>
        <v>2098.06</v>
      </c>
    </row>
    <row r="74" spans="2:30" x14ac:dyDescent="0.25">
      <c r="B74" s="190" t="s">
        <v>34</v>
      </c>
      <c r="C74" s="212">
        <v>261.89999999999998</v>
      </c>
      <c r="D74" s="192">
        <v>0</v>
      </c>
      <c r="E74" s="192">
        <v>0</v>
      </c>
      <c r="F74" s="192">
        <v>0</v>
      </c>
      <c r="G74" s="192">
        <v>0</v>
      </c>
      <c r="H74" s="192">
        <v>0</v>
      </c>
      <c r="I74" s="192">
        <v>0</v>
      </c>
      <c r="J74" s="192">
        <v>0</v>
      </c>
      <c r="K74" s="192">
        <v>0</v>
      </c>
      <c r="L74" s="192">
        <v>0</v>
      </c>
      <c r="M74" s="192">
        <v>0</v>
      </c>
      <c r="N74" s="192">
        <v>0.41</v>
      </c>
      <c r="O74" s="192">
        <v>1.78</v>
      </c>
      <c r="P74" s="192">
        <f t="shared" ref="P74" si="165">SUM(D74:O74)</f>
        <v>2.19</v>
      </c>
      <c r="R74" s="192">
        <f t="shared" ref="R74:AC74" si="166">ROUND(D74*$C74,2)</f>
        <v>0</v>
      </c>
      <c r="S74" s="192">
        <f t="shared" si="166"/>
        <v>0</v>
      </c>
      <c r="T74" s="192">
        <f t="shared" si="166"/>
        <v>0</v>
      </c>
      <c r="U74" s="192">
        <f t="shared" si="166"/>
        <v>0</v>
      </c>
      <c r="V74" s="192">
        <f t="shared" si="166"/>
        <v>0</v>
      </c>
      <c r="W74" s="192">
        <f t="shared" si="166"/>
        <v>0</v>
      </c>
      <c r="X74" s="192">
        <f t="shared" si="166"/>
        <v>0</v>
      </c>
      <c r="Y74" s="192">
        <f t="shared" si="166"/>
        <v>0</v>
      </c>
      <c r="Z74" s="192">
        <f t="shared" si="166"/>
        <v>0</v>
      </c>
      <c r="AA74" s="192">
        <f t="shared" si="166"/>
        <v>0</v>
      </c>
      <c r="AB74" s="192">
        <f t="shared" si="166"/>
        <v>107.38</v>
      </c>
      <c r="AC74" s="192">
        <f t="shared" si="166"/>
        <v>466.18</v>
      </c>
      <c r="AD74" s="192">
        <f t="shared" si="164"/>
        <v>573.55999999999995</v>
      </c>
    </row>
    <row r="75" spans="2:30" x14ac:dyDescent="0.25">
      <c r="B75" s="190" t="s">
        <v>34</v>
      </c>
      <c r="C75" s="212">
        <v>297.89999999999998</v>
      </c>
      <c r="D75" s="192">
        <v>0</v>
      </c>
      <c r="E75" s="192">
        <v>0.38</v>
      </c>
      <c r="F75" s="192">
        <v>1.79</v>
      </c>
      <c r="G75" s="192">
        <v>2</v>
      </c>
      <c r="H75" s="192">
        <v>2</v>
      </c>
      <c r="I75" s="192">
        <v>2</v>
      </c>
      <c r="J75" s="192">
        <v>1.25</v>
      </c>
      <c r="K75" s="192">
        <v>0</v>
      </c>
      <c r="L75" s="192">
        <v>0</v>
      </c>
      <c r="M75" s="192">
        <v>0</v>
      </c>
      <c r="N75" s="192">
        <v>0</v>
      </c>
      <c r="O75" s="192">
        <v>0</v>
      </c>
      <c r="P75" s="192">
        <f t="shared" si="146"/>
        <v>9.42</v>
      </c>
      <c r="R75" s="192">
        <f t="shared" si="145"/>
        <v>0</v>
      </c>
      <c r="S75" s="192">
        <f t="shared" si="145"/>
        <v>113.2</v>
      </c>
      <c r="T75" s="192">
        <f t="shared" si="145"/>
        <v>533.24</v>
      </c>
      <c r="U75" s="192">
        <f t="shared" si="145"/>
        <v>595.79999999999995</v>
      </c>
      <c r="V75" s="192">
        <f t="shared" si="145"/>
        <v>595.79999999999995</v>
      </c>
      <c r="W75" s="192">
        <f t="shared" si="145"/>
        <v>595.79999999999995</v>
      </c>
      <c r="X75" s="192">
        <f t="shared" si="145"/>
        <v>372.38</v>
      </c>
      <c r="Y75" s="192">
        <f t="shared" si="145"/>
        <v>0</v>
      </c>
      <c r="Z75" s="192">
        <f t="shared" si="145"/>
        <v>0</v>
      </c>
      <c r="AA75" s="192">
        <f t="shared" si="145"/>
        <v>0</v>
      </c>
      <c r="AB75" s="192">
        <f t="shared" si="145"/>
        <v>0</v>
      </c>
      <c r="AC75" s="192">
        <f t="shared" si="145"/>
        <v>0</v>
      </c>
      <c r="AD75" s="192">
        <f t="shared" si="155"/>
        <v>2806.2200000000003</v>
      </c>
    </row>
    <row r="76" spans="2:30" x14ac:dyDescent="0.25">
      <c r="B76" s="190" t="s">
        <v>35</v>
      </c>
      <c r="C76" s="212">
        <v>373.4</v>
      </c>
      <c r="D76" s="192">
        <v>46</v>
      </c>
      <c r="E76" s="192">
        <v>25.419999999999998</v>
      </c>
      <c r="F76" s="192">
        <v>3.11</v>
      </c>
      <c r="G76" s="192">
        <v>0</v>
      </c>
      <c r="H76" s="192">
        <v>0</v>
      </c>
      <c r="I76" s="192">
        <v>0</v>
      </c>
      <c r="J76" s="192">
        <v>0</v>
      </c>
      <c r="K76" s="192">
        <v>0</v>
      </c>
      <c r="L76" s="192">
        <v>0</v>
      </c>
      <c r="M76" s="192">
        <v>0</v>
      </c>
      <c r="N76" s="192">
        <v>0</v>
      </c>
      <c r="O76" s="192">
        <v>0</v>
      </c>
      <c r="P76" s="192">
        <f t="shared" si="146"/>
        <v>74.53</v>
      </c>
      <c r="R76" s="192">
        <f t="shared" si="145"/>
        <v>17176.400000000001</v>
      </c>
      <c r="S76" s="192">
        <f t="shared" si="145"/>
        <v>9491.83</v>
      </c>
      <c r="T76" s="192">
        <f t="shared" si="145"/>
        <v>1161.27</v>
      </c>
      <c r="U76" s="192">
        <f t="shared" si="145"/>
        <v>0</v>
      </c>
      <c r="V76" s="192">
        <f t="shared" si="145"/>
        <v>0</v>
      </c>
      <c r="W76" s="192">
        <f t="shared" si="145"/>
        <v>0</v>
      </c>
      <c r="X76" s="192">
        <f t="shared" si="145"/>
        <v>0</v>
      </c>
      <c r="Y76" s="192">
        <f t="shared" si="145"/>
        <v>0</v>
      </c>
      <c r="Z76" s="192">
        <f t="shared" si="145"/>
        <v>0</v>
      </c>
      <c r="AA76" s="192">
        <f t="shared" si="145"/>
        <v>0</v>
      </c>
      <c r="AB76" s="192">
        <f t="shared" si="145"/>
        <v>0</v>
      </c>
      <c r="AC76" s="192">
        <f t="shared" si="145"/>
        <v>0</v>
      </c>
      <c r="AD76" s="192">
        <f t="shared" ref="AD76:AD77" si="167">SUM(R76:AC76)</f>
        <v>27829.500000000004</v>
      </c>
    </row>
    <row r="77" spans="2:30" x14ac:dyDescent="0.25">
      <c r="B77" s="190" t="s">
        <v>35</v>
      </c>
      <c r="C77" s="212">
        <v>408.6</v>
      </c>
      <c r="D77" s="192">
        <v>0</v>
      </c>
      <c r="E77" s="192">
        <v>0</v>
      </c>
      <c r="F77" s="192">
        <v>0</v>
      </c>
      <c r="G77" s="192">
        <v>0</v>
      </c>
      <c r="H77" s="192">
        <v>0</v>
      </c>
      <c r="I77" s="192">
        <v>0</v>
      </c>
      <c r="J77" s="192">
        <v>21.27</v>
      </c>
      <c r="K77" s="192">
        <v>36.25</v>
      </c>
      <c r="L77" s="192">
        <v>36</v>
      </c>
      <c r="M77" s="192">
        <v>40</v>
      </c>
      <c r="N77" s="192">
        <v>27.88</v>
      </c>
      <c r="O77" s="192">
        <v>5.6</v>
      </c>
      <c r="P77" s="192">
        <f t="shared" si="146"/>
        <v>166.99999999999997</v>
      </c>
      <c r="R77" s="192">
        <f t="shared" si="145"/>
        <v>0</v>
      </c>
      <c r="S77" s="192">
        <f t="shared" si="145"/>
        <v>0</v>
      </c>
      <c r="T77" s="192">
        <f t="shared" si="145"/>
        <v>0</v>
      </c>
      <c r="U77" s="192">
        <f t="shared" si="145"/>
        <v>0</v>
      </c>
      <c r="V77" s="192">
        <f t="shared" si="145"/>
        <v>0</v>
      </c>
      <c r="W77" s="192">
        <f t="shared" si="145"/>
        <v>0</v>
      </c>
      <c r="X77" s="192">
        <f t="shared" si="145"/>
        <v>8690.92</v>
      </c>
      <c r="Y77" s="192">
        <f t="shared" si="145"/>
        <v>14811.75</v>
      </c>
      <c r="Z77" s="192">
        <f t="shared" si="145"/>
        <v>14709.6</v>
      </c>
      <c r="AA77" s="192">
        <f t="shared" si="145"/>
        <v>16344</v>
      </c>
      <c r="AB77" s="192">
        <f t="shared" si="145"/>
        <v>11391.77</v>
      </c>
      <c r="AC77" s="192">
        <f t="shared" si="145"/>
        <v>2288.16</v>
      </c>
      <c r="AD77" s="192">
        <f t="shared" si="167"/>
        <v>68236.2</v>
      </c>
    </row>
    <row r="78" spans="2:30" x14ac:dyDescent="0.25">
      <c r="B78" s="190" t="s">
        <v>35</v>
      </c>
      <c r="C78" s="212">
        <v>436.6</v>
      </c>
      <c r="D78" s="192">
        <v>0</v>
      </c>
      <c r="E78" s="192">
        <v>0</v>
      </c>
      <c r="F78" s="192">
        <v>0</v>
      </c>
      <c r="G78" s="192">
        <v>0</v>
      </c>
      <c r="H78" s="192">
        <v>0</v>
      </c>
      <c r="I78" s="192">
        <v>0</v>
      </c>
      <c r="J78" s="192">
        <v>0</v>
      </c>
      <c r="K78" s="192">
        <v>0</v>
      </c>
      <c r="L78" s="192">
        <v>0</v>
      </c>
      <c r="M78" s="192">
        <v>0</v>
      </c>
      <c r="N78" s="192">
        <v>9.1199999999999992</v>
      </c>
      <c r="O78" s="192">
        <v>30.400000000000002</v>
      </c>
      <c r="P78" s="192">
        <f t="shared" ref="P78" si="168">SUM(D78:O78)</f>
        <v>39.520000000000003</v>
      </c>
      <c r="R78" s="192">
        <f t="shared" ref="R78:AC78" si="169">ROUND(D78*$C78,2)</f>
        <v>0</v>
      </c>
      <c r="S78" s="192">
        <f t="shared" si="169"/>
        <v>0</v>
      </c>
      <c r="T78" s="192">
        <f t="shared" si="169"/>
        <v>0</v>
      </c>
      <c r="U78" s="192">
        <f t="shared" si="169"/>
        <v>0</v>
      </c>
      <c r="V78" s="192">
        <f t="shared" si="169"/>
        <v>0</v>
      </c>
      <c r="W78" s="192">
        <f t="shared" si="169"/>
        <v>0</v>
      </c>
      <c r="X78" s="192">
        <f t="shared" si="169"/>
        <v>0</v>
      </c>
      <c r="Y78" s="192">
        <f t="shared" si="169"/>
        <v>0</v>
      </c>
      <c r="Z78" s="192">
        <f t="shared" si="169"/>
        <v>0</v>
      </c>
      <c r="AA78" s="192">
        <f t="shared" si="169"/>
        <v>0</v>
      </c>
      <c r="AB78" s="192">
        <f t="shared" si="169"/>
        <v>3981.79</v>
      </c>
      <c r="AC78" s="192">
        <f t="shared" si="169"/>
        <v>13272.64</v>
      </c>
      <c r="AD78" s="192">
        <f t="shared" ref="AD78" si="170">SUM(R78:AC78)</f>
        <v>17254.43</v>
      </c>
    </row>
    <row r="79" spans="2:30" x14ac:dyDescent="0.25">
      <c r="B79" s="190" t="s">
        <v>35</v>
      </c>
      <c r="C79" s="212">
        <v>496.6</v>
      </c>
      <c r="D79" s="192">
        <v>0</v>
      </c>
      <c r="E79" s="192">
        <v>11.58</v>
      </c>
      <c r="F79" s="192">
        <v>35.89</v>
      </c>
      <c r="G79" s="192">
        <v>39</v>
      </c>
      <c r="H79" s="192">
        <v>41</v>
      </c>
      <c r="I79" s="192">
        <v>33</v>
      </c>
      <c r="J79" s="192">
        <v>19.38</v>
      </c>
      <c r="K79" s="192">
        <v>0.41</v>
      </c>
      <c r="L79" s="192">
        <v>0</v>
      </c>
      <c r="M79" s="192">
        <v>0</v>
      </c>
      <c r="N79" s="192">
        <v>0</v>
      </c>
      <c r="O79" s="192">
        <v>0</v>
      </c>
      <c r="P79" s="192">
        <f t="shared" si="146"/>
        <v>180.26</v>
      </c>
      <c r="R79" s="192">
        <f t="shared" si="145"/>
        <v>0</v>
      </c>
      <c r="S79" s="192">
        <f t="shared" si="145"/>
        <v>5750.63</v>
      </c>
      <c r="T79" s="192">
        <f t="shared" si="145"/>
        <v>17822.97</v>
      </c>
      <c r="U79" s="192">
        <f t="shared" si="145"/>
        <v>19367.400000000001</v>
      </c>
      <c r="V79" s="192">
        <f t="shared" si="145"/>
        <v>20360.599999999999</v>
      </c>
      <c r="W79" s="192">
        <f t="shared" si="145"/>
        <v>16387.8</v>
      </c>
      <c r="X79" s="192">
        <f t="shared" si="145"/>
        <v>9624.11</v>
      </c>
      <c r="Y79" s="192">
        <f t="shared" si="145"/>
        <v>203.61</v>
      </c>
      <c r="Z79" s="192">
        <f t="shared" si="145"/>
        <v>0</v>
      </c>
      <c r="AA79" s="192">
        <f t="shared" si="145"/>
        <v>0</v>
      </c>
      <c r="AB79" s="192">
        <f t="shared" si="145"/>
        <v>0</v>
      </c>
      <c r="AC79" s="192">
        <f t="shared" si="145"/>
        <v>0</v>
      </c>
      <c r="AD79" s="192">
        <f t="shared" si="155"/>
        <v>89517.119999999995</v>
      </c>
    </row>
    <row r="80" spans="2:30" x14ac:dyDescent="0.25">
      <c r="B80" s="190" t="s">
        <v>36</v>
      </c>
      <c r="C80" s="212">
        <v>746.7</v>
      </c>
      <c r="D80" s="192">
        <v>16</v>
      </c>
      <c r="E80" s="192">
        <v>8.7100000000000009</v>
      </c>
      <c r="F80" s="192">
        <v>0.45</v>
      </c>
      <c r="G80" s="192">
        <v>0</v>
      </c>
      <c r="H80" s="192">
        <v>0</v>
      </c>
      <c r="I80" s="192">
        <v>0</v>
      </c>
      <c r="J80" s="192">
        <v>0</v>
      </c>
      <c r="K80" s="192">
        <v>0</v>
      </c>
      <c r="L80" s="192">
        <v>0</v>
      </c>
      <c r="M80" s="192">
        <v>0</v>
      </c>
      <c r="N80" s="192">
        <v>0</v>
      </c>
      <c r="O80" s="192">
        <v>0</v>
      </c>
      <c r="P80" s="192">
        <f t="shared" si="146"/>
        <v>25.16</v>
      </c>
      <c r="R80" s="192">
        <f t="shared" si="145"/>
        <v>11947.2</v>
      </c>
      <c r="S80" s="192">
        <f t="shared" si="145"/>
        <v>6503.76</v>
      </c>
      <c r="T80" s="192">
        <f t="shared" si="145"/>
        <v>336.02</v>
      </c>
      <c r="U80" s="192">
        <f t="shared" si="145"/>
        <v>0</v>
      </c>
      <c r="V80" s="192">
        <f t="shared" si="145"/>
        <v>0</v>
      </c>
      <c r="W80" s="192">
        <f t="shared" si="145"/>
        <v>0</v>
      </c>
      <c r="X80" s="192">
        <f t="shared" si="145"/>
        <v>0</v>
      </c>
      <c r="Y80" s="192">
        <f t="shared" si="145"/>
        <v>0</v>
      </c>
      <c r="Z80" s="192">
        <f t="shared" si="145"/>
        <v>0</v>
      </c>
      <c r="AA80" s="192">
        <f t="shared" si="145"/>
        <v>0</v>
      </c>
      <c r="AB80" s="192">
        <f t="shared" si="145"/>
        <v>0</v>
      </c>
      <c r="AC80" s="192">
        <f t="shared" si="145"/>
        <v>0</v>
      </c>
      <c r="AD80" s="192">
        <f t="shared" ref="AD80:AD81" si="171">SUM(R80:AC80)</f>
        <v>18786.98</v>
      </c>
    </row>
    <row r="81" spans="2:30" x14ac:dyDescent="0.25">
      <c r="B81" s="190" t="s">
        <v>36</v>
      </c>
      <c r="C81" s="212">
        <v>817.2</v>
      </c>
      <c r="D81" s="192">
        <v>0</v>
      </c>
      <c r="E81" s="192">
        <v>0</v>
      </c>
      <c r="F81" s="192">
        <v>0</v>
      </c>
      <c r="G81" s="192">
        <v>0</v>
      </c>
      <c r="H81" s="192">
        <v>0</v>
      </c>
      <c r="I81" s="192">
        <v>0</v>
      </c>
      <c r="J81" s="192">
        <v>10.16</v>
      </c>
      <c r="K81" s="192">
        <v>15</v>
      </c>
      <c r="L81" s="192">
        <v>14</v>
      </c>
      <c r="M81" s="192">
        <v>15</v>
      </c>
      <c r="N81" s="192">
        <v>10.75</v>
      </c>
      <c r="O81" s="192">
        <v>0.56000000000000005</v>
      </c>
      <c r="P81" s="192">
        <f t="shared" si="146"/>
        <v>65.47</v>
      </c>
      <c r="R81" s="192">
        <f t="shared" si="145"/>
        <v>0</v>
      </c>
      <c r="S81" s="192">
        <f t="shared" si="145"/>
        <v>0</v>
      </c>
      <c r="T81" s="192">
        <f t="shared" si="145"/>
        <v>0</v>
      </c>
      <c r="U81" s="192">
        <f t="shared" si="145"/>
        <v>0</v>
      </c>
      <c r="V81" s="192">
        <f t="shared" si="145"/>
        <v>0</v>
      </c>
      <c r="W81" s="192">
        <f t="shared" si="145"/>
        <v>0</v>
      </c>
      <c r="X81" s="192">
        <f t="shared" si="145"/>
        <v>8302.75</v>
      </c>
      <c r="Y81" s="192">
        <f t="shared" si="145"/>
        <v>12258</v>
      </c>
      <c r="Z81" s="192">
        <f t="shared" si="145"/>
        <v>11440.8</v>
      </c>
      <c r="AA81" s="192">
        <f t="shared" si="145"/>
        <v>12258</v>
      </c>
      <c r="AB81" s="192">
        <f t="shared" si="145"/>
        <v>8784.9</v>
      </c>
      <c r="AC81" s="192">
        <f t="shared" si="145"/>
        <v>457.63</v>
      </c>
      <c r="AD81" s="192">
        <f t="shared" si="171"/>
        <v>53502.080000000002</v>
      </c>
    </row>
    <row r="82" spans="2:30" x14ac:dyDescent="0.25">
      <c r="B82" s="190" t="s">
        <v>36</v>
      </c>
      <c r="C82" s="212">
        <v>873</v>
      </c>
      <c r="D82" s="192">
        <v>0</v>
      </c>
      <c r="E82" s="192">
        <v>0</v>
      </c>
      <c r="F82" s="192">
        <v>0</v>
      </c>
      <c r="G82" s="192">
        <v>0</v>
      </c>
      <c r="H82" s="192">
        <v>0</v>
      </c>
      <c r="I82" s="192">
        <v>0</v>
      </c>
      <c r="J82" s="192">
        <v>0</v>
      </c>
      <c r="K82" s="192">
        <v>0</v>
      </c>
      <c r="L82" s="192">
        <v>0</v>
      </c>
      <c r="M82" s="192">
        <v>0</v>
      </c>
      <c r="N82" s="192">
        <v>4.97</v>
      </c>
      <c r="O82" s="192">
        <v>12.440000000000001</v>
      </c>
      <c r="P82" s="192">
        <f t="shared" ref="P82" si="172">SUM(D82:O82)</f>
        <v>17.41</v>
      </c>
      <c r="R82" s="192">
        <f t="shared" ref="R82:AC82" si="173">ROUND(D82*$C82,2)</f>
        <v>0</v>
      </c>
      <c r="S82" s="192">
        <f t="shared" si="173"/>
        <v>0</v>
      </c>
      <c r="T82" s="192">
        <f t="shared" si="173"/>
        <v>0</v>
      </c>
      <c r="U82" s="192">
        <f t="shared" si="173"/>
        <v>0</v>
      </c>
      <c r="V82" s="192">
        <f t="shared" si="173"/>
        <v>0</v>
      </c>
      <c r="W82" s="192">
        <f t="shared" si="173"/>
        <v>0</v>
      </c>
      <c r="X82" s="192">
        <f t="shared" si="173"/>
        <v>0</v>
      </c>
      <c r="Y82" s="192">
        <f t="shared" si="173"/>
        <v>0</v>
      </c>
      <c r="Z82" s="192">
        <f t="shared" si="173"/>
        <v>0</v>
      </c>
      <c r="AA82" s="192">
        <f t="shared" si="173"/>
        <v>0</v>
      </c>
      <c r="AB82" s="192">
        <f t="shared" si="173"/>
        <v>4338.8100000000004</v>
      </c>
      <c r="AC82" s="192">
        <f t="shared" si="173"/>
        <v>10860.12</v>
      </c>
      <c r="AD82" s="192">
        <f t="shared" ref="AD82" si="174">SUM(R82:AC82)</f>
        <v>15198.93</v>
      </c>
    </row>
    <row r="83" spans="2:30" x14ac:dyDescent="0.25">
      <c r="B83" s="190" t="s">
        <v>36</v>
      </c>
      <c r="C83" s="212">
        <v>993.1</v>
      </c>
      <c r="D83" s="192">
        <v>0</v>
      </c>
      <c r="E83" s="192">
        <v>5.29</v>
      </c>
      <c r="F83" s="192">
        <v>14.55</v>
      </c>
      <c r="G83" s="192">
        <v>16</v>
      </c>
      <c r="H83" s="192">
        <v>15</v>
      </c>
      <c r="I83" s="192">
        <v>15</v>
      </c>
      <c r="J83" s="192">
        <v>4.84</v>
      </c>
      <c r="K83" s="192">
        <v>0</v>
      </c>
      <c r="L83" s="192">
        <v>0</v>
      </c>
      <c r="M83" s="192">
        <v>0</v>
      </c>
      <c r="N83" s="192">
        <v>0</v>
      </c>
      <c r="O83" s="192">
        <v>0</v>
      </c>
      <c r="P83" s="192">
        <f t="shared" si="146"/>
        <v>70.680000000000007</v>
      </c>
      <c r="R83" s="192">
        <f t="shared" si="145"/>
        <v>0</v>
      </c>
      <c r="S83" s="192">
        <f t="shared" si="145"/>
        <v>5253.5</v>
      </c>
      <c r="T83" s="192">
        <f t="shared" si="145"/>
        <v>14449.61</v>
      </c>
      <c r="U83" s="192">
        <f t="shared" ref="U83:AC87" si="175">ROUND(G83*$C83,2)</f>
        <v>15889.6</v>
      </c>
      <c r="V83" s="192">
        <f t="shared" si="175"/>
        <v>14896.5</v>
      </c>
      <c r="W83" s="192">
        <f t="shared" si="175"/>
        <v>14896.5</v>
      </c>
      <c r="X83" s="192">
        <f t="shared" si="175"/>
        <v>4806.6000000000004</v>
      </c>
      <c r="Y83" s="192">
        <f t="shared" si="175"/>
        <v>0</v>
      </c>
      <c r="Z83" s="192">
        <f t="shared" si="175"/>
        <v>0</v>
      </c>
      <c r="AA83" s="192">
        <f t="shared" si="175"/>
        <v>0</v>
      </c>
      <c r="AB83" s="192">
        <f t="shared" si="175"/>
        <v>0</v>
      </c>
      <c r="AC83" s="192">
        <f t="shared" si="175"/>
        <v>0</v>
      </c>
      <c r="AD83" s="192">
        <f t="shared" si="155"/>
        <v>70192.31</v>
      </c>
    </row>
    <row r="84" spans="2:30" x14ac:dyDescent="0.25">
      <c r="B84" s="190" t="s">
        <v>37</v>
      </c>
      <c r="C84" s="212">
        <v>1194.7</v>
      </c>
      <c r="D84" s="192">
        <v>21</v>
      </c>
      <c r="E84" s="192">
        <v>15.82</v>
      </c>
      <c r="F84" s="192">
        <v>0.9</v>
      </c>
      <c r="G84" s="192">
        <v>0</v>
      </c>
      <c r="H84" s="192">
        <v>0</v>
      </c>
      <c r="I84" s="192">
        <v>0</v>
      </c>
      <c r="J84" s="192">
        <v>0</v>
      </c>
      <c r="K84" s="192">
        <v>0</v>
      </c>
      <c r="L84" s="192">
        <v>0</v>
      </c>
      <c r="M84" s="192">
        <v>0</v>
      </c>
      <c r="N84" s="192">
        <v>0</v>
      </c>
      <c r="O84" s="192">
        <v>0</v>
      </c>
      <c r="P84" s="192">
        <f t="shared" si="146"/>
        <v>37.72</v>
      </c>
      <c r="R84" s="192">
        <f t="shared" ref="R84:T87" si="176">ROUND(D84*$C84,2)</f>
        <v>25088.7</v>
      </c>
      <c r="S84" s="192">
        <f t="shared" si="176"/>
        <v>18900.150000000001</v>
      </c>
      <c r="T84" s="192">
        <f t="shared" si="176"/>
        <v>1075.23</v>
      </c>
      <c r="U84" s="192">
        <f t="shared" si="175"/>
        <v>0</v>
      </c>
      <c r="V84" s="192">
        <f t="shared" si="175"/>
        <v>0</v>
      </c>
      <c r="W84" s="192">
        <f t="shared" si="175"/>
        <v>0</v>
      </c>
      <c r="X84" s="192">
        <f t="shared" si="175"/>
        <v>0</v>
      </c>
      <c r="Y84" s="192">
        <f t="shared" si="175"/>
        <v>0</v>
      </c>
      <c r="Z84" s="192">
        <f t="shared" si="175"/>
        <v>0</v>
      </c>
      <c r="AA84" s="192">
        <f t="shared" si="175"/>
        <v>0</v>
      </c>
      <c r="AB84" s="192">
        <f t="shared" si="175"/>
        <v>0</v>
      </c>
      <c r="AC84" s="192">
        <f t="shared" si="175"/>
        <v>0</v>
      </c>
      <c r="AD84" s="192">
        <f t="shared" ref="AD84:AD85" si="177">SUM(R84:AC84)</f>
        <v>45064.080000000009</v>
      </c>
    </row>
    <row r="85" spans="2:30" x14ac:dyDescent="0.25">
      <c r="B85" s="190" t="s">
        <v>37</v>
      </c>
      <c r="C85" s="212">
        <v>1307.5</v>
      </c>
      <c r="D85" s="192">
        <v>0</v>
      </c>
      <c r="E85" s="192">
        <v>0</v>
      </c>
      <c r="F85" s="192">
        <v>0</v>
      </c>
      <c r="G85" s="192">
        <v>0</v>
      </c>
      <c r="H85" s="192">
        <v>0</v>
      </c>
      <c r="I85" s="192">
        <v>0</v>
      </c>
      <c r="J85" s="192">
        <v>13.06</v>
      </c>
      <c r="K85" s="192">
        <v>22.07</v>
      </c>
      <c r="L85" s="192">
        <v>20.59</v>
      </c>
      <c r="M85" s="192">
        <v>24.93</v>
      </c>
      <c r="N85" s="192">
        <v>16.27</v>
      </c>
      <c r="O85" s="192">
        <v>0</v>
      </c>
      <c r="P85" s="192">
        <f t="shared" si="146"/>
        <v>96.92</v>
      </c>
      <c r="R85" s="192">
        <f t="shared" si="176"/>
        <v>0</v>
      </c>
      <c r="S85" s="192">
        <f t="shared" si="176"/>
        <v>0</v>
      </c>
      <c r="T85" s="192">
        <f t="shared" si="176"/>
        <v>0</v>
      </c>
      <c r="U85" s="192">
        <f t="shared" si="175"/>
        <v>0</v>
      </c>
      <c r="V85" s="192">
        <f t="shared" si="175"/>
        <v>0</v>
      </c>
      <c r="W85" s="192">
        <f t="shared" si="175"/>
        <v>0</v>
      </c>
      <c r="X85" s="192">
        <f t="shared" si="175"/>
        <v>17075.95</v>
      </c>
      <c r="Y85" s="192">
        <f t="shared" si="175"/>
        <v>28856.53</v>
      </c>
      <c r="Z85" s="192">
        <f t="shared" si="175"/>
        <v>26921.43</v>
      </c>
      <c r="AA85" s="192">
        <f t="shared" si="175"/>
        <v>32595.98</v>
      </c>
      <c r="AB85" s="192">
        <f t="shared" si="175"/>
        <v>21273.03</v>
      </c>
      <c r="AC85" s="192">
        <f t="shared" si="175"/>
        <v>0</v>
      </c>
      <c r="AD85" s="192">
        <f t="shared" si="177"/>
        <v>126722.92</v>
      </c>
    </row>
    <row r="86" spans="2:30" x14ac:dyDescent="0.25">
      <c r="B86" s="190" t="s">
        <v>37</v>
      </c>
      <c r="C86" s="212">
        <v>1396.8</v>
      </c>
      <c r="D86" s="192">
        <v>0</v>
      </c>
      <c r="E86" s="192">
        <v>0</v>
      </c>
      <c r="F86" s="192">
        <v>0</v>
      </c>
      <c r="G86" s="192">
        <v>0</v>
      </c>
      <c r="H86" s="192">
        <v>0</v>
      </c>
      <c r="I86" s="192">
        <v>0</v>
      </c>
      <c r="J86" s="192">
        <v>0</v>
      </c>
      <c r="K86" s="192">
        <v>0</v>
      </c>
      <c r="L86" s="192">
        <v>0</v>
      </c>
      <c r="M86" s="192">
        <v>0</v>
      </c>
      <c r="N86" s="192">
        <v>6.96</v>
      </c>
      <c r="O86" s="192">
        <v>20</v>
      </c>
      <c r="P86" s="192">
        <f t="shared" ref="P86" si="178">SUM(D86:O86)</f>
        <v>26.96</v>
      </c>
      <c r="R86" s="192">
        <f t="shared" ref="R86" si="179">ROUND(D86*$C86,2)</f>
        <v>0</v>
      </c>
      <c r="S86" s="192">
        <f t="shared" ref="S86" si="180">ROUND(E86*$C86,2)</f>
        <v>0</v>
      </c>
      <c r="T86" s="192">
        <f t="shared" ref="T86" si="181">ROUND(F86*$C86,2)</f>
        <v>0</v>
      </c>
      <c r="U86" s="192">
        <f t="shared" ref="U86" si="182">ROUND(G86*$C86,2)</f>
        <v>0</v>
      </c>
      <c r="V86" s="192">
        <f t="shared" ref="V86" si="183">ROUND(H86*$C86,2)</f>
        <v>0</v>
      </c>
      <c r="W86" s="192">
        <f t="shared" ref="W86" si="184">ROUND(I86*$C86,2)</f>
        <v>0</v>
      </c>
      <c r="X86" s="192">
        <f t="shared" ref="X86" si="185">ROUND(J86*$C86,2)</f>
        <v>0</v>
      </c>
      <c r="Y86" s="192">
        <f t="shared" ref="Y86" si="186">ROUND(K86*$C86,2)</f>
        <v>0</v>
      </c>
      <c r="Z86" s="192">
        <f t="shared" ref="Z86" si="187">ROUND(L86*$C86,2)</f>
        <v>0</v>
      </c>
      <c r="AA86" s="192">
        <f t="shared" ref="AA86" si="188">ROUND(M86*$C86,2)</f>
        <v>0</v>
      </c>
      <c r="AB86" s="192">
        <f t="shared" ref="AB86" si="189">ROUND(N86*$C86,2)</f>
        <v>9721.73</v>
      </c>
      <c r="AC86" s="192">
        <f t="shared" ref="AC86" si="190">ROUND(O86*$C86,2)</f>
        <v>27936</v>
      </c>
      <c r="AD86" s="192">
        <f t="shared" ref="AD86" si="191">SUM(R86:AC86)</f>
        <v>37657.729999999996</v>
      </c>
    </row>
    <row r="87" spans="2:30" x14ac:dyDescent="0.25">
      <c r="B87" s="190" t="s">
        <v>37</v>
      </c>
      <c r="C87" s="212">
        <v>1589</v>
      </c>
      <c r="D87" s="192">
        <v>0</v>
      </c>
      <c r="E87" s="192">
        <v>5.18</v>
      </c>
      <c r="F87" s="192">
        <v>22.1</v>
      </c>
      <c r="G87" s="192">
        <v>21</v>
      </c>
      <c r="H87" s="192">
        <v>21</v>
      </c>
      <c r="I87" s="192">
        <v>20</v>
      </c>
      <c r="J87" s="192">
        <v>9.94</v>
      </c>
      <c r="K87" s="192">
        <v>0</v>
      </c>
      <c r="L87" s="192">
        <v>0</v>
      </c>
      <c r="M87" s="192">
        <v>0</v>
      </c>
      <c r="N87" s="192">
        <v>0</v>
      </c>
      <c r="O87" s="192">
        <v>0</v>
      </c>
      <c r="P87" s="192">
        <f t="shared" si="146"/>
        <v>99.22</v>
      </c>
      <c r="R87" s="192">
        <f t="shared" si="176"/>
        <v>0</v>
      </c>
      <c r="S87" s="192">
        <f t="shared" si="176"/>
        <v>8231.02</v>
      </c>
      <c r="T87" s="192">
        <f t="shared" si="176"/>
        <v>35116.9</v>
      </c>
      <c r="U87" s="192">
        <f t="shared" si="175"/>
        <v>33369</v>
      </c>
      <c r="V87" s="192">
        <f t="shared" si="175"/>
        <v>33369</v>
      </c>
      <c r="W87" s="192">
        <f t="shared" si="175"/>
        <v>31780</v>
      </c>
      <c r="X87" s="192">
        <f t="shared" si="175"/>
        <v>15794.66</v>
      </c>
      <c r="Y87" s="192">
        <f t="shared" si="175"/>
        <v>0</v>
      </c>
      <c r="Z87" s="192">
        <f t="shared" si="175"/>
        <v>0</v>
      </c>
      <c r="AA87" s="192">
        <f t="shared" si="175"/>
        <v>0</v>
      </c>
      <c r="AB87" s="192">
        <f t="shared" si="175"/>
        <v>0</v>
      </c>
      <c r="AC87" s="192">
        <f t="shared" si="175"/>
        <v>0</v>
      </c>
      <c r="AD87" s="192">
        <f t="shared" si="155"/>
        <v>157660.57999999999</v>
      </c>
    </row>
    <row r="88" spans="2:30" x14ac:dyDescent="0.25">
      <c r="C88" s="212"/>
      <c r="D88" s="192"/>
      <c r="E88" s="192"/>
      <c r="F88" s="192"/>
      <c r="G88" s="192"/>
      <c r="H88" s="192"/>
      <c r="I88" s="192"/>
      <c r="J88" s="192"/>
      <c r="K88" s="192"/>
      <c r="L88" s="192"/>
      <c r="M88" s="192"/>
      <c r="N88" s="192"/>
      <c r="O88" s="192"/>
      <c r="P88" s="192"/>
      <c r="R88" s="213"/>
      <c r="S88" s="213"/>
      <c r="T88" s="213"/>
      <c r="U88" s="213"/>
      <c r="V88" s="213"/>
      <c r="W88" s="213"/>
      <c r="X88" s="213"/>
      <c r="Y88" s="213"/>
      <c r="Z88" s="213"/>
      <c r="AA88" s="213"/>
      <c r="AB88" s="213"/>
      <c r="AC88" s="213"/>
      <c r="AD88" s="213"/>
    </row>
    <row r="89" spans="2:30" x14ac:dyDescent="0.25">
      <c r="R89" s="211">
        <f t="shared" ref="R89:AD89" si="192">SUM(R56:R88)</f>
        <v>508816.65</v>
      </c>
      <c r="S89" s="211">
        <f t="shared" si="192"/>
        <v>537511.91</v>
      </c>
      <c r="T89" s="211">
        <f t="shared" si="192"/>
        <v>658761.56000000006</v>
      </c>
      <c r="U89" s="211">
        <f t="shared" si="192"/>
        <v>636836.19999999995</v>
      </c>
      <c r="V89" s="211">
        <f t="shared" si="192"/>
        <v>649161.65</v>
      </c>
      <c r="W89" s="211">
        <f t="shared" si="192"/>
        <v>601281.89000000013</v>
      </c>
      <c r="X89" s="211">
        <f t="shared" si="192"/>
        <v>629793.55000000005</v>
      </c>
      <c r="Y89" s="211">
        <f t="shared" si="192"/>
        <v>505411.36</v>
      </c>
      <c r="Z89" s="211">
        <f t="shared" si="192"/>
        <v>528904.98</v>
      </c>
      <c r="AA89" s="211">
        <f t="shared" si="192"/>
        <v>563344.13</v>
      </c>
      <c r="AB89" s="211">
        <f t="shared" si="192"/>
        <v>552729.82000000007</v>
      </c>
      <c r="AC89" s="211">
        <f t="shared" si="192"/>
        <v>520671.14999999997</v>
      </c>
      <c r="AD89" s="211">
        <f t="shared" si="192"/>
        <v>6893224.8500000006</v>
      </c>
    </row>
    <row r="91" spans="2:30" x14ac:dyDescent="0.25">
      <c r="B91" s="190" t="s">
        <v>64</v>
      </c>
      <c r="C91" s="194" t="s">
        <v>62</v>
      </c>
    </row>
    <row r="92" spans="2:30" x14ac:dyDescent="0.25">
      <c r="B92" s="193" t="s">
        <v>65</v>
      </c>
      <c r="C92" s="214">
        <v>0.47960000000000003</v>
      </c>
      <c r="D92" s="192">
        <v>396.44</v>
      </c>
      <c r="E92" s="192">
        <v>0</v>
      </c>
      <c r="F92" s="192">
        <v>0</v>
      </c>
      <c r="G92" s="192">
        <v>0</v>
      </c>
      <c r="H92" s="192">
        <v>0</v>
      </c>
      <c r="I92" s="192">
        <v>0</v>
      </c>
      <c r="J92" s="192">
        <v>0</v>
      </c>
      <c r="K92" s="192">
        <v>0</v>
      </c>
      <c r="L92" s="192">
        <v>0</v>
      </c>
      <c r="M92" s="192">
        <v>0</v>
      </c>
      <c r="N92" s="192">
        <v>0</v>
      </c>
      <c r="O92" s="192">
        <v>0</v>
      </c>
      <c r="P92" s="192">
        <f t="shared" ref="P92:P97" si="193">SUM(D92:O92)</f>
        <v>396.44</v>
      </c>
      <c r="R92" s="211">
        <f t="shared" ref="R92:AC98" si="194">ROUND(D92*$C92,2)</f>
        <v>190.13</v>
      </c>
      <c r="S92" s="211">
        <f t="shared" si="194"/>
        <v>0</v>
      </c>
      <c r="T92" s="211">
        <f t="shared" si="194"/>
        <v>0</v>
      </c>
      <c r="U92" s="211">
        <f t="shared" si="194"/>
        <v>0</v>
      </c>
      <c r="V92" s="211">
        <f t="shared" si="194"/>
        <v>0</v>
      </c>
      <c r="W92" s="211">
        <f t="shared" si="194"/>
        <v>0</v>
      </c>
      <c r="X92" s="211">
        <f t="shared" si="194"/>
        <v>0</v>
      </c>
      <c r="Y92" s="211">
        <f t="shared" si="194"/>
        <v>0</v>
      </c>
      <c r="Z92" s="211">
        <f t="shared" si="194"/>
        <v>0</v>
      </c>
      <c r="AA92" s="211">
        <f t="shared" si="194"/>
        <v>0</v>
      </c>
      <c r="AB92" s="211">
        <f t="shared" si="194"/>
        <v>0</v>
      </c>
      <c r="AC92" s="211">
        <f t="shared" si="194"/>
        <v>0</v>
      </c>
      <c r="AD92" s="211">
        <f t="shared" ref="AD92:AD97" si="195">SUM(R92:AC92)</f>
        <v>190.13</v>
      </c>
    </row>
    <row r="93" spans="2:30" x14ac:dyDescent="0.25">
      <c r="B93" s="193" t="s">
        <v>65</v>
      </c>
      <c r="C93" s="215">
        <v>0.52066000000000001</v>
      </c>
      <c r="D93" s="192">
        <v>3223697.91</v>
      </c>
      <c r="E93" s="192">
        <v>2141559.27</v>
      </c>
      <c r="F93" s="192">
        <v>144704.16</v>
      </c>
      <c r="G93" s="192">
        <v>-5951.27</v>
      </c>
      <c r="H93" s="192">
        <v>-53.2</v>
      </c>
      <c r="I93" s="192">
        <v>-17845.22</v>
      </c>
      <c r="J93" s="192">
        <v>5711.87</v>
      </c>
      <c r="K93" s="192">
        <v>3035.96</v>
      </c>
      <c r="L93" s="192">
        <v>0.02</v>
      </c>
      <c r="M93" s="192">
        <v>-243.16000000000003</v>
      </c>
      <c r="N93" s="192">
        <v>743.13</v>
      </c>
      <c r="O93" s="192">
        <v>0</v>
      </c>
      <c r="P93" s="192">
        <f t="shared" si="193"/>
        <v>5495359.4699999997</v>
      </c>
      <c r="R93" s="211">
        <f t="shared" si="194"/>
        <v>1678450.55</v>
      </c>
      <c r="S93" s="211">
        <f t="shared" si="194"/>
        <v>1115024.25</v>
      </c>
      <c r="T93" s="211">
        <f t="shared" si="194"/>
        <v>75341.67</v>
      </c>
      <c r="U93" s="211">
        <f t="shared" si="194"/>
        <v>-3098.59</v>
      </c>
      <c r="V93" s="211">
        <f t="shared" si="194"/>
        <v>-27.7</v>
      </c>
      <c r="W93" s="211">
        <f t="shared" si="194"/>
        <v>-9291.2900000000009</v>
      </c>
      <c r="X93" s="211">
        <f t="shared" si="194"/>
        <v>2973.94</v>
      </c>
      <c r="Y93" s="211">
        <f t="shared" si="194"/>
        <v>1580.7</v>
      </c>
      <c r="Z93" s="211">
        <f t="shared" si="194"/>
        <v>0.01</v>
      </c>
      <c r="AA93" s="211">
        <f t="shared" si="194"/>
        <v>-126.6</v>
      </c>
      <c r="AB93" s="211">
        <f t="shared" si="194"/>
        <v>386.92</v>
      </c>
      <c r="AC93" s="211">
        <f t="shared" si="194"/>
        <v>0</v>
      </c>
      <c r="AD93" s="211">
        <f t="shared" si="195"/>
        <v>2861213.8599999994</v>
      </c>
    </row>
    <row r="94" spans="2:30" x14ac:dyDescent="0.25">
      <c r="B94" s="193" t="s">
        <v>65</v>
      </c>
      <c r="C94" s="215">
        <v>0.53113999999999995</v>
      </c>
      <c r="D94" s="192">
        <v>0</v>
      </c>
      <c r="E94" s="192">
        <v>0</v>
      </c>
      <c r="F94" s="192">
        <v>0</v>
      </c>
      <c r="G94" s="192">
        <v>0</v>
      </c>
      <c r="H94" s="192">
        <v>0</v>
      </c>
      <c r="I94" s="192">
        <v>0</v>
      </c>
      <c r="J94" s="192">
        <v>0</v>
      </c>
      <c r="K94" s="192">
        <v>6290.68</v>
      </c>
      <c r="L94" s="192">
        <v>2558.16</v>
      </c>
      <c r="M94" s="192">
        <v>2460.92</v>
      </c>
      <c r="N94" s="192">
        <v>-5250.96</v>
      </c>
      <c r="O94" s="192">
        <v>0</v>
      </c>
      <c r="P94" s="192">
        <f t="shared" si="193"/>
        <v>6058.8</v>
      </c>
      <c r="R94" s="211">
        <f t="shared" ref="R94" si="196">ROUND(D94*$C94,2)</f>
        <v>0</v>
      </c>
      <c r="S94" s="211">
        <f t="shared" ref="S94" si="197">ROUND(E94*$C94,2)</f>
        <v>0</v>
      </c>
      <c r="T94" s="211">
        <f t="shared" ref="T94" si="198">ROUND(F94*$C94,2)</f>
        <v>0</v>
      </c>
      <c r="U94" s="211">
        <f t="shared" ref="U94" si="199">ROUND(G94*$C94,2)</f>
        <v>0</v>
      </c>
      <c r="V94" s="211">
        <f t="shared" ref="V94" si="200">ROUND(H94*$C94,2)</f>
        <v>0</v>
      </c>
      <c r="W94" s="211">
        <f t="shared" ref="W94" si="201">ROUND(I94*$C94,2)</f>
        <v>0</v>
      </c>
      <c r="X94" s="211">
        <f t="shared" ref="X94" si="202">ROUND(J94*$C94,2)</f>
        <v>0</v>
      </c>
      <c r="Y94" s="211">
        <f t="shared" ref="Y94" si="203">ROUND(K94*$C94,2)</f>
        <v>3341.23</v>
      </c>
      <c r="Z94" s="211">
        <f t="shared" ref="Z94" si="204">ROUND(L94*$C94,2)</f>
        <v>1358.74</v>
      </c>
      <c r="AA94" s="211">
        <f t="shared" ref="AA94" si="205">ROUND(M94*$C94,2)</f>
        <v>1307.0899999999999</v>
      </c>
      <c r="AB94" s="211">
        <f t="shared" ref="AB94" si="206">ROUND(N94*$C94,2)</f>
        <v>-2788.99</v>
      </c>
      <c r="AC94" s="211">
        <f t="shared" ref="AC94" si="207">ROUND(O94*$C94,2)</f>
        <v>0</v>
      </c>
      <c r="AD94" s="211">
        <f t="shared" ref="AD94" si="208">SUM(R94:AC94)</f>
        <v>3218.0700000000006</v>
      </c>
    </row>
    <row r="95" spans="2:30" x14ac:dyDescent="0.25">
      <c r="B95" s="193" t="s">
        <v>65</v>
      </c>
      <c r="C95" s="215">
        <v>0.57660999999999996</v>
      </c>
      <c r="D95" s="192">
        <v>0</v>
      </c>
      <c r="E95" s="192">
        <v>0</v>
      </c>
      <c r="F95" s="192">
        <v>0</v>
      </c>
      <c r="G95" s="192">
        <v>0</v>
      </c>
      <c r="H95" s="192">
        <v>0</v>
      </c>
      <c r="I95" s="192">
        <v>0</v>
      </c>
      <c r="J95" s="192">
        <v>2204131.56</v>
      </c>
      <c r="K95" s="192">
        <v>4306754.5199999996</v>
      </c>
      <c r="L95" s="192">
        <v>4436861.3</v>
      </c>
      <c r="M95" s="192">
        <v>3967795.5100000007</v>
      </c>
      <c r="N95" s="192">
        <v>2684583.92</v>
      </c>
      <c r="O95" s="192">
        <v>-52326.910000000018</v>
      </c>
      <c r="P95" s="192">
        <f t="shared" si="193"/>
        <v>17547799.900000002</v>
      </c>
      <c r="R95" s="211">
        <f t="shared" si="194"/>
        <v>0</v>
      </c>
      <c r="S95" s="211">
        <f t="shared" si="194"/>
        <v>0</v>
      </c>
      <c r="T95" s="211">
        <f t="shared" si="194"/>
        <v>0</v>
      </c>
      <c r="U95" s="211">
        <f t="shared" si="194"/>
        <v>0</v>
      </c>
      <c r="V95" s="211">
        <f t="shared" si="194"/>
        <v>0</v>
      </c>
      <c r="W95" s="211">
        <f t="shared" si="194"/>
        <v>0</v>
      </c>
      <c r="X95" s="211">
        <f t="shared" si="194"/>
        <v>1270924.3</v>
      </c>
      <c r="Y95" s="211">
        <f t="shared" si="194"/>
        <v>2483317.7200000002</v>
      </c>
      <c r="Z95" s="211">
        <f t="shared" si="194"/>
        <v>2558338.59</v>
      </c>
      <c r="AA95" s="211">
        <f t="shared" si="194"/>
        <v>2287870.5699999998</v>
      </c>
      <c r="AB95" s="211">
        <f t="shared" si="194"/>
        <v>1547957.93</v>
      </c>
      <c r="AC95" s="211">
        <f t="shared" si="194"/>
        <v>-30172.22</v>
      </c>
      <c r="AD95" s="211">
        <f t="shared" si="195"/>
        <v>10118236.889999999</v>
      </c>
    </row>
    <row r="96" spans="2:30" x14ac:dyDescent="0.25">
      <c r="B96" s="193" t="s">
        <v>65</v>
      </c>
      <c r="C96" s="215">
        <v>0.60875000000000001</v>
      </c>
      <c r="D96" s="192">
        <v>0</v>
      </c>
      <c r="E96" s="192">
        <v>0</v>
      </c>
      <c r="F96" s="192">
        <v>0</v>
      </c>
      <c r="G96" s="192">
        <v>0</v>
      </c>
      <c r="H96" s="192">
        <v>0</v>
      </c>
      <c r="I96" s="192">
        <v>0</v>
      </c>
      <c r="J96" s="192">
        <v>0</v>
      </c>
      <c r="K96" s="192">
        <v>0</v>
      </c>
      <c r="L96" s="192">
        <v>0</v>
      </c>
      <c r="M96" s="192">
        <v>0</v>
      </c>
      <c r="N96" s="192">
        <v>916375.81</v>
      </c>
      <c r="O96" s="192">
        <v>2453982.0299999998</v>
      </c>
      <c r="P96" s="192">
        <f t="shared" ref="P96" si="209">SUM(D96:O96)</f>
        <v>3370357.84</v>
      </c>
      <c r="R96" s="211">
        <f t="shared" ref="R96" si="210">ROUND(D96*$C96,2)</f>
        <v>0</v>
      </c>
      <c r="S96" s="211">
        <f t="shared" ref="S96" si="211">ROUND(E96*$C96,2)</f>
        <v>0</v>
      </c>
      <c r="T96" s="211">
        <f t="shared" ref="T96" si="212">ROUND(F96*$C96,2)</f>
        <v>0</v>
      </c>
      <c r="U96" s="211">
        <f t="shared" ref="U96" si="213">ROUND(G96*$C96,2)</f>
        <v>0</v>
      </c>
      <c r="V96" s="211">
        <f t="shared" ref="V96" si="214">ROUND(H96*$C96,2)</f>
        <v>0</v>
      </c>
      <c r="W96" s="211">
        <f t="shared" ref="W96" si="215">ROUND(I96*$C96,2)</f>
        <v>0</v>
      </c>
      <c r="X96" s="211">
        <f t="shared" ref="X96" si="216">ROUND(J96*$C96,2)</f>
        <v>0</v>
      </c>
      <c r="Y96" s="211">
        <f t="shared" ref="Y96" si="217">ROUND(K96*$C96,2)</f>
        <v>0</v>
      </c>
      <c r="Z96" s="211">
        <f t="shared" ref="Z96" si="218">ROUND(L96*$C96,2)</f>
        <v>0</v>
      </c>
      <c r="AA96" s="211">
        <f t="shared" ref="AA96" si="219">ROUND(M96*$C96,2)</f>
        <v>0</v>
      </c>
      <c r="AB96" s="211">
        <f t="shared" ref="AB96" si="220">ROUND(N96*$C96,2)</f>
        <v>557843.77</v>
      </c>
      <c r="AC96" s="211">
        <f t="shared" ref="AC96" si="221">ROUND(O96*$C96,2)</f>
        <v>1493861.56</v>
      </c>
      <c r="AD96" s="211">
        <f t="shared" ref="AD96" si="222">SUM(R96:AC96)</f>
        <v>2051705.33</v>
      </c>
    </row>
    <row r="97" spans="2:30" x14ac:dyDescent="0.25">
      <c r="B97" s="193" t="s">
        <v>65</v>
      </c>
      <c r="C97" s="215">
        <v>0.65178999999999998</v>
      </c>
      <c r="D97" s="192">
        <v>0</v>
      </c>
      <c r="E97" s="192">
        <v>0</v>
      </c>
      <c r="F97" s="192">
        <v>0</v>
      </c>
      <c r="G97" s="192">
        <v>0</v>
      </c>
      <c r="H97" s="192">
        <v>0</v>
      </c>
      <c r="I97" s="192">
        <v>0</v>
      </c>
      <c r="J97" s="192">
        <v>456.28</v>
      </c>
      <c r="K97" s="192">
        <v>0</v>
      </c>
      <c r="L97" s="192">
        <v>0</v>
      </c>
      <c r="M97" s="192">
        <v>0</v>
      </c>
      <c r="N97" s="192">
        <v>0</v>
      </c>
      <c r="O97" s="192">
        <v>0</v>
      </c>
      <c r="P97" s="192">
        <f t="shared" si="193"/>
        <v>456.28</v>
      </c>
      <c r="R97" s="211">
        <f t="shared" si="194"/>
        <v>0</v>
      </c>
      <c r="S97" s="211">
        <f t="shared" si="194"/>
        <v>0</v>
      </c>
      <c r="T97" s="211">
        <f t="shared" si="194"/>
        <v>0</v>
      </c>
      <c r="U97" s="211">
        <f t="shared" si="194"/>
        <v>0</v>
      </c>
      <c r="V97" s="211">
        <f t="shared" si="194"/>
        <v>0</v>
      </c>
      <c r="W97" s="211">
        <f t="shared" si="194"/>
        <v>0</v>
      </c>
      <c r="X97" s="211">
        <f t="shared" si="194"/>
        <v>297.39999999999998</v>
      </c>
      <c r="Y97" s="211">
        <f t="shared" si="194"/>
        <v>0</v>
      </c>
      <c r="Z97" s="211">
        <f t="shared" si="194"/>
        <v>0</v>
      </c>
      <c r="AA97" s="211">
        <f t="shared" si="194"/>
        <v>0</v>
      </c>
      <c r="AB97" s="211">
        <f t="shared" si="194"/>
        <v>0</v>
      </c>
      <c r="AC97" s="211">
        <f t="shared" si="194"/>
        <v>0</v>
      </c>
      <c r="AD97" s="211">
        <f t="shared" si="195"/>
        <v>297.39999999999998</v>
      </c>
    </row>
    <row r="98" spans="2:30" x14ac:dyDescent="0.25">
      <c r="B98" s="193" t="s">
        <v>65</v>
      </c>
      <c r="C98" s="215">
        <v>0.70760000000000001</v>
      </c>
      <c r="D98" s="192">
        <v>0</v>
      </c>
      <c r="E98" s="192">
        <v>850315.03</v>
      </c>
      <c r="F98" s="192">
        <v>2740400.0199999996</v>
      </c>
      <c r="G98" s="192">
        <v>3035541.34</v>
      </c>
      <c r="H98" s="192">
        <v>3470970.06</v>
      </c>
      <c r="I98" s="192">
        <v>3412595.1400000006</v>
      </c>
      <c r="J98" s="192">
        <v>1962627.0799999996</v>
      </c>
      <c r="K98" s="192">
        <v>-19949.61</v>
      </c>
      <c r="L98" s="192">
        <v>-8009.96</v>
      </c>
      <c r="M98" s="192">
        <v>-521.02</v>
      </c>
      <c r="N98" s="192">
        <v>21375.040000000001</v>
      </c>
      <c r="O98" s="192">
        <v>0</v>
      </c>
      <c r="P98" s="192">
        <f>SUM(D98:O98)</f>
        <v>15465343.119999999</v>
      </c>
      <c r="R98" s="211">
        <f t="shared" si="194"/>
        <v>0</v>
      </c>
      <c r="S98" s="211">
        <f t="shared" si="194"/>
        <v>601682.92000000004</v>
      </c>
      <c r="T98" s="211">
        <f t="shared" si="194"/>
        <v>1939107.05</v>
      </c>
      <c r="U98" s="211">
        <f t="shared" si="194"/>
        <v>2147949.0499999998</v>
      </c>
      <c r="V98" s="211">
        <f t="shared" si="194"/>
        <v>2456058.41</v>
      </c>
      <c r="W98" s="211">
        <f t="shared" si="194"/>
        <v>2414752.3199999998</v>
      </c>
      <c r="X98" s="211">
        <f t="shared" si="194"/>
        <v>1388754.92</v>
      </c>
      <c r="Y98" s="211">
        <f t="shared" si="194"/>
        <v>-14116.34</v>
      </c>
      <c r="Z98" s="211">
        <f t="shared" si="194"/>
        <v>-5667.85</v>
      </c>
      <c r="AA98" s="211">
        <f t="shared" si="194"/>
        <v>-368.67</v>
      </c>
      <c r="AB98" s="211">
        <f t="shared" si="194"/>
        <v>15124.98</v>
      </c>
      <c r="AC98" s="211">
        <f t="shared" si="194"/>
        <v>0</v>
      </c>
      <c r="AD98" s="211">
        <f>SUM(R98:AC98)</f>
        <v>10943276.790000001</v>
      </c>
    </row>
    <row r="99" spans="2:30" x14ac:dyDescent="0.25">
      <c r="B99" s="193"/>
      <c r="C99" s="215"/>
      <c r="D99" s="217">
        <f t="shared" ref="D99:O99" si="223">SUM(D92:D98)</f>
        <v>3224094.35</v>
      </c>
      <c r="E99" s="217">
        <f t="shared" si="223"/>
        <v>2991874.3</v>
      </c>
      <c r="F99" s="217">
        <f t="shared" si="223"/>
        <v>2885104.1799999997</v>
      </c>
      <c r="G99" s="217">
        <f t="shared" si="223"/>
        <v>3029590.07</v>
      </c>
      <c r="H99" s="217">
        <f t="shared" si="223"/>
        <v>3470916.86</v>
      </c>
      <c r="I99" s="217">
        <f t="shared" si="223"/>
        <v>3394749.9200000004</v>
      </c>
      <c r="J99" s="217">
        <f t="shared" si="223"/>
        <v>4172926.7899999996</v>
      </c>
      <c r="K99" s="217">
        <f t="shared" si="223"/>
        <v>4296131.5499999989</v>
      </c>
      <c r="L99" s="217">
        <f t="shared" si="223"/>
        <v>4431409.5199999996</v>
      </c>
      <c r="M99" s="217">
        <f t="shared" si="223"/>
        <v>3969492.2500000005</v>
      </c>
      <c r="N99" s="217">
        <f t="shared" si="223"/>
        <v>3617826.94</v>
      </c>
      <c r="O99" s="217">
        <f t="shared" si="223"/>
        <v>2401655.1199999996</v>
      </c>
      <c r="P99" s="217">
        <f t="shared" ref="P99" si="224">SUM(D99:O99)</f>
        <v>41885771.849999994</v>
      </c>
      <c r="R99" s="222">
        <f t="shared" ref="R99:AC99" si="225">SUM(R92:R98)</f>
        <v>1678640.68</v>
      </c>
      <c r="S99" s="222">
        <f t="shared" si="225"/>
        <v>1716707.17</v>
      </c>
      <c r="T99" s="222">
        <f t="shared" si="225"/>
        <v>2014448.72</v>
      </c>
      <c r="U99" s="222">
        <f t="shared" si="225"/>
        <v>2144850.46</v>
      </c>
      <c r="V99" s="222">
        <f t="shared" si="225"/>
        <v>2456030.71</v>
      </c>
      <c r="W99" s="222">
        <f t="shared" si="225"/>
        <v>2405461.0299999998</v>
      </c>
      <c r="X99" s="222">
        <f t="shared" si="225"/>
        <v>2662950.5599999996</v>
      </c>
      <c r="Y99" s="222">
        <f t="shared" si="225"/>
        <v>2474123.3100000005</v>
      </c>
      <c r="Z99" s="222">
        <f t="shared" si="225"/>
        <v>2554029.4899999998</v>
      </c>
      <c r="AA99" s="222">
        <f t="shared" si="225"/>
        <v>2288682.39</v>
      </c>
      <c r="AB99" s="222">
        <f t="shared" si="225"/>
        <v>2118524.61</v>
      </c>
      <c r="AC99" s="222">
        <f t="shared" si="225"/>
        <v>1463689.34</v>
      </c>
      <c r="AD99" s="222">
        <f t="shared" ref="AD99" si="226">SUM(R99:AC99)</f>
        <v>25978138.469999999</v>
      </c>
    </row>
    <row r="101" spans="2:30" ht="15.75" thickBot="1" x14ac:dyDescent="0.3">
      <c r="Q101" s="219" t="s">
        <v>70</v>
      </c>
      <c r="R101" s="220">
        <f t="shared" ref="R101:AC101" si="227">SUM(R89:R98)</f>
        <v>2187457.33</v>
      </c>
      <c r="S101" s="220">
        <f t="shared" si="227"/>
        <v>2254219.08</v>
      </c>
      <c r="T101" s="220">
        <f t="shared" si="227"/>
        <v>2673210.2800000003</v>
      </c>
      <c r="U101" s="220">
        <f t="shared" si="227"/>
        <v>2781686.6599999997</v>
      </c>
      <c r="V101" s="220">
        <f t="shared" si="227"/>
        <v>3105192.3600000003</v>
      </c>
      <c r="W101" s="220">
        <f t="shared" si="227"/>
        <v>3006742.92</v>
      </c>
      <c r="X101" s="220">
        <f t="shared" si="227"/>
        <v>3292744.11</v>
      </c>
      <c r="Y101" s="220">
        <f t="shared" si="227"/>
        <v>2979534.6700000004</v>
      </c>
      <c r="Z101" s="220">
        <f t="shared" si="227"/>
        <v>3082934.4699999997</v>
      </c>
      <c r="AA101" s="220">
        <f t="shared" si="227"/>
        <v>2852026.52</v>
      </c>
      <c r="AB101" s="220">
        <f t="shared" si="227"/>
        <v>2671254.4300000002</v>
      </c>
      <c r="AC101" s="220">
        <f t="shared" si="227"/>
        <v>1984360.49</v>
      </c>
      <c r="AD101" s="220">
        <f>SUM(R101:AC101)</f>
        <v>32871363.32</v>
      </c>
    </row>
    <row r="102" spans="2:30" x14ac:dyDescent="0.25">
      <c r="Q102" s="205"/>
    </row>
    <row r="103" spans="2:30" x14ac:dyDescent="0.25">
      <c r="Q103" s="205" t="s">
        <v>71</v>
      </c>
      <c r="R103" s="204">
        <v>2186604.9299999997</v>
      </c>
      <c r="S103" s="204">
        <v>2248632.8499999996</v>
      </c>
      <c r="T103" s="204">
        <v>2662155.4300000002</v>
      </c>
      <c r="U103" s="204">
        <v>2781181.9</v>
      </c>
      <c r="V103" s="204">
        <v>3103874.61</v>
      </c>
      <c r="W103" s="204">
        <v>3005769.7200000007</v>
      </c>
      <c r="X103" s="204">
        <v>3287024.0100000002</v>
      </c>
      <c r="Y103" s="204">
        <v>1913851.81</v>
      </c>
      <c r="Z103" s="204">
        <v>1526186.3699999999</v>
      </c>
      <c r="AA103" s="204">
        <v>2851685.76</v>
      </c>
      <c r="AB103" s="204">
        <v>2670957.2300000004</v>
      </c>
      <c r="AC103" s="204">
        <v>2009166.1700000002</v>
      </c>
      <c r="AD103" s="211">
        <v>30247090.790000003</v>
      </c>
    </row>
    <row r="104" spans="2:30" x14ac:dyDescent="0.25">
      <c r="Q104" s="205" t="s">
        <v>427</v>
      </c>
      <c r="R104" s="192">
        <v>-849.36</v>
      </c>
      <c r="S104" s="192">
        <v>-5582.84</v>
      </c>
      <c r="T104" s="192">
        <v>-11058.980556800001</v>
      </c>
      <c r="U104" s="192">
        <v>-504.68</v>
      </c>
      <c r="V104" s="192">
        <v>-1319.69</v>
      </c>
      <c r="W104" s="192">
        <v>-975.5567799999983</v>
      </c>
      <c r="X104" s="192">
        <v>-5726.1643680000006</v>
      </c>
      <c r="Y104" s="192">
        <v>-1065681.03</v>
      </c>
      <c r="Z104" s="192">
        <v>-1556751.3199999998</v>
      </c>
      <c r="AA104" s="192">
        <v>-319.74</v>
      </c>
      <c r="AB104" s="192">
        <v>-300.5</v>
      </c>
      <c r="AC104" s="192">
        <v>24619.070229999983</v>
      </c>
      <c r="AD104" s="192">
        <f t="shared" ref="AD104" si="228">SUM(R104:AC104)</f>
        <v>-2624450.7914748001</v>
      </c>
    </row>
    <row r="105" spans="2:30" x14ac:dyDescent="0.25">
      <c r="Q105" s="205" t="s">
        <v>68</v>
      </c>
      <c r="R105" s="211">
        <f>+R103-R101-R104</f>
        <v>-3.0400000003725154</v>
      </c>
      <c r="S105" s="211">
        <f t="shared" ref="S105:AC105" si="229">+S103-S101-S104</f>
        <v>-3.3900000004468893</v>
      </c>
      <c r="T105" s="211">
        <f t="shared" si="229"/>
        <v>4.1305567999079358</v>
      </c>
      <c r="U105" s="211">
        <f t="shared" si="229"/>
        <v>-7.9999999776475761E-2</v>
      </c>
      <c r="V105" s="211">
        <f t="shared" si="229"/>
        <v>1.9399999995343933</v>
      </c>
      <c r="W105" s="211">
        <f t="shared" si="229"/>
        <v>2.3567800007433561</v>
      </c>
      <c r="X105" s="211">
        <f t="shared" si="229"/>
        <v>6.0643680003731788</v>
      </c>
      <c r="Y105" s="211">
        <f t="shared" si="229"/>
        <v>-1.8300000003073364</v>
      </c>
      <c r="Z105" s="211">
        <f t="shared" si="229"/>
        <v>3.2199999999720603</v>
      </c>
      <c r="AA105" s="211">
        <f t="shared" si="229"/>
        <v>-21.020000000242135</v>
      </c>
      <c r="AB105" s="211">
        <f t="shared" si="229"/>
        <v>3.3000000002793968</v>
      </c>
      <c r="AC105" s="211">
        <f t="shared" si="229"/>
        <v>186.60977000018465</v>
      </c>
      <c r="AD105" s="211">
        <f>SUM(R105:AC105)</f>
        <v>178.26147479984962</v>
      </c>
    </row>
    <row r="106" spans="2:30" x14ac:dyDescent="0.25">
      <c r="R106" s="221">
        <f>+R105/R103</f>
        <v>-1.3902831547958304E-6</v>
      </c>
      <c r="S106" s="221">
        <f t="shared" ref="S106:AD106" si="230">+S105/S103</f>
        <v>-1.5075827076202725E-6</v>
      </c>
      <c r="T106" s="221">
        <f t="shared" si="230"/>
        <v>1.5515836353356482E-6</v>
      </c>
      <c r="U106" s="221">
        <f t="shared" si="230"/>
        <v>-2.8764749179647604E-8</v>
      </c>
      <c r="V106" s="221">
        <f t="shared" si="230"/>
        <v>6.250252485342484E-7</v>
      </c>
      <c r="W106" s="221">
        <f t="shared" si="230"/>
        <v>7.840853492739809E-7</v>
      </c>
      <c r="X106" s="221">
        <f t="shared" si="230"/>
        <v>1.8449418020445729E-6</v>
      </c>
      <c r="Y106" s="221">
        <f t="shared" si="230"/>
        <v>-9.5618688487032668E-7</v>
      </c>
      <c r="Z106" s="221">
        <f t="shared" si="230"/>
        <v>2.1098340695914225E-6</v>
      </c>
      <c r="AA106" s="221">
        <f t="shared" si="230"/>
        <v>-7.3710786423543866E-6</v>
      </c>
      <c r="AB106" s="221">
        <f t="shared" si="230"/>
        <v>1.2355121089974909E-6</v>
      </c>
      <c r="AC106" s="221">
        <f t="shared" si="230"/>
        <v>9.2879211678237956E-5</v>
      </c>
      <c r="AD106" s="221">
        <f t="shared" si="230"/>
        <v>5.8935081075230109E-6</v>
      </c>
    </row>
    <row r="108" spans="2:30" x14ac:dyDescent="0.25">
      <c r="B108" s="191" t="s">
        <v>72</v>
      </c>
      <c r="R108" s="207">
        <v>1</v>
      </c>
      <c r="S108" s="207">
        <v>2</v>
      </c>
      <c r="T108" s="207">
        <v>3</v>
      </c>
      <c r="U108" s="207">
        <v>4</v>
      </c>
      <c r="V108" s="207">
        <v>5</v>
      </c>
      <c r="W108" s="207">
        <v>6</v>
      </c>
      <c r="X108" s="207">
        <v>7</v>
      </c>
      <c r="Y108" s="207">
        <v>8</v>
      </c>
      <c r="Z108" s="207">
        <v>9</v>
      </c>
      <c r="AA108" s="207">
        <v>10</v>
      </c>
      <c r="AB108" s="207">
        <v>11</v>
      </c>
      <c r="AC108" s="207">
        <v>12</v>
      </c>
    </row>
    <row r="109" spans="2:30" x14ac:dyDescent="0.25">
      <c r="B109" s="191" t="s">
        <v>61</v>
      </c>
      <c r="C109" s="194" t="s">
        <v>62</v>
      </c>
      <c r="D109" s="208">
        <f>D$7</f>
        <v>45292</v>
      </c>
      <c r="E109" s="208">
        <f t="shared" ref="E109:O109" si="231">E$7</f>
        <v>45323</v>
      </c>
      <c r="F109" s="208">
        <f t="shared" si="231"/>
        <v>45352</v>
      </c>
      <c r="G109" s="208">
        <f t="shared" si="231"/>
        <v>45383</v>
      </c>
      <c r="H109" s="208">
        <f t="shared" si="231"/>
        <v>45413</v>
      </c>
      <c r="I109" s="208">
        <f t="shared" si="231"/>
        <v>45444</v>
      </c>
      <c r="J109" s="208">
        <f t="shared" si="231"/>
        <v>45474</v>
      </c>
      <c r="K109" s="208">
        <f t="shared" si="231"/>
        <v>45505</v>
      </c>
      <c r="L109" s="208">
        <f t="shared" si="231"/>
        <v>45536</v>
      </c>
      <c r="M109" s="208">
        <f t="shared" si="231"/>
        <v>45566</v>
      </c>
      <c r="N109" s="208">
        <f t="shared" si="231"/>
        <v>45597</v>
      </c>
      <c r="O109" s="208">
        <f t="shared" si="231"/>
        <v>45627</v>
      </c>
      <c r="P109" s="209" t="s">
        <v>63</v>
      </c>
      <c r="R109" s="208">
        <f>D109</f>
        <v>45292</v>
      </c>
      <c r="S109" s="208">
        <f t="shared" ref="S109:AC109" si="232">E109</f>
        <v>45323</v>
      </c>
      <c r="T109" s="208">
        <f t="shared" si="232"/>
        <v>45352</v>
      </c>
      <c r="U109" s="208">
        <f t="shared" si="232"/>
        <v>45383</v>
      </c>
      <c r="V109" s="208">
        <f t="shared" si="232"/>
        <v>45413</v>
      </c>
      <c r="W109" s="208">
        <f t="shared" si="232"/>
        <v>45444</v>
      </c>
      <c r="X109" s="208">
        <f t="shared" si="232"/>
        <v>45474</v>
      </c>
      <c r="Y109" s="208">
        <f t="shared" si="232"/>
        <v>45505</v>
      </c>
      <c r="Z109" s="208">
        <f t="shared" si="232"/>
        <v>45536</v>
      </c>
      <c r="AA109" s="208">
        <f t="shared" si="232"/>
        <v>45566</v>
      </c>
      <c r="AB109" s="208">
        <f t="shared" si="232"/>
        <v>45597</v>
      </c>
      <c r="AC109" s="208">
        <f t="shared" si="232"/>
        <v>45627</v>
      </c>
      <c r="AD109" s="209" t="s">
        <v>63</v>
      </c>
    </row>
    <row r="110" spans="2:30" x14ac:dyDescent="0.25">
      <c r="B110" s="190" t="s">
        <v>29</v>
      </c>
      <c r="C110" s="210">
        <v>15</v>
      </c>
      <c r="D110" s="192">
        <v>3</v>
      </c>
      <c r="E110" s="192">
        <v>2.17</v>
      </c>
      <c r="F110" s="192">
        <v>0</v>
      </c>
      <c r="G110" s="192">
        <v>0</v>
      </c>
      <c r="H110" s="192">
        <v>0</v>
      </c>
      <c r="I110" s="192">
        <v>0</v>
      </c>
      <c r="J110" s="192">
        <v>0</v>
      </c>
      <c r="K110" s="192">
        <v>0</v>
      </c>
      <c r="L110" s="192">
        <v>0</v>
      </c>
      <c r="M110" s="192">
        <v>0</v>
      </c>
      <c r="N110" s="192">
        <v>0</v>
      </c>
      <c r="O110" s="192">
        <v>0</v>
      </c>
      <c r="P110" s="192">
        <f>SUM(D110:O110)</f>
        <v>5.17</v>
      </c>
      <c r="R110" s="211">
        <f t="shared" ref="R110:AC117" si="233">ROUND(D110*$C110,2)</f>
        <v>45</v>
      </c>
      <c r="S110" s="211">
        <f t="shared" si="233"/>
        <v>32.549999999999997</v>
      </c>
      <c r="T110" s="211">
        <f t="shared" si="233"/>
        <v>0</v>
      </c>
      <c r="U110" s="211">
        <f t="shared" si="233"/>
        <v>0</v>
      </c>
      <c r="V110" s="211">
        <f t="shared" si="233"/>
        <v>0</v>
      </c>
      <c r="W110" s="211">
        <f t="shared" si="233"/>
        <v>0</v>
      </c>
      <c r="X110" s="211">
        <f t="shared" si="233"/>
        <v>0</v>
      </c>
      <c r="Y110" s="211">
        <f t="shared" si="233"/>
        <v>0</v>
      </c>
      <c r="Z110" s="211">
        <f t="shared" si="233"/>
        <v>0</v>
      </c>
      <c r="AA110" s="211">
        <f t="shared" si="233"/>
        <v>0</v>
      </c>
      <c r="AB110" s="211">
        <f t="shared" si="233"/>
        <v>0</v>
      </c>
      <c r="AC110" s="211">
        <f t="shared" si="233"/>
        <v>0</v>
      </c>
      <c r="AD110" s="211">
        <f>SUM(R110:AC110)</f>
        <v>77.55</v>
      </c>
    </row>
    <row r="111" spans="2:30" x14ac:dyDescent="0.25">
      <c r="B111" s="190" t="s">
        <v>29</v>
      </c>
      <c r="C111" s="212">
        <v>16.399999999999999</v>
      </c>
      <c r="D111" s="192">
        <v>0</v>
      </c>
      <c r="E111" s="192">
        <v>0</v>
      </c>
      <c r="F111" s="192">
        <v>0</v>
      </c>
      <c r="G111" s="192">
        <v>0</v>
      </c>
      <c r="H111" s="192">
        <v>0</v>
      </c>
      <c r="I111" s="192">
        <v>0</v>
      </c>
      <c r="J111" s="192">
        <v>1.8</v>
      </c>
      <c r="K111" s="192">
        <v>4</v>
      </c>
      <c r="L111" s="192">
        <v>4</v>
      </c>
      <c r="M111" s="192">
        <v>5.07</v>
      </c>
      <c r="N111" s="192">
        <v>2.38</v>
      </c>
      <c r="O111" s="192">
        <v>0</v>
      </c>
      <c r="P111" s="192">
        <f t="shared" ref="P111:P134" si="234">SUM(D111:O111)</f>
        <v>17.25</v>
      </c>
      <c r="R111" s="192">
        <f t="shared" ref="R111:R116" si="235">ROUND(D111*$C111,2)</f>
        <v>0</v>
      </c>
      <c r="S111" s="192">
        <f t="shared" ref="S111:S116" si="236">ROUND(E111*$C111,2)</f>
        <v>0</v>
      </c>
      <c r="T111" s="192">
        <f t="shared" ref="T111:T116" si="237">ROUND(F111*$C111,2)</f>
        <v>0</v>
      </c>
      <c r="U111" s="192">
        <f t="shared" ref="U111:U116" si="238">ROUND(G111*$C111,2)</f>
        <v>0</v>
      </c>
      <c r="V111" s="192">
        <f t="shared" ref="V111:V116" si="239">ROUND(H111*$C111,2)</f>
        <v>0</v>
      </c>
      <c r="W111" s="192">
        <f t="shared" ref="W111:W116" si="240">ROUND(I111*$C111,2)</f>
        <v>0</v>
      </c>
      <c r="X111" s="192">
        <f t="shared" ref="X111:X116" si="241">ROUND(J111*$C111,2)</f>
        <v>29.52</v>
      </c>
      <c r="Y111" s="192">
        <f t="shared" ref="Y111:Y116" si="242">ROUND(K111*$C111,2)</f>
        <v>65.599999999999994</v>
      </c>
      <c r="Z111" s="192">
        <f t="shared" ref="Z111:Z116" si="243">ROUND(L111*$C111,2)</f>
        <v>65.599999999999994</v>
      </c>
      <c r="AA111" s="192">
        <f t="shared" ref="AA111:AA116" si="244">ROUND(M111*$C111,2)</f>
        <v>83.15</v>
      </c>
      <c r="AB111" s="192">
        <f t="shared" ref="AB111:AB116" si="245">ROUND(N111*$C111,2)</f>
        <v>39.03</v>
      </c>
      <c r="AC111" s="192">
        <f t="shared" ref="AC111:AC116" si="246">ROUND(O111*$C111,2)</f>
        <v>0</v>
      </c>
      <c r="AD111" s="192">
        <f t="shared" ref="AD111:AD113" si="247">SUM(R111:AC111)</f>
        <v>282.89999999999998</v>
      </c>
    </row>
    <row r="112" spans="2:30" x14ac:dyDescent="0.25">
      <c r="B112" s="190" t="s">
        <v>29</v>
      </c>
      <c r="C112" s="212">
        <v>17.55</v>
      </c>
      <c r="D112" s="192">
        <v>0</v>
      </c>
      <c r="E112" s="192">
        <v>0</v>
      </c>
      <c r="F112" s="192">
        <v>0</v>
      </c>
      <c r="G112" s="192">
        <v>0</v>
      </c>
      <c r="H112" s="192">
        <v>0</v>
      </c>
      <c r="I112" s="192">
        <v>0</v>
      </c>
      <c r="J112" s="192">
        <v>0</v>
      </c>
      <c r="K112" s="192">
        <v>0</v>
      </c>
      <c r="L112" s="192">
        <v>0</v>
      </c>
      <c r="M112" s="192">
        <v>0</v>
      </c>
      <c r="N112" s="192">
        <v>1.62</v>
      </c>
      <c r="O112" s="192">
        <v>3</v>
      </c>
      <c r="P112" s="192">
        <f t="shared" ref="P112" si="248">SUM(D112:O112)</f>
        <v>4.62</v>
      </c>
      <c r="R112" s="192">
        <f t="shared" ref="R112:AC112" si="249">ROUND(D112*$C112,2)</f>
        <v>0</v>
      </c>
      <c r="S112" s="192">
        <f t="shared" si="249"/>
        <v>0</v>
      </c>
      <c r="T112" s="192">
        <f t="shared" si="249"/>
        <v>0</v>
      </c>
      <c r="U112" s="192">
        <f t="shared" si="249"/>
        <v>0</v>
      </c>
      <c r="V112" s="192">
        <f t="shared" si="249"/>
        <v>0</v>
      </c>
      <c r="W112" s="192">
        <f t="shared" si="249"/>
        <v>0</v>
      </c>
      <c r="X112" s="192">
        <f t="shared" si="249"/>
        <v>0</v>
      </c>
      <c r="Y112" s="192">
        <f t="shared" si="249"/>
        <v>0</v>
      </c>
      <c r="Z112" s="192">
        <f t="shared" si="249"/>
        <v>0</v>
      </c>
      <c r="AA112" s="192">
        <f t="shared" si="249"/>
        <v>0</v>
      </c>
      <c r="AB112" s="192">
        <f t="shared" si="249"/>
        <v>28.43</v>
      </c>
      <c r="AC112" s="192">
        <f t="shared" si="249"/>
        <v>52.65</v>
      </c>
      <c r="AD112" s="192">
        <f>SUM(R112:AC112)</f>
        <v>81.08</v>
      </c>
    </row>
    <row r="113" spans="2:30" x14ac:dyDescent="0.25">
      <c r="B113" s="190" t="s">
        <v>29</v>
      </c>
      <c r="C113" s="212">
        <v>20</v>
      </c>
      <c r="D113" s="192">
        <v>0</v>
      </c>
      <c r="E113" s="192">
        <v>0.83</v>
      </c>
      <c r="F113" s="192">
        <v>3</v>
      </c>
      <c r="G113" s="192">
        <v>3</v>
      </c>
      <c r="H113" s="192">
        <v>3</v>
      </c>
      <c r="I113" s="192">
        <v>3</v>
      </c>
      <c r="J113" s="192">
        <v>1.2</v>
      </c>
      <c r="K113" s="192">
        <v>0</v>
      </c>
      <c r="L113" s="192">
        <v>0</v>
      </c>
      <c r="M113" s="192">
        <v>0</v>
      </c>
      <c r="N113" s="192">
        <v>0</v>
      </c>
      <c r="O113" s="192">
        <v>0</v>
      </c>
      <c r="P113" s="192">
        <f t="shared" si="234"/>
        <v>14.03</v>
      </c>
      <c r="R113" s="192">
        <f t="shared" si="235"/>
        <v>0</v>
      </c>
      <c r="S113" s="192">
        <f t="shared" si="236"/>
        <v>16.600000000000001</v>
      </c>
      <c r="T113" s="192">
        <f t="shared" si="237"/>
        <v>60</v>
      </c>
      <c r="U113" s="192">
        <f t="shared" si="238"/>
        <v>60</v>
      </c>
      <c r="V113" s="192">
        <f t="shared" si="239"/>
        <v>60</v>
      </c>
      <c r="W113" s="192">
        <f t="shared" si="240"/>
        <v>60</v>
      </c>
      <c r="X113" s="192">
        <f t="shared" si="241"/>
        <v>24</v>
      </c>
      <c r="Y113" s="192">
        <f t="shared" si="242"/>
        <v>0</v>
      </c>
      <c r="Z113" s="192">
        <f t="shared" si="243"/>
        <v>0</v>
      </c>
      <c r="AA113" s="192">
        <f t="shared" si="244"/>
        <v>0</v>
      </c>
      <c r="AB113" s="192">
        <f t="shared" si="245"/>
        <v>0</v>
      </c>
      <c r="AC113" s="192">
        <f t="shared" si="246"/>
        <v>0</v>
      </c>
      <c r="AD113" s="192">
        <f t="shared" si="247"/>
        <v>280.60000000000002</v>
      </c>
    </row>
    <row r="114" spans="2:30" x14ac:dyDescent="0.25">
      <c r="B114" s="190" t="s">
        <v>31</v>
      </c>
      <c r="C114" s="212">
        <v>37.299999999999997</v>
      </c>
      <c r="D114" s="192">
        <v>27.53</v>
      </c>
      <c r="E114" s="192">
        <v>2.2000000000000002</v>
      </c>
      <c r="F114" s="192">
        <v>0.48</v>
      </c>
      <c r="G114" s="192">
        <v>0</v>
      </c>
      <c r="H114" s="192">
        <v>0</v>
      </c>
      <c r="I114" s="192">
        <v>0</v>
      </c>
      <c r="J114" s="192">
        <v>0</v>
      </c>
      <c r="K114" s="192">
        <v>0</v>
      </c>
      <c r="L114" s="192">
        <v>0</v>
      </c>
      <c r="M114" s="192">
        <v>0</v>
      </c>
      <c r="N114" s="192">
        <v>0</v>
      </c>
      <c r="O114" s="192">
        <v>0</v>
      </c>
      <c r="P114" s="192">
        <f t="shared" si="234"/>
        <v>30.21</v>
      </c>
      <c r="R114" s="192">
        <f t="shared" si="235"/>
        <v>1026.8699999999999</v>
      </c>
      <c r="S114" s="192">
        <f t="shared" si="236"/>
        <v>82.06</v>
      </c>
      <c r="T114" s="192">
        <f t="shared" si="237"/>
        <v>17.899999999999999</v>
      </c>
      <c r="U114" s="192">
        <f t="shared" si="238"/>
        <v>0</v>
      </c>
      <c r="V114" s="192">
        <f t="shared" si="239"/>
        <v>0</v>
      </c>
      <c r="W114" s="192">
        <f t="shared" si="240"/>
        <v>0</v>
      </c>
      <c r="X114" s="192">
        <f t="shared" si="241"/>
        <v>0</v>
      </c>
      <c r="Y114" s="192">
        <f t="shared" si="242"/>
        <v>0</v>
      </c>
      <c r="Z114" s="192">
        <f t="shared" si="243"/>
        <v>0</v>
      </c>
      <c r="AA114" s="192">
        <f t="shared" si="244"/>
        <v>0</v>
      </c>
      <c r="AB114" s="192">
        <f t="shared" si="245"/>
        <v>0</v>
      </c>
      <c r="AC114" s="192">
        <f t="shared" si="246"/>
        <v>0</v>
      </c>
      <c r="AD114" s="192">
        <f t="shared" ref="AD114:AD133" si="250">SUM(R114:AC114)</f>
        <v>1126.83</v>
      </c>
    </row>
    <row r="115" spans="2:30" x14ac:dyDescent="0.25">
      <c r="B115" s="190" t="s">
        <v>31</v>
      </c>
      <c r="C115" s="212">
        <v>40.799999999999997</v>
      </c>
      <c r="D115" s="192">
        <v>0</v>
      </c>
      <c r="E115" s="192">
        <v>0</v>
      </c>
      <c r="F115" s="192">
        <v>0</v>
      </c>
      <c r="G115" s="192">
        <v>0</v>
      </c>
      <c r="H115" s="192">
        <v>0</v>
      </c>
      <c r="I115" s="192">
        <v>0</v>
      </c>
      <c r="J115" s="192">
        <v>2.87</v>
      </c>
      <c r="K115" s="192">
        <v>4</v>
      </c>
      <c r="L115" s="192">
        <v>3.23</v>
      </c>
      <c r="M115" s="192">
        <v>4</v>
      </c>
      <c r="N115" s="192">
        <v>0.57999999999999996</v>
      </c>
      <c r="O115" s="192">
        <v>1.02</v>
      </c>
      <c r="P115" s="192">
        <f t="shared" si="234"/>
        <v>15.7</v>
      </c>
      <c r="R115" s="192">
        <f t="shared" si="235"/>
        <v>0</v>
      </c>
      <c r="S115" s="192">
        <f t="shared" si="236"/>
        <v>0</v>
      </c>
      <c r="T115" s="192">
        <f t="shared" si="237"/>
        <v>0</v>
      </c>
      <c r="U115" s="192">
        <f t="shared" si="238"/>
        <v>0</v>
      </c>
      <c r="V115" s="192">
        <f t="shared" si="239"/>
        <v>0</v>
      </c>
      <c r="W115" s="192">
        <f t="shared" si="240"/>
        <v>0</v>
      </c>
      <c r="X115" s="192">
        <f t="shared" si="241"/>
        <v>117.1</v>
      </c>
      <c r="Y115" s="192">
        <f t="shared" si="242"/>
        <v>163.19999999999999</v>
      </c>
      <c r="Z115" s="192">
        <f t="shared" si="243"/>
        <v>131.78</v>
      </c>
      <c r="AA115" s="192">
        <f t="shared" si="244"/>
        <v>163.19999999999999</v>
      </c>
      <c r="AB115" s="192">
        <f t="shared" si="245"/>
        <v>23.66</v>
      </c>
      <c r="AC115" s="192">
        <f t="shared" si="246"/>
        <v>41.62</v>
      </c>
      <c r="AD115" s="192">
        <f t="shared" si="250"/>
        <v>640.55999999999995</v>
      </c>
    </row>
    <row r="116" spans="2:30" x14ac:dyDescent="0.25">
      <c r="B116" s="190" t="s">
        <v>31</v>
      </c>
      <c r="C116" s="212">
        <v>43.6</v>
      </c>
      <c r="D116" s="192">
        <v>0</v>
      </c>
      <c r="E116" s="192">
        <v>0</v>
      </c>
      <c r="F116" s="192">
        <v>0</v>
      </c>
      <c r="G116" s="192">
        <v>0</v>
      </c>
      <c r="H116" s="192">
        <v>0</v>
      </c>
      <c r="I116" s="192">
        <v>0</v>
      </c>
      <c r="J116" s="192">
        <v>0</v>
      </c>
      <c r="K116" s="192">
        <v>0</v>
      </c>
      <c r="L116" s="192">
        <v>0</v>
      </c>
      <c r="M116" s="192">
        <v>0</v>
      </c>
      <c r="N116" s="192">
        <v>0.42</v>
      </c>
      <c r="O116" s="192">
        <v>3.25</v>
      </c>
      <c r="P116" s="192">
        <f t="shared" ref="P116" si="251">SUM(D116:O116)</f>
        <v>3.67</v>
      </c>
      <c r="R116" s="192">
        <f t="shared" si="235"/>
        <v>0</v>
      </c>
      <c r="S116" s="192">
        <f t="shared" si="236"/>
        <v>0</v>
      </c>
      <c r="T116" s="192">
        <f t="shared" si="237"/>
        <v>0</v>
      </c>
      <c r="U116" s="192">
        <f t="shared" si="238"/>
        <v>0</v>
      </c>
      <c r="V116" s="192">
        <f t="shared" si="239"/>
        <v>0</v>
      </c>
      <c r="W116" s="192">
        <f t="shared" si="240"/>
        <v>0</v>
      </c>
      <c r="X116" s="192">
        <f t="shared" si="241"/>
        <v>0</v>
      </c>
      <c r="Y116" s="192">
        <f t="shared" si="242"/>
        <v>0</v>
      </c>
      <c r="Z116" s="192">
        <f t="shared" si="243"/>
        <v>0</v>
      </c>
      <c r="AA116" s="192">
        <f t="shared" si="244"/>
        <v>0</v>
      </c>
      <c r="AB116" s="192">
        <f t="shared" si="245"/>
        <v>18.309999999999999</v>
      </c>
      <c r="AC116" s="192">
        <f t="shared" si="246"/>
        <v>141.69999999999999</v>
      </c>
      <c r="AD116" s="192">
        <f t="shared" si="250"/>
        <v>160.01</v>
      </c>
    </row>
    <row r="117" spans="2:30" x14ac:dyDescent="0.25">
      <c r="B117" s="190" t="s">
        <v>31</v>
      </c>
      <c r="C117" s="212">
        <v>49.6</v>
      </c>
      <c r="D117" s="192">
        <v>0</v>
      </c>
      <c r="E117" s="192">
        <v>1.8</v>
      </c>
      <c r="F117" s="192">
        <v>3.52</v>
      </c>
      <c r="G117" s="192">
        <v>5</v>
      </c>
      <c r="H117" s="192">
        <v>4</v>
      </c>
      <c r="I117" s="192">
        <v>4</v>
      </c>
      <c r="J117" s="192">
        <v>1.1299999999999999</v>
      </c>
      <c r="K117" s="192">
        <v>0</v>
      </c>
      <c r="L117" s="192">
        <v>0</v>
      </c>
      <c r="M117" s="192">
        <v>0</v>
      </c>
      <c r="N117" s="192">
        <v>0</v>
      </c>
      <c r="O117" s="192">
        <v>0</v>
      </c>
      <c r="P117" s="192">
        <f t="shared" si="234"/>
        <v>19.45</v>
      </c>
      <c r="R117" s="192">
        <f t="shared" si="233"/>
        <v>0</v>
      </c>
      <c r="S117" s="192">
        <f t="shared" si="233"/>
        <v>89.28</v>
      </c>
      <c r="T117" s="192">
        <f t="shared" si="233"/>
        <v>174.59</v>
      </c>
      <c r="U117" s="192">
        <f t="shared" si="233"/>
        <v>248</v>
      </c>
      <c r="V117" s="192">
        <f t="shared" si="233"/>
        <v>198.4</v>
      </c>
      <c r="W117" s="192">
        <f t="shared" si="233"/>
        <v>198.4</v>
      </c>
      <c r="X117" s="192">
        <f t="shared" si="233"/>
        <v>56.05</v>
      </c>
      <c r="Y117" s="192">
        <f t="shared" si="233"/>
        <v>0</v>
      </c>
      <c r="Z117" s="192">
        <f t="shared" si="233"/>
        <v>0</v>
      </c>
      <c r="AA117" s="192">
        <f t="shared" si="233"/>
        <v>0</v>
      </c>
      <c r="AB117" s="192">
        <f t="shared" si="233"/>
        <v>0</v>
      </c>
      <c r="AC117" s="192">
        <f t="shared" si="233"/>
        <v>0</v>
      </c>
      <c r="AD117" s="192">
        <f t="shared" si="250"/>
        <v>964.71999999999991</v>
      </c>
    </row>
    <row r="118" spans="2:30" x14ac:dyDescent="0.25">
      <c r="B118" s="190" t="s">
        <v>32</v>
      </c>
      <c r="C118" s="212">
        <v>74.7</v>
      </c>
      <c r="D118" s="192">
        <v>1</v>
      </c>
      <c r="E118" s="192">
        <v>0.62</v>
      </c>
      <c r="F118" s="192">
        <v>0</v>
      </c>
      <c r="G118" s="192">
        <v>0</v>
      </c>
      <c r="H118" s="192">
        <v>0</v>
      </c>
      <c r="I118" s="192">
        <v>0</v>
      </c>
      <c r="J118" s="192">
        <v>0</v>
      </c>
      <c r="K118" s="192">
        <v>0</v>
      </c>
      <c r="L118" s="192">
        <v>0</v>
      </c>
      <c r="M118" s="192">
        <v>0</v>
      </c>
      <c r="N118" s="192">
        <v>0</v>
      </c>
      <c r="O118" s="192">
        <v>0</v>
      </c>
      <c r="P118" s="192">
        <f t="shared" si="234"/>
        <v>1.62</v>
      </c>
      <c r="R118" s="192">
        <f t="shared" ref="R118:R134" si="252">ROUND(D118*$C118,2)</f>
        <v>74.7</v>
      </c>
      <c r="S118" s="192">
        <f t="shared" ref="S118:S134" si="253">ROUND(E118*$C118,2)</f>
        <v>46.31</v>
      </c>
      <c r="T118" s="192">
        <f t="shared" ref="T118:T134" si="254">ROUND(F118*$C118,2)</f>
        <v>0</v>
      </c>
      <c r="U118" s="192">
        <f t="shared" ref="U118:U134" si="255">ROUND(G118*$C118,2)</f>
        <v>0</v>
      </c>
      <c r="V118" s="192">
        <f t="shared" ref="V118:V134" si="256">ROUND(H118*$C118,2)</f>
        <v>0</v>
      </c>
      <c r="W118" s="192">
        <f t="shared" ref="W118:W134" si="257">ROUND(I118*$C118,2)</f>
        <v>0</v>
      </c>
      <c r="X118" s="192">
        <f t="shared" ref="X118:X134" si="258">ROUND(J118*$C118,2)</f>
        <v>0</v>
      </c>
      <c r="Y118" s="192">
        <f t="shared" ref="Y118:Y134" si="259">ROUND(K118*$C118,2)</f>
        <v>0</v>
      </c>
      <c r="Z118" s="192">
        <f t="shared" ref="Z118:Z134" si="260">ROUND(L118*$C118,2)</f>
        <v>0</v>
      </c>
      <c r="AA118" s="192">
        <f t="shared" ref="AA118:AA134" si="261">ROUND(M118*$C118,2)</f>
        <v>0</v>
      </c>
      <c r="AB118" s="192">
        <f t="shared" ref="AB118:AB134" si="262">ROUND(N118*$C118,2)</f>
        <v>0</v>
      </c>
      <c r="AC118" s="192">
        <f t="shared" ref="AC118:AC134" si="263">ROUND(O118*$C118,2)</f>
        <v>0</v>
      </c>
      <c r="AD118" s="192">
        <f t="shared" si="250"/>
        <v>121.01</v>
      </c>
    </row>
    <row r="119" spans="2:30" x14ac:dyDescent="0.25">
      <c r="B119" s="190" t="s">
        <v>32</v>
      </c>
      <c r="C119" s="212">
        <v>81.8</v>
      </c>
      <c r="D119" s="192">
        <v>0</v>
      </c>
      <c r="E119" s="192">
        <v>0</v>
      </c>
      <c r="F119" s="192">
        <v>0</v>
      </c>
      <c r="G119" s="192">
        <v>0</v>
      </c>
      <c r="H119" s="192">
        <v>0</v>
      </c>
      <c r="I119" s="192">
        <v>0</v>
      </c>
      <c r="J119" s="192">
        <v>0.71</v>
      </c>
      <c r="K119" s="192">
        <v>1</v>
      </c>
      <c r="L119" s="192">
        <v>1</v>
      </c>
      <c r="M119" s="192">
        <v>1</v>
      </c>
      <c r="N119" s="192">
        <v>0.61</v>
      </c>
      <c r="O119" s="192">
        <v>0</v>
      </c>
      <c r="P119" s="192">
        <f t="shared" si="234"/>
        <v>4.32</v>
      </c>
      <c r="R119" s="192">
        <f t="shared" si="252"/>
        <v>0</v>
      </c>
      <c r="S119" s="192">
        <f t="shared" si="253"/>
        <v>0</v>
      </c>
      <c r="T119" s="192">
        <f t="shared" si="254"/>
        <v>0</v>
      </c>
      <c r="U119" s="192">
        <f t="shared" si="255"/>
        <v>0</v>
      </c>
      <c r="V119" s="192">
        <f t="shared" si="256"/>
        <v>0</v>
      </c>
      <c r="W119" s="192">
        <f t="shared" si="257"/>
        <v>0</v>
      </c>
      <c r="X119" s="192">
        <f t="shared" si="258"/>
        <v>58.08</v>
      </c>
      <c r="Y119" s="192">
        <f t="shared" si="259"/>
        <v>81.8</v>
      </c>
      <c r="Z119" s="192">
        <f t="shared" si="260"/>
        <v>81.8</v>
      </c>
      <c r="AA119" s="192">
        <f t="shared" si="261"/>
        <v>81.8</v>
      </c>
      <c r="AB119" s="192">
        <f t="shared" si="262"/>
        <v>49.9</v>
      </c>
      <c r="AC119" s="192">
        <f t="shared" si="263"/>
        <v>0</v>
      </c>
      <c r="AD119" s="192">
        <f t="shared" si="250"/>
        <v>353.38</v>
      </c>
    </row>
    <row r="120" spans="2:30" x14ac:dyDescent="0.25">
      <c r="B120" s="190" t="s">
        <v>32</v>
      </c>
      <c r="C120" s="212">
        <v>87.3</v>
      </c>
      <c r="D120" s="192">
        <v>0</v>
      </c>
      <c r="E120" s="192">
        <v>0</v>
      </c>
      <c r="F120" s="192">
        <v>0</v>
      </c>
      <c r="G120" s="192">
        <v>0</v>
      </c>
      <c r="H120" s="192">
        <v>0</v>
      </c>
      <c r="I120" s="192">
        <v>0</v>
      </c>
      <c r="J120" s="192">
        <v>0</v>
      </c>
      <c r="K120" s="192">
        <v>0</v>
      </c>
      <c r="L120" s="192">
        <v>0</v>
      </c>
      <c r="M120" s="192">
        <v>0</v>
      </c>
      <c r="N120" s="192">
        <v>0.39</v>
      </c>
      <c r="O120" s="192">
        <v>1</v>
      </c>
      <c r="P120" s="192">
        <f t="shared" ref="P120" si="264">SUM(D120:O120)</f>
        <v>1.3900000000000001</v>
      </c>
      <c r="R120" s="192">
        <f t="shared" ref="R120" si="265">ROUND(D120*$C120,2)</f>
        <v>0</v>
      </c>
      <c r="S120" s="192">
        <f t="shared" ref="S120" si="266">ROUND(E120*$C120,2)</f>
        <v>0</v>
      </c>
      <c r="T120" s="192">
        <f t="shared" ref="T120" si="267">ROUND(F120*$C120,2)</f>
        <v>0</v>
      </c>
      <c r="U120" s="192">
        <f t="shared" ref="U120" si="268">ROUND(G120*$C120,2)</f>
        <v>0</v>
      </c>
      <c r="V120" s="192">
        <f t="shared" ref="V120" si="269">ROUND(H120*$C120,2)</f>
        <v>0</v>
      </c>
      <c r="W120" s="192">
        <f t="shared" ref="W120" si="270">ROUND(I120*$C120,2)</f>
        <v>0</v>
      </c>
      <c r="X120" s="192">
        <f t="shared" ref="X120" si="271">ROUND(J120*$C120,2)</f>
        <v>0</v>
      </c>
      <c r="Y120" s="192">
        <f t="shared" ref="Y120" si="272">ROUND(K120*$C120,2)</f>
        <v>0</v>
      </c>
      <c r="Z120" s="192">
        <f t="shared" ref="Z120" si="273">ROUND(L120*$C120,2)</f>
        <v>0</v>
      </c>
      <c r="AA120" s="192">
        <f t="shared" ref="AA120" si="274">ROUND(M120*$C120,2)</f>
        <v>0</v>
      </c>
      <c r="AB120" s="192">
        <f t="shared" ref="AB120" si="275">ROUND(N120*$C120,2)</f>
        <v>34.049999999999997</v>
      </c>
      <c r="AC120" s="192">
        <f t="shared" ref="AC120" si="276">ROUND(O120*$C120,2)</f>
        <v>87.3</v>
      </c>
      <c r="AD120" s="192">
        <f t="shared" ref="AD120" si="277">SUM(R120:AC120)</f>
        <v>121.35</v>
      </c>
    </row>
    <row r="121" spans="2:30" x14ac:dyDescent="0.25">
      <c r="B121" s="190" t="s">
        <v>32</v>
      </c>
      <c r="C121" s="212">
        <v>99.4</v>
      </c>
      <c r="D121" s="192">
        <v>0</v>
      </c>
      <c r="E121" s="192">
        <v>0.38</v>
      </c>
      <c r="F121" s="192">
        <v>1</v>
      </c>
      <c r="G121" s="192">
        <v>1</v>
      </c>
      <c r="H121" s="192">
        <v>1</v>
      </c>
      <c r="I121" s="192">
        <v>1</v>
      </c>
      <c r="J121" s="192">
        <v>0.28999999999999998</v>
      </c>
      <c r="K121" s="192">
        <v>0</v>
      </c>
      <c r="L121" s="192">
        <v>0</v>
      </c>
      <c r="M121" s="192">
        <v>0</v>
      </c>
      <c r="N121" s="192">
        <v>0</v>
      </c>
      <c r="O121" s="192">
        <v>0</v>
      </c>
      <c r="P121" s="192">
        <f t="shared" si="234"/>
        <v>4.67</v>
      </c>
      <c r="R121" s="192">
        <f t="shared" si="252"/>
        <v>0</v>
      </c>
      <c r="S121" s="192">
        <f t="shared" si="253"/>
        <v>37.770000000000003</v>
      </c>
      <c r="T121" s="192">
        <f t="shared" si="254"/>
        <v>99.4</v>
      </c>
      <c r="U121" s="192">
        <f t="shared" si="255"/>
        <v>99.4</v>
      </c>
      <c r="V121" s="192">
        <f t="shared" si="256"/>
        <v>99.4</v>
      </c>
      <c r="W121" s="192">
        <f t="shared" si="257"/>
        <v>99.4</v>
      </c>
      <c r="X121" s="192">
        <f t="shared" si="258"/>
        <v>28.83</v>
      </c>
      <c r="Y121" s="192">
        <f t="shared" si="259"/>
        <v>0</v>
      </c>
      <c r="Z121" s="192">
        <f t="shared" si="260"/>
        <v>0</v>
      </c>
      <c r="AA121" s="192">
        <f t="shared" si="261"/>
        <v>0</v>
      </c>
      <c r="AB121" s="192">
        <f t="shared" si="262"/>
        <v>0</v>
      </c>
      <c r="AC121" s="192">
        <f t="shared" si="263"/>
        <v>0</v>
      </c>
      <c r="AD121" s="192">
        <f t="shared" si="250"/>
        <v>464.2</v>
      </c>
    </row>
    <row r="122" spans="2:30" x14ac:dyDescent="0.25">
      <c r="B122" s="190" t="s">
        <v>33</v>
      </c>
      <c r="C122" s="212">
        <v>119.5</v>
      </c>
      <c r="D122" s="192">
        <v>24</v>
      </c>
      <c r="E122" s="192">
        <v>16</v>
      </c>
      <c r="F122" s="192">
        <v>3.1</v>
      </c>
      <c r="G122" s="192">
        <v>0</v>
      </c>
      <c r="H122" s="192">
        <v>0</v>
      </c>
      <c r="I122" s="192">
        <v>0</v>
      </c>
      <c r="J122" s="192">
        <v>0</v>
      </c>
      <c r="K122" s="192">
        <v>0</v>
      </c>
      <c r="L122" s="192">
        <v>0</v>
      </c>
      <c r="M122" s="192">
        <v>0</v>
      </c>
      <c r="N122" s="192">
        <v>0</v>
      </c>
      <c r="O122" s="192">
        <v>0</v>
      </c>
      <c r="P122" s="192">
        <f t="shared" si="234"/>
        <v>43.1</v>
      </c>
      <c r="R122" s="192">
        <f t="shared" si="252"/>
        <v>2868</v>
      </c>
      <c r="S122" s="192">
        <f t="shared" si="253"/>
        <v>1912</v>
      </c>
      <c r="T122" s="192">
        <f t="shared" si="254"/>
        <v>370.45</v>
      </c>
      <c r="U122" s="192">
        <f t="shared" si="255"/>
        <v>0</v>
      </c>
      <c r="V122" s="192">
        <f t="shared" si="256"/>
        <v>0</v>
      </c>
      <c r="W122" s="192">
        <f t="shared" si="257"/>
        <v>0</v>
      </c>
      <c r="X122" s="192">
        <f t="shared" si="258"/>
        <v>0</v>
      </c>
      <c r="Y122" s="192">
        <f t="shared" si="259"/>
        <v>0</v>
      </c>
      <c r="Z122" s="192">
        <f t="shared" si="260"/>
        <v>0</v>
      </c>
      <c r="AA122" s="192">
        <f t="shared" si="261"/>
        <v>0</v>
      </c>
      <c r="AB122" s="192">
        <f t="shared" si="262"/>
        <v>0</v>
      </c>
      <c r="AC122" s="192">
        <f t="shared" si="263"/>
        <v>0</v>
      </c>
      <c r="AD122" s="192">
        <f t="shared" si="250"/>
        <v>5150.45</v>
      </c>
    </row>
    <row r="123" spans="2:30" x14ac:dyDescent="0.25">
      <c r="B123" s="190" t="s">
        <v>33</v>
      </c>
      <c r="C123" s="212">
        <v>130.80000000000001</v>
      </c>
      <c r="D123" s="192">
        <v>0</v>
      </c>
      <c r="E123" s="192">
        <v>0</v>
      </c>
      <c r="F123" s="192">
        <v>0</v>
      </c>
      <c r="G123" s="192">
        <v>0</v>
      </c>
      <c r="H123" s="192">
        <v>0</v>
      </c>
      <c r="I123" s="192">
        <v>0</v>
      </c>
      <c r="J123" s="192">
        <v>14.95</v>
      </c>
      <c r="K123" s="192">
        <v>24</v>
      </c>
      <c r="L123" s="192">
        <v>22</v>
      </c>
      <c r="M123" s="192">
        <v>26</v>
      </c>
      <c r="N123" s="192">
        <v>14.4</v>
      </c>
      <c r="O123" s="192">
        <v>1.64</v>
      </c>
      <c r="P123" s="192">
        <f t="shared" si="234"/>
        <v>102.99000000000001</v>
      </c>
      <c r="R123" s="192">
        <f t="shared" si="252"/>
        <v>0</v>
      </c>
      <c r="S123" s="192">
        <f t="shared" si="253"/>
        <v>0</v>
      </c>
      <c r="T123" s="192">
        <f t="shared" si="254"/>
        <v>0</v>
      </c>
      <c r="U123" s="192">
        <f t="shared" si="255"/>
        <v>0</v>
      </c>
      <c r="V123" s="192">
        <f t="shared" si="256"/>
        <v>0</v>
      </c>
      <c r="W123" s="192">
        <f t="shared" si="257"/>
        <v>0</v>
      </c>
      <c r="X123" s="192">
        <f t="shared" si="258"/>
        <v>1955.46</v>
      </c>
      <c r="Y123" s="192">
        <f t="shared" si="259"/>
        <v>3139.2</v>
      </c>
      <c r="Z123" s="192">
        <f t="shared" si="260"/>
        <v>2877.6</v>
      </c>
      <c r="AA123" s="192">
        <f t="shared" si="261"/>
        <v>3400.8</v>
      </c>
      <c r="AB123" s="192">
        <f t="shared" si="262"/>
        <v>1883.52</v>
      </c>
      <c r="AC123" s="192">
        <f t="shared" si="263"/>
        <v>214.51</v>
      </c>
      <c r="AD123" s="192">
        <f t="shared" si="250"/>
        <v>13471.090000000002</v>
      </c>
    </row>
    <row r="124" spans="2:30" x14ac:dyDescent="0.25">
      <c r="B124" s="190" t="s">
        <v>33</v>
      </c>
      <c r="C124" s="212">
        <v>139.69999999999999</v>
      </c>
      <c r="D124" s="192">
        <v>0</v>
      </c>
      <c r="E124" s="192">
        <v>0</v>
      </c>
      <c r="F124" s="192">
        <v>0</v>
      </c>
      <c r="G124" s="192">
        <v>0</v>
      </c>
      <c r="H124" s="192">
        <v>0</v>
      </c>
      <c r="I124" s="192">
        <v>0</v>
      </c>
      <c r="J124" s="192">
        <v>0</v>
      </c>
      <c r="K124" s="192">
        <v>0</v>
      </c>
      <c r="L124" s="192">
        <v>0</v>
      </c>
      <c r="M124" s="192">
        <v>0</v>
      </c>
      <c r="N124" s="192">
        <v>6.6</v>
      </c>
      <c r="O124" s="192">
        <v>25.36</v>
      </c>
      <c r="P124" s="192">
        <f t="shared" ref="P124" si="278">SUM(D124:O124)</f>
        <v>31.96</v>
      </c>
      <c r="R124" s="192">
        <f t="shared" ref="R124" si="279">ROUND(D124*$C124,2)</f>
        <v>0</v>
      </c>
      <c r="S124" s="192">
        <f t="shared" ref="S124" si="280">ROUND(E124*$C124,2)</f>
        <v>0</v>
      </c>
      <c r="T124" s="192">
        <f t="shared" ref="T124" si="281">ROUND(F124*$C124,2)</f>
        <v>0</v>
      </c>
      <c r="U124" s="192">
        <f t="shared" ref="U124" si="282">ROUND(G124*$C124,2)</f>
        <v>0</v>
      </c>
      <c r="V124" s="192">
        <f t="shared" ref="V124" si="283">ROUND(H124*$C124,2)</f>
        <v>0</v>
      </c>
      <c r="W124" s="192">
        <f t="shared" ref="W124" si="284">ROUND(I124*$C124,2)</f>
        <v>0</v>
      </c>
      <c r="X124" s="192">
        <f t="shared" ref="X124" si="285">ROUND(J124*$C124,2)</f>
        <v>0</v>
      </c>
      <c r="Y124" s="192">
        <f t="shared" ref="Y124" si="286">ROUND(K124*$C124,2)</f>
        <v>0</v>
      </c>
      <c r="Z124" s="192">
        <f t="shared" ref="Z124" si="287">ROUND(L124*$C124,2)</f>
        <v>0</v>
      </c>
      <c r="AA124" s="192">
        <f t="shared" ref="AA124" si="288">ROUND(M124*$C124,2)</f>
        <v>0</v>
      </c>
      <c r="AB124" s="192">
        <f t="shared" ref="AB124" si="289">ROUND(N124*$C124,2)</f>
        <v>922.02</v>
      </c>
      <c r="AC124" s="192">
        <f t="shared" ref="AC124" si="290">ROUND(O124*$C124,2)</f>
        <v>3542.79</v>
      </c>
      <c r="AD124" s="192">
        <f t="shared" ref="AD124" si="291">SUM(R124:AC124)</f>
        <v>4464.8099999999995</v>
      </c>
    </row>
    <row r="125" spans="2:30" x14ac:dyDescent="0.25">
      <c r="B125" s="190" t="s">
        <v>33</v>
      </c>
      <c r="C125" s="212">
        <v>158.9</v>
      </c>
      <c r="D125" s="192">
        <v>0</v>
      </c>
      <c r="E125" s="192">
        <v>5</v>
      </c>
      <c r="F125" s="192">
        <v>22.9</v>
      </c>
      <c r="G125" s="192">
        <v>28</v>
      </c>
      <c r="H125" s="192">
        <v>24</v>
      </c>
      <c r="I125" s="192">
        <v>24</v>
      </c>
      <c r="J125" s="192">
        <v>9.0500000000000007</v>
      </c>
      <c r="K125" s="192">
        <v>0</v>
      </c>
      <c r="L125" s="192">
        <v>0</v>
      </c>
      <c r="M125" s="192">
        <v>0</v>
      </c>
      <c r="N125" s="192">
        <v>0</v>
      </c>
      <c r="O125" s="192">
        <v>0</v>
      </c>
      <c r="P125" s="192">
        <f t="shared" si="234"/>
        <v>112.95</v>
      </c>
      <c r="R125" s="192">
        <f t="shared" si="252"/>
        <v>0</v>
      </c>
      <c r="S125" s="192">
        <f t="shared" si="253"/>
        <v>794.5</v>
      </c>
      <c r="T125" s="192">
        <f t="shared" si="254"/>
        <v>3638.81</v>
      </c>
      <c r="U125" s="192">
        <f t="shared" si="255"/>
        <v>4449.2</v>
      </c>
      <c r="V125" s="192">
        <f t="shared" si="256"/>
        <v>3813.6</v>
      </c>
      <c r="W125" s="192">
        <f t="shared" si="257"/>
        <v>3813.6</v>
      </c>
      <c r="X125" s="192">
        <f t="shared" si="258"/>
        <v>1438.05</v>
      </c>
      <c r="Y125" s="192">
        <f t="shared" si="259"/>
        <v>0</v>
      </c>
      <c r="Z125" s="192">
        <f t="shared" si="260"/>
        <v>0</v>
      </c>
      <c r="AA125" s="192">
        <f t="shared" si="261"/>
        <v>0</v>
      </c>
      <c r="AB125" s="192">
        <f t="shared" si="262"/>
        <v>0</v>
      </c>
      <c r="AC125" s="192">
        <f t="shared" si="263"/>
        <v>0</v>
      </c>
      <c r="AD125" s="192">
        <f t="shared" si="250"/>
        <v>17947.759999999998</v>
      </c>
    </row>
    <row r="126" spans="2:30" x14ac:dyDescent="0.25">
      <c r="B126" s="190" t="s">
        <v>35</v>
      </c>
      <c r="C126" s="212">
        <v>373.4</v>
      </c>
      <c r="D126" s="192">
        <v>9</v>
      </c>
      <c r="E126" s="192">
        <v>6.91</v>
      </c>
      <c r="F126" s="192">
        <v>1.58</v>
      </c>
      <c r="G126" s="192">
        <v>0</v>
      </c>
      <c r="H126" s="192">
        <v>0</v>
      </c>
      <c r="I126" s="192">
        <v>0</v>
      </c>
      <c r="J126" s="192">
        <v>0</v>
      </c>
      <c r="K126" s="192">
        <v>0</v>
      </c>
      <c r="L126" s="192">
        <v>0</v>
      </c>
      <c r="M126" s="192">
        <v>0</v>
      </c>
      <c r="N126" s="192">
        <v>0</v>
      </c>
      <c r="O126" s="192">
        <v>0</v>
      </c>
      <c r="P126" s="192">
        <f t="shared" si="234"/>
        <v>17.490000000000002</v>
      </c>
      <c r="R126" s="192">
        <f t="shared" si="252"/>
        <v>3360.6</v>
      </c>
      <c r="S126" s="192">
        <f t="shared" si="253"/>
        <v>2580.19</v>
      </c>
      <c r="T126" s="192">
        <f t="shared" si="254"/>
        <v>589.97</v>
      </c>
      <c r="U126" s="192">
        <f t="shared" si="255"/>
        <v>0</v>
      </c>
      <c r="V126" s="192">
        <f t="shared" si="256"/>
        <v>0</v>
      </c>
      <c r="W126" s="192">
        <f t="shared" si="257"/>
        <v>0</v>
      </c>
      <c r="X126" s="192">
        <f t="shared" si="258"/>
        <v>0</v>
      </c>
      <c r="Y126" s="192">
        <f t="shared" si="259"/>
        <v>0</v>
      </c>
      <c r="Z126" s="192">
        <f t="shared" si="260"/>
        <v>0</v>
      </c>
      <c r="AA126" s="192">
        <f t="shared" si="261"/>
        <v>0</v>
      </c>
      <c r="AB126" s="192">
        <f t="shared" si="262"/>
        <v>0</v>
      </c>
      <c r="AC126" s="192">
        <f t="shared" si="263"/>
        <v>0</v>
      </c>
      <c r="AD126" s="192">
        <f t="shared" si="250"/>
        <v>6530.76</v>
      </c>
    </row>
    <row r="127" spans="2:30" x14ac:dyDescent="0.25">
      <c r="B127" s="190" t="s">
        <v>35</v>
      </c>
      <c r="C127" s="212">
        <v>408.6</v>
      </c>
      <c r="D127" s="192">
        <v>0</v>
      </c>
      <c r="E127" s="192">
        <v>0</v>
      </c>
      <c r="F127" s="192">
        <v>0</v>
      </c>
      <c r="G127" s="192">
        <v>0</v>
      </c>
      <c r="H127" s="192">
        <v>0</v>
      </c>
      <c r="I127" s="192">
        <v>0</v>
      </c>
      <c r="J127" s="192">
        <v>6.27</v>
      </c>
      <c r="K127" s="192">
        <v>10</v>
      </c>
      <c r="L127" s="192">
        <v>9</v>
      </c>
      <c r="M127" s="192">
        <v>11</v>
      </c>
      <c r="N127" s="192">
        <v>6.34</v>
      </c>
      <c r="O127" s="192">
        <v>0.52</v>
      </c>
      <c r="P127" s="192">
        <f t="shared" si="234"/>
        <v>43.13</v>
      </c>
      <c r="R127" s="192">
        <f t="shared" si="252"/>
        <v>0</v>
      </c>
      <c r="S127" s="192">
        <f t="shared" si="253"/>
        <v>0</v>
      </c>
      <c r="T127" s="192">
        <f t="shared" si="254"/>
        <v>0</v>
      </c>
      <c r="U127" s="192">
        <f t="shared" si="255"/>
        <v>0</v>
      </c>
      <c r="V127" s="192">
        <f t="shared" si="256"/>
        <v>0</v>
      </c>
      <c r="W127" s="192">
        <f t="shared" si="257"/>
        <v>0</v>
      </c>
      <c r="X127" s="192">
        <f t="shared" si="258"/>
        <v>2561.92</v>
      </c>
      <c r="Y127" s="192">
        <f t="shared" si="259"/>
        <v>4086</v>
      </c>
      <c r="Z127" s="192">
        <f t="shared" si="260"/>
        <v>3677.4</v>
      </c>
      <c r="AA127" s="192">
        <f t="shared" si="261"/>
        <v>4494.6000000000004</v>
      </c>
      <c r="AB127" s="192">
        <f t="shared" si="262"/>
        <v>2590.52</v>
      </c>
      <c r="AC127" s="192">
        <f t="shared" si="263"/>
        <v>212.47</v>
      </c>
      <c r="AD127" s="192">
        <f t="shared" si="250"/>
        <v>17622.91</v>
      </c>
    </row>
    <row r="128" spans="2:30" x14ac:dyDescent="0.25">
      <c r="B128" s="190" t="s">
        <v>35</v>
      </c>
      <c r="C128" s="212">
        <v>436.6</v>
      </c>
      <c r="D128" s="192">
        <v>0</v>
      </c>
      <c r="E128" s="192">
        <v>0</v>
      </c>
      <c r="F128" s="192">
        <v>0</v>
      </c>
      <c r="G128" s="192">
        <v>0</v>
      </c>
      <c r="H128" s="192">
        <v>0</v>
      </c>
      <c r="I128" s="192">
        <v>0</v>
      </c>
      <c r="J128" s="192">
        <v>0</v>
      </c>
      <c r="K128" s="192">
        <v>0</v>
      </c>
      <c r="L128" s="192">
        <v>0</v>
      </c>
      <c r="M128" s="192">
        <v>0</v>
      </c>
      <c r="N128" s="192">
        <v>2.66</v>
      </c>
      <c r="O128" s="192">
        <v>10.48</v>
      </c>
      <c r="P128" s="192">
        <f t="shared" ref="P128" si="292">SUM(D128:O128)</f>
        <v>13.14</v>
      </c>
      <c r="R128" s="192">
        <f t="shared" ref="R128" si="293">ROUND(D128*$C128,2)</f>
        <v>0</v>
      </c>
      <c r="S128" s="192">
        <f t="shared" ref="S128" si="294">ROUND(E128*$C128,2)</f>
        <v>0</v>
      </c>
      <c r="T128" s="192">
        <f t="shared" ref="T128" si="295">ROUND(F128*$C128,2)</f>
        <v>0</v>
      </c>
      <c r="U128" s="192">
        <f t="shared" ref="U128" si="296">ROUND(G128*$C128,2)</f>
        <v>0</v>
      </c>
      <c r="V128" s="192">
        <f t="shared" ref="V128" si="297">ROUND(H128*$C128,2)</f>
        <v>0</v>
      </c>
      <c r="W128" s="192">
        <f t="shared" ref="W128" si="298">ROUND(I128*$C128,2)</f>
        <v>0</v>
      </c>
      <c r="X128" s="192">
        <f t="shared" ref="X128" si="299">ROUND(J128*$C128,2)</f>
        <v>0</v>
      </c>
      <c r="Y128" s="192">
        <f t="shared" ref="Y128" si="300">ROUND(K128*$C128,2)</f>
        <v>0</v>
      </c>
      <c r="Z128" s="192">
        <f t="shared" ref="Z128" si="301">ROUND(L128*$C128,2)</f>
        <v>0</v>
      </c>
      <c r="AA128" s="192">
        <f t="shared" ref="AA128" si="302">ROUND(M128*$C128,2)</f>
        <v>0</v>
      </c>
      <c r="AB128" s="192">
        <f t="shared" ref="AB128" si="303">ROUND(N128*$C128,2)</f>
        <v>1161.3599999999999</v>
      </c>
      <c r="AC128" s="192">
        <f t="shared" ref="AC128" si="304">ROUND(O128*$C128,2)</f>
        <v>4575.57</v>
      </c>
      <c r="AD128" s="192">
        <f t="shared" ref="AD128" si="305">SUM(R128:AC128)</f>
        <v>5736.9299999999994</v>
      </c>
    </row>
    <row r="129" spans="2:30" x14ac:dyDescent="0.25">
      <c r="B129" s="190" t="s">
        <v>35</v>
      </c>
      <c r="C129" s="212">
        <v>496.6</v>
      </c>
      <c r="D129" s="192">
        <v>0</v>
      </c>
      <c r="E129" s="192">
        <v>2.09</v>
      </c>
      <c r="F129" s="192">
        <v>10.42</v>
      </c>
      <c r="G129" s="192">
        <v>11</v>
      </c>
      <c r="H129" s="192">
        <v>10</v>
      </c>
      <c r="I129" s="192">
        <v>10</v>
      </c>
      <c r="J129" s="192">
        <v>3.73</v>
      </c>
      <c r="K129" s="192">
        <v>0</v>
      </c>
      <c r="L129" s="192">
        <v>0</v>
      </c>
      <c r="M129" s="192">
        <v>0</v>
      </c>
      <c r="N129" s="192">
        <v>0</v>
      </c>
      <c r="O129" s="192">
        <v>0</v>
      </c>
      <c r="P129" s="192">
        <f t="shared" si="234"/>
        <v>47.239999999999995</v>
      </c>
      <c r="R129" s="192">
        <f t="shared" si="252"/>
        <v>0</v>
      </c>
      <c r="S129" s="192">
        <f t="shared" si="253"/>
        <v>1037.8900000000001</v>
      </c>
      <c r="T129" s="192">
        <f t="shared" si="254"/>
        <v>5174.57</v>
      </c>
      <c r="U129" s="192">
        <f t="shared" si="255"/>
        <v>5462.6</v>
      </c>
      <c r="V129" s="192">
        <f t="shared" si="256"/>
        <v>4966</v>
      </c>
      <c r="W129" s="192">
        <f t="shared" si="257"/>
        <v>4966</v>
      </c>
      <c r="X129" s="192">
        <f t="shared" si="258"/>
        <v>1852.32</v>
      </c>
      <c r="Y129" s="192">
        <f t="shared" si="259"/>
        <v>0</v>
      </c>
      <c r="Z129" s="192">
        <f t="shared" si="260"/>
        <v>0</v>
      </c>
      <c r="AA129" s="192">
        <f t="shared" si="261"/>
        <v>0</v>
      </c>
      <c r="AB129" s="192">
        <f t="shared" si="262"/>
        <v>0</v>
      </c>
      <c r="AC129" s="192">
        <f t="shared" si="263"/>
        <v>0</v>
      </c>
      <c r="AD129" s="192">
        <f t="shared" si="250"/>
        <v>23459.38</v>
      </c>
    </row>
    <row r="130" spans="2:30" x14ac:dyDescent="0.25">
      <c r="B130" s="190" t="s">
        <v>36</v>
      </c>
      <c r="C130" s="212">
        <v>746.7</v>
      </c>
      <c r="D130" s="192">
        <v>8</v>
      </c>
      <c r="E130" s="192">
        <v>6.77</v>
      </c>
      <c r="F130" s="192">
        <v>1.24</v>
      </c>
      <c r="G130" s="192">
        <v>0</v>
      </c>
      <c r="H130" s="192">
        <v>0</v>
      </c>
      <c r="I130" s="192">
        <v>0</v>
      </c>
      <c r="J130" s="192">
        <v>0</v>
      </c>
      <c r="K130" s="192">
        <v>0</v>
      </c>
      <c r="L130" s="192">
        <v>0</v>
      </c>
      <c r="M130" s="192">
        <v>0</v>
      </c>
      <c r="N130" s="192">
        <v>0</v>
      </c>
      <c r="O130" s="192">
        <v>0</v>
      </c>
      <c r="P130" s="192">
        <f t="shared" si="234"/>
        <v>16.009999999999998</v>
      </c>
      <c r="R130" s="192">
        <f t="shared" si="252"/>
        <v>5973.6</v>
      </c>
      <c r="S130" s="192">
        <f t="shared" si="253"/>
        <v>5055.16</v>
      </c>
      <c r="T130" s="192">
        <f t="shared" si="254"/>
        <v>925.91</v>
      </c>
      <c r="U130" s="192">
        <f t="shared" si="255"/>
        <v>0</v>
      </c>
      <c r="V130" s="192">
        <f t="shared" si="256"/>
        <v>0</v>
      </c>
      <c r="W130" s="192">
        <f t="shared" si="257"/>
        <v>0</v>
      </c>
      <c r="X130" s="192">
        <f t="shared" si="258"/>
        <v>0</v>
      </c>
      <c r="Y130" s="192">
        <f t="shared" si="259"/>
        <v>0</v>
      </c>
      <c r="Z130" s="192">
        <f t="shared" si="260"/>
        <v>0</v>
      </c>
      <c r="AA130" s="192">
        <f t="shared" si="261"/>
        <v>0</v>
      </c>
      <c r="AB130" s="192">
        <f t="shared" si="262"/>
        <v>0</v>
      </c>
      <c r="AC130" s="192">
        <f t="shared" si="263"/>
        <v>0</v>
      </c>
      <c r="AD130" s="192">
        <f t="shared" si="250"/>
        <v>11954.67</v>
      </c>
    </row>
    <row r="131" spans="2:30" x14ac:dyDescent="0.25">
      <c r="B131" s="190" t="s">
        <v>36</v>
      </c>
      <c r="C131" s="212">
        <v>817.2</v>
      </c>
      <c r="D131" s="192">
        <v>0</v>
      </c>
      <c r="E131" s="192">
        <v>0</v>
      </c>
      <c r="F131" s="192">
        <v>0</v>
      </c>
      <c r="G131" s="192">
        <v>0</v>
      </c>
      <c r="H131" s="192">
        <v>0</v>
      </c>
      <c r="I131" s="192">
        <v>0</v>
      </c>
      <c r="J131" s="192">
        <v>6.52</v>
      </c>
      <c r="K131" s="192">
        <v>9</v>
      </c>
      <c r="L131" s="192">
        <v>9</v>
      </c>
      <c r="M131" s="192">
        <v>9</v>
      </c>
      <c r="N131" s="192">
        <v>4.28</v>
      </c>
      <c r="O131" s="192">
        <v>1.21</v>
      </c>
      <c r="P131" s="192">
        <f t="shared" si="234"/>
        <v>39.01</v>
      </c>
      <c r="R131" s="192">
        <f t="shared" si="252"/>
        <v>0</v>
      </c>
      <c r="S131" s="192">
        <f t="shared" si="253"/>
        <v>0</v>
      </c>
      <c r="T131" s="192">
        <f t="shared" si="254"/>
        <v>0</v>
      </c>
      <c r="U131" s="192">
        <f t="shared" si="255"/>
        <v>0</v>
      </c>
      <c r="V131" s="192">
        <f t="shared" si="256"/>
        <v>0</v>
      </c>
      <c r="W131" s="192">
        <f t="shared" si="257"/>
        <v>0</v>
      </c>
      <c r="X131" s="192">
        <f t="shared" si="258"/>
        <v>5328.14</v>
      </c>
      <c r="Y131" s="192">
        <f t="shared" si="259"/>
        <v>7354.8</v>
      </c>
      <c r="Z131" s="192">
        <f t="shared" si="260"/>
        <v>7354.8</v>
      </c>
      <c r="AA131" s="192">
        <f t="shared" si="261"/>
        <v>7354.8</v>
      </c>
      <c r="AB131" s="192">
        <f t="shared" si="262"/>
        <v>3497.62</v>
      </c>
      <c r="AC131" s="192">
        <f t="shared" si="263"/>
        <v>988.81</v>
      </c>
      <c r="AD131" s="192">
        <f t="shared" si="250"/>
        <v>31878.97</v>
      </c>
    </row>
    <row r="132" spans="2:30" x14ac:dyDescent="0.25">
      <c r="B132" s="190" t="s">
        <v>36</v>
      </c>
      <c r="C132" s="212">
        <v>873</v>
      </c>
      <c r="D132" s="192">
        <v>0</v>
      </c>
      <c r="E132" s="192">
        <v>0</v>
      </c>
      <c r="F132" s="192">
        <v>0</v>
      </c>
      <c r="G132" s="192">
        <v>0</v>
      </c>
      <c r="H132" s="192">
        <v>0</v>
      </c>
      <c r="I132" s="192">
        <v>0</v>
      </c>
      <c r="J132" s="192">
        <v>0</v>
      </c>
      <c r="K132" s="192">
        <v>0</v>
      </c>
      <c r="L132" s="192">
        <v>0</v>
      </c>
      <c r="M132" s="192">
        <v>0</v>
      </c>
      <c r="N132" s="192">
        <v>2.72</v>
      </c>
      <c r="O132" s="192">
        <v>9.7899999999999991</v>
      </c>
      <c r="P132" s="192">
        <f t="shared" ref="P132" si="306">SUM(D132:O132)</f>
        <v>12.51</v>
      </c>
      <c r="R132" s="192">
        <f t="shared" ref="R132" si="307">ROUND(D132*$C132,2)</f>
        <v>0</v>
      </c>
      <c r="S132" s="192">
        <f t="shared" ref="S132" si="308">ROUND(E132*$C132,2)</f>
        <v>0</v>
      </c>
      <c r="T132" s="192">
        <f t="shared" ref="T132" si="309">ROUND(F132*$C132,2)</f>
        <v>0</v>
      </c>
      <c r="U132" s="192">
        <f t="shared" ref="U132" si="310">ROUND(G132*$C132,2)</f>
        <v>0</v>
      </c>
      <c r="V132" s="192">
        <f t="shared" ref="V132" si="311">ROUND(H132*$C132,2)</f>
        <v>0</v>
      </c>
      <c r="W132" s="192">
        <f t="shared" ref="W132" si="312">ROUND(I132*$C132,2)</f>
        <v>0</v>
      </c>
      <c r="X132" s="192">
        <f t="shared" ref="X132" si="313">ROUND(J132*$C132,2)</f>
        <v>0</v>
      </c>
      <c r="Y132" s="192">
        <f t="shared" ref="Y132" si="314">ROUND(K132*$C132,2)</f>
        <v>0</v>
      </c>
      <c r="Z132" s="192">
        <f t="shared" ref="Z132" si="315">ROUND(L132*$C132,2)</f>
        <v>0</v>
      </c>
      <c r="AA132" s="192">
        <f t="shared" ref="AA132" si="316">ROUND(M132*$C132,2)</f>
        <v>0</v>
      </c>
      <c r="AB132" s="192">
        <f t="shared" ref="AB132" si="317">ROUND(N132*$C132,2)</f>
        <v>2374.56</v>
      </c>
      <c r="AC132" s="192">
        <f t="shared" ref="AC132" si="318">ROUND(O132*$C132,2)</f>
        <v>8546.67</v>
      </c>
      <c r="AD132" s="192">
        <f t="shared" ref="AD132" si="319">SUM(R132:AC132)</f>
        <v>10921.23</v>
      </c>
    </row>
    <row r="133" spans="2:30" x14ac:dyDescent="0.25">
      <c r="B133" s="190" t="s">
        <v>36</v>
      </c>
      <c r="C133" s="212">
        <v>993.1</v>
      </c>
      <c r="D133" s="192">
        <v>0</v>
      </c>
      <c r="E133" s="192">
        <v>3.23</v>
      </c>
      <c r="F133" s="192">
        <v>9.76</v>
      </c>
      <c r="G133" s="192">
        <v>9</v>
      </c>
      <c r="H133" s="192">
        <v>9</v>
      </c>
      <c r="I133" s="192">
        <v>9</v>
      </c>
      <c r="J133" s="192">
        <v>2.48</v>
      </c>
      <c r="K133" s="192">
        <v>0</v>
      </c>
      <c r="L133" s="192">
        <v>0</v>
      </c>
      <c r="M133" s="192">
        <v>0</v>
      </c>
      <c r="N133" s="192">
        <v>0</v>
      </c>
      <c r="O133" s="192">
        <v>0</v>
      </c>
      <c r="P133" s="192">
        <f t="shared" si="234"/>
        <v>42.47</v>
      </c>
      <c r="R133" s="192">
        <f t="shared" si="252"/>
        <v>0</v>
      </c>
      <c r="S133" s="192">
        <f t="shared" si="253"/>
        <v>3207.71</v>
      </c>
      <c r="T133" s="192">
        <f t="shared" si="254"/>
        <v>9692.66</v>
      </c>
      <c r="U133" s="192">
        <f t="shared" si="255"/>
        <v>8937.9</v>
      </c>
      <c r="V133" s="192">
        <f t="shared" si="256"/>
        <v>8937.9</v>
      </c>
      <c r="W133" s="192">
        <f t="shared" si="257"/>
        <v>8937.9</v>
      </c>
      <c r="X133" s="192">
        <f t="shared" si="258"/>
        <v>2462.89</v>
      </c>
      <c r="Y133" s="192">
        <f t="shared" si="259"/>
        <v>0</v>
      </c>
      <c r="Z133" s="192">
        <f t="shared" si="260"/>
        <v>0</v>
      </c>
      <c r="AA133" s="192">
        <f t="shared" si="261"/>
        <v>0</v>
      </c>
      <c r="AB133" s="192">
        <f t="shared" si="262"/>
        <v>0</v>
      </c>
      <c r="AC133" s="192">
        <f t="shared" si="263"/>
        <v>0</v>
      </c>
      <c r="AD133" s="192">
        <f t="shared" si="250"/>
        <v>42176.959999999999</v>
      </c>
    </row>
    <row r="134" spans="2:30" x14ac:dyDescent="0.25">
      <c r="B134" s="190" t="s">
        <v>37</v>
      </c>
      <c r="C134" s="212">
        <v>1194.7</v>
      </c>
      <c r="D134" s="192">
        <v>0</v>
      </c>
      <c r="E134" s="192">
        <v>0</v>
      </c>
      <c r="F134" s="192">
        <v>0</v>
      </c>
      <c r="G134" s="192">
        <v>0</v>
      </c>
      <c r="H134" s="192">
        <v>0</v>
      </c>
      <c r="I134" s="192">
        <v>0</v>
      </c>
      <c r="J134" s="192">
        <v>0</v>
      </c>
      <c r="K134" s="192">
        <v>0</v>
      </c>
      <c r="L134" s="192">
        <v>0</v>
      </c>
      <c r="M134" s="192">
        <v>0</v>
      </c>
      <c r="N134" s="192">
        <v>0</v>
      </c>
      <c r="O134" s="192">
        <v>0</v>
      </c>
      <c r="P134" s="192">
        <f t="shared" si="234"/>
        <v>0</v>
      </c>
      <c r="R134" s="192">
        <f t="shared" si="252"/>
        <v>0</v>
      </c>
      <c r="S134" s="192">
        <f t="shared" si="253"/>
        <v>0</v>
      </c>
      <c r="T134" s="192">
        <f t="shared" si="254"/>
        <v>0</v>
      </c>
      <c r="U134" s="192">
        <f t="shared" si="255"/>
        <v>0</v>
      </c>
      <c r="V134" s="192">
        <f t="shared" si="256"/>
        <v>0</v>
      </c>
      <c r="W134" s="192">
        <f t="shared" si="257"/>
        <v>0</v>
      </c>
      <c r="X134" s="192">
        <f t="shared" si="258"/>
        <v>0</v>
      </c>
      <c r="Y134" s="192">
        <f t="shared" si="259"/>
        <v>0</v>
      </c>
      <c r="Z134" s="192">
        <f t="shared" si="260"/>
        <v>0</v>
      </c>
      <c r="AA134" s="192">
        <f t="shared" si="261"/>
        <v>0</v>
      </c>
      <c r="AB134" s="192">
        <f t="shared" si="262"/>
        <v>0</v>
      </c>
      <c r="AC134" s="192">
        <f t="shared" si="263"/>
        <v>0</v>
      </c>
      <c r="AD134" s="192">
        <f t="shared" ref="AD134" si="320">SUM(R134:AC134)</f>
        <v>0</v>
      </c>
    </row>
    <row r="135" spans="2:30" x14ac:dyDescent="0.25">
      <c r="C135" s="212"/>
      <c r="D135" s="192"/>
      <c r="E135" s="192"/>
      <c r="F135" s="192"/>
      <c r="G135" s="192"/>
      <c r="H135" s="192"/>
      <c r="I135" s="192"/>
      <c r="J135" s="192"/>
      <c r="K135" s="192"/>
      <c r="L135" s="192"/>
      <c r="M135" s="192"/>
      <c r="N135" s="192"/>
      <c r="O135" s="192"/>
      <c r="P135" s="192"/>
      <c r="R135" s="213"/>
      <c r="S135" s="213"/>
      <c r="T135" s="213"/>
      <c r="U135" s="213"/>
      <c r="V135" s="213"/>
      <c r="W135" s="213"/>
      <c r="X135" s="213"/>
      <c r="Y135" s="213"/>
      <c r="Z135" s="213"/>
      <c r="AA135" s="213"/>
      <c r="AB135" s="213"/>
      <c r="AC135" s="213"/>
      <c r="AD135" s="213"/>
    </row>
    <row r="136" spans="2:30" x14ac:dyDescent="0.25">
      <c r="R136" s="211">
        <f t="shared" ref="R136:AD136" si="321">SUM(R110:R135)</f>
        <v>13348.77</v>
      </c>
      <c r="S136" s="211">
        <f t="shared" si="321"/>
        <v>14892.02</v>
      </c>
      <c r="T136" s="211">
        <f t="shared" si="321"/>
        <v>20744.259999999998</v>
      </c>
      <c r="U136" s="211">
        <f t="shared" si="321"/>
        <v>19257.099999999999</v>
      </c>
      <c r="V136" s="211">
        <f t="shared" si="321"/>
        <v>18075.3</v>
      </c>
      <c r="W136" s="211">
        <f t="shared" si="321"/>
        <v>18075.3</v>
      </c>
      <c r="X136" s="211">
        <f t="shared" si="321"/>
        <v>15912.36</v>
      </c>
      <c r="Y136" s="211">
        <f t="shared" si="321"/>
        <v>14890.599999999999</v>
      </c>
      <c r="Z136" s="211">
        <f t="shared" si="321"/>
        <v>14188.98</v>
      </c>
      <c r="AA136" s="211">
        <f t="shared" si="321"/>
        <v>15578.350000000002</v>
      </c>
      <c r="AB136" s="211">
        <f t="shared" si="321"/>
        <v>12622.98</v>
      </c>
      <c r="AC136" s="211">
        <f t="shared" si="321"/>
        <v>18404.09</v>
      </c>
      <c r="AD136" s="211">
        <f t="shared" si="321"/>
        <v>195990.11</v>
      </c>
    </row>
    <row r="138" spans="2:30" x14ac:dyDescent="0.25">
      <c r="B138" s="190" t="s">
        <v>64</v>
      </c>
      <c r="C138" s="194" t="s">
        <v>62</v>
      </c>
    </row>
    <row r="139" spans="2:30" x14ac:dyDescent="0.25">
      <c r="B139" s="193" t="s">
        <v>65</v>
      </c>
      <c r="C139" s="214">
        <v>0.43049999999999999</v>
      </c>
      <c r="D139" s="192">
        <v>99324.57</v>
      </c>
      <c r="E139" s="192">
        <v>493354.64</v>
      </c>
      <c r="F139" s="192">
        <v>16367.01</v>
      </c>
      <c r="G139" s="192">
        <v>0</v>
      </c>
      <c r="H139" s="192">
        <v>0</v>
      </c>
      <c r="I139" s="192">
        <v>0</v>
      </c>
      <c r="J139" s="192">
        <v>0</v>
      </c>
      <c r="K139" s="192">
        <v>0</v>
      </c>
      <c r="L139" s="192">
        <v>0</v>
      </c>
      <c r="M139" s="192">
        <v>0</v>
      </c>
      <c r="N139" s="192">
        <v>0</v>
      </c>
      <c r="O139" s="192">
        <v>0</v>
      </c>
      <c r="P139" s="192">
        <f t="shared" ref="P139:P144" si="322">SUM(D139:O139)</f>
        <v>609046.22</v>
      </c>
      <c r="R139" s="211">
        <f t="shared" ref="R139:AC143" si="323">ROUND(D139*$C139,2)</f>
        <v>42759.23</v>
      </c>
      <c r="S139" s="211">
        <f t="shared" si="323"/>
        <v>212389.17</v>
      </c>
      <c r="T139" s="211">
        <f t="shared" si="323"/>
        <v>7046</v>
      </c>
      <c r="U139" s="211">
        <f t="shared" si="323"/>
        <v>0</v>
      </c>
      <c r="V139" s="211">
        <f t="shared" si="323"/>
        <v>0</v>
      </c>
      <c r="W139" s="211">
        <f t="shared" si="323"/>
        <v>0</v>
      </c>
      <c r="X139" s="211">
        <f t="shared" si="323"/>
        <v>0</v>
      </c>
      <c r="Y139" s="211">
        <f t="shared" si="323"/>
        <v>0</v>
      </c>
      <c r="Z139" s="211">
        <f t="shared" si="323"/>
        <v>0</v>
      </c>
      <c r="AA139" s="211">
        <f t="shared" si="323"/>
        <v>0</v>
      </c>
      <c r="AB139" s="211">
        <f t="shared" si="323"/>
        <v>0</v>
      </c>
      <c r="AC139" s="211">
        <f t="shared" si="323"/>
        <v>0</v>
      </c>
      <c r="AD139" s="211">
        <f t="shared" ref="AD139:AD144" si="324">SUM(R139:AC139)</f>
        <v>262194.40000000002</v>
      </c>
    </row>
    <row r="140" spans="2:30" x14ac:dyDescent="0.25">
      <c r="B140" s="193" t="s">
        <v>65</v>
      </c>
      <c r="C140" s="215">
        <v>0.47676000000000002</v>
      </c>
      <c r="D140" s="192">
        <v>0</v>
      </c>
      <c r="E140" s="192">
        <v>0</v>
      </c>
      <c r="F140" s="192">
        <v>0</v>
      </c>
      <c r="G140" s="192">
        <v>0</v>
      </c>
      <c r="H140" s="192">
        <v>0</v>
      </c>
      <c r="I140" s="192">
        <v>0</v>
      </c>
      <c r="J140" s="192">
        <v>371343.33</v>
      </c>
      <c r="K140" s="192">
        <v>552935.28</v>
      </c>
      <c r="L140" s="192">
        <v>548096.96</v>
      </c>
      <c r="M140" s="192">
        <v>491378.57</v>
      </c>
      <c r="N140" s="192">
        <v>264518.64</v>
      </c>
      <c r="O140" s="192">
        <v>15370.29</v>
      </c>
      <c r="P140" s="192">
        <f t="shared" si="322"/>
        <v>2243643.0700000003</v>
      </c>
      <c r="R140" s="211">
        <f t="shared" si="323"/>
        <v>0</v>
      </c>
      <c r="S140" s="211">
        <f t="shared" si="323"/>
        <v>0</v>
      </c>
      <c r="T140" s="211">
        <f t="shared" si="323"/>
        <v>0</v>
      </c>
      <c r="U140" s="211">
        <f t="shared" si="323"/>
        <v>0</v>
      </c>
      <c r="V140" s="211">
        <f t="shared" si="323"/>
        <v>0</v>
      </c>
      <c r="W140" s="211">
        <f t="shared" si="323"/>
        <v>0</v>
      </c>
      <c r="X140" s="211">
        <f t="shared" si="323"/>
        <v>177041.65</v>
      </c>
      <c r="Y140" s="211">
        <f t="shared" si="323"/>
        <v>263617.42</v>
      </c>
      <c r="Z140" s="211">
        <f t="shared" si="323"/>
        <v>261310.71</v>
      </c>
      <c r="AA140" s="211">
        <f t="shared" si="323"/>
        <v>234269.65</v>
      </c>
      <c r="AB140" s="211">
        <f t="shared" si="323"/>
        <v>126111.91</v>
      </c>
      <c r="AC140" s="211">
        <f t="shared" si="323"/>
        <v>7327.94</v>
      </c>
      <c r="AD140" s="211">
        <f t="shared" si="324"/>
        <v>1069679.2799999998</v>
      </c>
    </row>
    <row r="141" spans="2:30" x14ac:dyDescent="0.25">
      <c r="B141" s="193" t="s">
        <v>65</v>
      </c>
      <c r="C141" s="215">
        <v>0.52066000000000001</v>
      </c>
      <c r="D141" s="192">
        <v>39980.6</v>
      </c>
      <c r="E141" s="192">
        <v>0</v>
      </c>
      <c r="F141" s="192">
        <v>0</v>
      </c>
      <c r="G141" s="192">
        <v>0</v>
      </c>
      <c r="H141" s="192">
        <v>0</v>
      </c>
      <c r="I141" s="192">
        <v>0</v>
      </c>
      <c r="J141" s="192">
        <v>0</v>
      </c>
      <c r="K141" s="192">
        <v>0</v>
      </c>
      <c r="L141" s="192">
        <v>0</v>
      </c>
      <c r="M141" s="192">
        <v>0</v>
      </c>
      <c r="N141" s="192">
        <v>0</v>
      </c>
      <c r="O141" s="192">
        <v>0</v>
      </c>
      <c r="P141" s="192">
        <f t="shared" si="322"/>
        <v>39980.6</v>
      </c>
      <c r="R141" s="211">
        <f t="shared" si="323"/>
        <v>20816.3</v>
      </c>
      <c r="S141" s="211">
        <f t="shared" si="323"/>
        <v>0</v>
      </c>
      <c r="T141" s="211">
        <f t="shared" si="323"/>
        <v>0</v>
      </c>
      <c r="U141" s="211">
        <f t="shared" si="323"/>
        <v>0</v>
      </c>
      <c r="V141" s="211">
        <f t="shared" si="323"/>
        <v>0</v>
      </c>
      <c r="W141" s="211">
        <f t="shared" si="323"/>
        <v>0</v>
      </c>
      <c r="X141" s="211">
        <f t="shared" si="323"/>
        <v>0</v>
      </c>
      <c r="Y141" s="211">
        <f t="shared" si="323"/>
        <v>0</v>
      </c>
      <c r="Z141" s="211">
        <f t="shared" si="323"/>
        <v>0</v>
      </c>
      <c r="AA141" s="211">
        <f t="shared" si="323"/>
        <v>0</v>
      </c>
      <c r="AB141" s="211">
        <f t="shared" si="323"/>
        <v>0</v>
      </c>
      <c r="AC141" s="211">
        <f t="shared" si="323"/>
        <v>0</v>
      </c>
      <c r="AD141" s="211">
        <f t="shared" si="324"/>
        <v>20816.3</v>
      </c>
    </row>
    <row r="142" spans="2:30" x14ac:dyDescent="0.25">
      <c r="B142" s="193" t="s">
        <v>65</v>
      </c>
      <c r="C142" s="215">
        <v>0.50324000000000002</v>
      </c>
      <c r="D142" s="192">
        <v>0</v>
      </c>
      <c r="E142" s="192">
        <v>0</v>
      </c>
      <c r="F142" s="192">
        <v>0</v>
      </c>
      <c r="G142" s="192">
        <v>0</v>
      </c>
      <c r="H142" s="192">
        <v>0</v>
      </c>
      <c r="I142" s="192">
        <v>0</v>
      </c>
      <c r="J142" s="192">
        <v>0</v>
      </c>
      <c r="K142" s="192">
        <v>0</v>
      </c>
      <c r="L142" s="192">
        <v>0</v>
      </c>
      <c r="M142" s="192">
        <v>0</v>
      </c>
      <c r="N142" s="192">
        <v>159194.68</v>
      </c>
      <c r="O142" s="192">
        <v>403506.63</v>
      </c>
      <c r="P142" s="192">
        <f t="shared" ref="P142" si="325">SUM(D142:O142)</f>
        <v>562701.31000000006</v>
      </c>
      <c r="R142" s="211">
        <f t="shared" ref="R142" si="326">ROUND(D142*$C142,2)</f>
        <v>0</v>
      </c>
      <c r="S142" s="211">
        <f t="shared" ref="S142" si="327">ROUND(E142*$C142,2)</f>
        <v>0</v>
      </c>
      <c r="T142" s="211">
        <f t="shared" ref="T142" si="328">ROUND(F142*$C142,2)</f>
        <v>0</v>
      </c>
      <c r="U142" s="211">
        <f t="shared" ref="U142" si="329">ROUND(G142*$C142,2)</f>
        <v>0</v>
      </c>
      <c r="V142" s="211">
        <f t="shared" ref="V142" si="330">ROUND(H142*$C142,2)</f>
        <v>0</v>
      </c>
      <c r="W142" s="211">
        <f t="shared" ref="W142" si="331">ROUND(I142*$C142,2)</f>
        <v>0</v>
      </c>
      <c r="X142" s="211">
        <f t="shared" ref="X142" si="332">ROUND(J142*$C142,2)</f>
        <v>0</v>
      </c>
      <c r="Y142" s="211">
        <f t="shared" ref="Y142" si="333">ROUND(K142*$C142,2)</f>
        <v>0</v>
      </c>
      <c r="Z142" s="211">
        <f t="shared" ref="Z142" si="334">ROUND(L142*$C142,2)</f>
        <v>0</v>
      </c>
      <c r="AA142" s="211">
        <f t="shared" ref="AA142" si="335">ROUND(M142*$C142,2)</f>
        <v>0</v>
      </c>
      <c r="AB142" s="211">
        <f t="shared" ref="AB142" si="336">ROUND(N142*$C142,2)</f>
        <v>80113.13</v>
      </c>
      <c r="AC142" s="211">
        <f t="shared" ref="AC142" si="337">ROUND(O142*$C142,2)</f>
        <v>203060.68</v>
      </c>
      <c r="AD142" s="211">
        <f t="shared" ref="AD142" si="338">SUM(R142:AC142)</f>
        <v>283173.81</v>
      </c>
    </row>
    <row r="143" spans="2:30" x14ac:dyDescent="0.25">
      <c r="B143" s="193" t="s">
        <v>65</v>
      </c>
      <c r="C143" s="215">
        <v>0.58504999999999996</v>
      </c>
      <c r="D143" s="192">
        <v>0</v>
      </c>
      <c r="E143" s="192">
        <v>168207.68</v>
      </c>
      <c r="F143" s="192">
        <v>402164.62</v>
      </c>
      <c r="G143" s="192">
        <v>362335.84</v>
      </c>
      <c r="H143" s="192">
        <v>428302.32</v>
      </c>
      <c r="I143" s="192">
        <v>446073.28</v>
      </c>
      <c r="J143" s="192">
        <v>158417.23000000001</v>
      </c>
      <c r="K143" s="192">
        <v>0</v>
      </c>
      <c r="L143" s="192">
        <v>0</v>
      </c>
      <c r="M143" s="192">
        <v>-524.37</v>
      </c>
      <c r="N143" s="192">
        <v>0</v>
      </c>
      <c r="O143" s="192">
        <v>0</v>
      </c>
      <c r="P143" s="192">
        <f>SUM(D143:O143)</f>
        <v>1964976.6</v>
      </c>
      <c r="R143" s="216">
        <f t="shared" si="323"/>
        <v>0</v>
      </c>
      <c r="S143" s="216">
        <f t="shared" si="323"/>
        <v>98409.9</v>
      </c>
      <c r="T143" s="216">
        <f t="shared" si="323"/>
        <v>235286.41</v>
      </c>
      <c r="U143" s="216">
        <f t="shared" si="323"/>
        <v>211984.58</v>
      </c>
      <c r="V143" s="216">
        <f t="shared" si="323"/>
        <v>250578.27</v>
      </c>
      <c r="W143" s="216">
        <f t="shared" si="323"/>
        <v>260975.17</v>
      </c>
      <c r="X143" s="216">
        <f t="shared" si="323"/>
        <v>92682</v>
      </c>
      <c r="Y143" s="216">
        <f t="shared" si="323"/>
        <v>0</v>
      </c>
      <c r="Z143" s="216">
        <f t="shared" si="323"/>
        <v>0</v>
      </c>
      <c r="AA143" s="216">
        <f t="shared" si="323"/>
        <v>-306.77999999999997</v>
      </c>
      <c r="AB143" s="216">
        <f t="shared" si="323"/>
        <v>0</v>
      </c>
      <c r="AC143" s="216">
        <f t="shared" si="323"/>
        <v>0</v>
      </c>
      <c r="AD143" s="216">
        <f>SUM(R143:AC143)</f>
        <v>1149609.55</v>
      </c>
    </row>
    <row r="144" spans="2:30" x14ac:dyDescent="0.25">
      <c r="B144" s="193"/>
      <c r="C144" s="215"/>
      <c r="D144" s="217">
        <f>SUM(D139:D143)</f>
        <v>139305.17000000001</v>
      </c>
      <c r="E144" s="217">
        <f t="shared" ref="E144:O144" si="339">SUM(E139:E143)</f>
        <v>661562.32000000007</v>
      </c>
      <c r="F144" s="217">
        <f t="shared" si="339"/>
        <v>418531.63</v>
      </c>
      <c r="G144" s="217">
        <f t="shared" si="339"/>
        <v>362335.84</v>
      </c>
      <c r="H144" s="217">
        <f t="shared" si="339"/>
        <v>428302.32</v>
      </c>
      <c r="I144" s="217">
        <f t="shared" si="339"/>
        <v>446073.28</v>
      </c>
      <c r="J144" s="217">
        <f t="shared" si="339"/>
        <v>529760.56000000006</v>
      </c>
      <c r="K144" s="217">
        <f t="shared" si="339"/>
        <v>552935.28</v>
      </c>
      <c r="L144" s="217">
        <f t="shared" si="339"/>
        <v>548096.96</v>
      </c>
      <c r="M144" s="217">
        <f t="shared" si="339"/>
        <v>490854.2</v>
      </c>
      <c r="N144" s="217">
        <f t="shared" si="339"/>
        <v>423713.32</v>
      </c>
      <c r="O144" s="217">
        <f t="shared" si="339"/>
        <v>418876.92</v>
      </c>
      <c r="P144" s="217">
        <f t="shared" si="322"/>
        <v>5420347.8000000007</v>
      </c>
      <c r="R144" s="211">
        <f>SUM(R139:R143)</f>
        <v>63575.53</v>
      </c>
      <c r="S144" s="211">
        <f t="shared" ref="S144:AC144" si="340">SUM(S139:S143)</f>
        <v>310799.07</v>
      </c>
      <c r="T144" s="211">
        <f t="shared" si="340"/>
        <v>242332.41</v>
      </c>
      <c r="U144" s="211">
        <f t="shared" si="340"/>
        <v>211984.58</v>
      </c>
      <c r="V144" s="211">
        <f t="shared" si="340"/>
        <v>250578.27</v>
      </c>
      <c r="W144" s="211">
        <f t="shared" si="340"/>
        <v>260975.17</v>
      </c>
      <c r="X144" s="211">
        <f t="shared" si="340"/>
        <v>269723.65000000002</v>
      </c>
      <c r="Y144" s="211">
        <f t="shared" si="340"/>
        <v>263617.42</v>
      </c>
      <c r="Z144" s="211">
        <f t="shared" si="340"/>
        <v>261310.71</v>
      </c>
      <c r="AA144" s="211">
        <f t="shared" si="340"/>
        <v>233962.87</v>
      </c>
      <c r="AB144" s="211">
        <f t="shared" si="340"/>
        <v>206225.04</v>
      </c>
      <c r="AC144" s="211">
        <f t="shared" si="340"/>
        <v>210388.62</v>
      </c>
      <c r="AD144" s="211">
        <f t="shared" si="324"/>
        <v>2785473.34</v>
      </c>
    </row>
    <row r="146" spans="2:30" ht="15.75" thickBot="1" x14ac:dyDescent="0.3">
      <c r="Q146" s="219" t="s">
        <v>73</v>
      </c>
      <c r="R146" s="220">
        <f>SUM(R136:R143)</f>
        <v>76924.3</v>
      </c>
      <c r="S146" s="220">
        <f t="shared" ref="S146:AC146" si="341">SUM(S136:S143)</f>
        <v>325691.08999999997</v>
      </c>
      <c r="T146" s="220">
        <f t="shared" si="341"/>
        <v>263076.67</v>
      </c>
      <c r="U146" s="220">
        <f t="shared" si="341"/>
        <v>231241.68</v>
      </c>
      <c r="V146" s="220">
        <f t="shared" si="341"/>
        <v>268653.57</v>
      </c>
      <c r="W146" s="220">
        <f t="shared" si="341"/>
        <v>279050.47000000003</v>
      </c>
      <c r="X146" s="220">
        <f t="shared" si="341"/>
        <v>285636.01</v>
      </c>
      <c r="Y146" s="220">
        <f t="shared" si="341"/>
        <v>278508.01999999996</v>
      </c>
      <c r="Z146" s="220">
        <f t="shared" si="341"/>
        <v>275499.69</v>
      </c>
      <c r="AA146" s="220">
        <f t="shared" si="341"/>
        <v>249541.22</v>
      </c>
      <c r="AB146" s="220">
        <f t="shared" si="341"/>
        <v>218848.02000000002</v>
      </c>
      <c r="AC146" s="220">
        <f t="shared" si="341"/>
        <v>228792.71</v>
      </c>
      <c r="AD146" s="220">
        <f>SUM(R146:AC146)</f>
        <v>2981463.45</v>
      </c>
    </row>
    <row r="147" spans="2:30" x14ac:dyDescent="0.25">
      <c r="Q147" s="205"/>
    </row>
    <row r="148" spans="2:30" x14ac:dyDescent="0.25">
      <c r="Q148" s="205" t="s">
        <v>74</v>
      </c>
      <c r="R148" s="204">
        <v>76924.11</v>
      </c>
      <c r="S148" s="204">
        <v>325692.78999999998</v>
      </c>
      <c r="T148" s="204">
        <v>263076.37</v>
      </c>
      <c r="U148" s="204">
        <v>231241.68</v>
      </c>
      <c r="V148" s="204">
        <v>268653.59000000003</v>
      </c>
      <c r="W148" s="204">
        <v>279050.46999999997</v>
      </c>
      <c r="X148" s="204">
        <v>285635.76</v>
      </c>
      <c r="Y148" s="204">
        <v>184781.58000000002</v>
      </c>
      <c r="Z148" s="204">
        <v>138352.12</v>
      </c>
      <c r="AA148" s="204">
        <v>249541.14</v>
      </c>
      <c r="AB148" s="204">
        <v>218847.8</v>
      </c>
      <c r="AC148" s="204">
        <v>228792.37</v>
      </c>
      <c r="AD148" s="211">
        <v>2750589.7800000003</v>
      </c>
    </row>
    <row r="149" spans="2:30" x14ac:dyDescent="0.25">
      <c r="Q149" s="205" t="s">
        <v>427</v>
      </c>
      <c r="R149" s="192">
        <v>0</v>
      </c>
      <c r="S149" s="192">
        <v>0</v>
      </c>
      <c r="T149" s="192">
        <v>0</v>
      </c>
      <c r="U149" s="192">
        <v>0</v>
      </c>
      <c r="V149" s="192">
        <v>0</v>
      </c>
      <c r="W149" s="192">
        <v>0</v>
      </c>
      <c r="X149" s="192">
        <v>0</v>
      </c>
      <c r="Y149" s="192">
        <v>-93726.45</v>
      </c>
      <c r="Z149" s="192">
        <v>-137147.57</v>
      </c>
      <c r="AA149" s="192">
        <v>0</v>
      </c>
      <c r="AB149" s="192">
        <v>0</v>
      </c>
      <c r="AC149" s="192">
        <v>0</v>
      </c>
      <c r="AD149" s="192">
        <f t="shared" ref="AD149" si="342">SUM(R149:AC149)</f>
        <v>-230874.02000000002</v>
      </c>
    </row>
    <row r="150" spans="2:30" x14ac:dyDescent="0.25">
      <c r="Q150" s="205" t="s">
        <v>68</v>
      </c>
      <c r="R150" s="211">
        <f>+R148-R146-R149</f>
        <v>-0.19000000000232831</v>
      </c>
      <c r="S150" s="211">
        <f t="shared" ref="S150:AC150" si="343">+S148-S146-S149</f>
        <v>1.7000000000116415</v>
      </c>
      <c r="T150" s="211">
        <f t="shared" si="343"/>
        <v>-0.29999999998835847</v>
      </c>
      <c r="U150" s="211">
        <f t="shared" si="343"/>
        <v>0</v>
      </c>
      <c r="V150" s="211">
        <f t="shared" si="343"/>
        <v>2.0000000018626451E-2</v>
      </c>
      <c r="W150" s="211">
        <f t="shared" si="343"/>
        <v>-5.8207660913467407E-11</v>
      </c>
      <c r="X150" s="211">
        <f t="shared" si="343"/>
        <v>-0.25</v>
      </c>
      <c r="Y150" s="211">
        <f t="shared" si="343"/>
        <v>1.0000000052968971E-2</v>
      </c>
      <c r="Z150" s="211">
        <f t="shared" si="343"/>
        <v>0</v>
      </c>
      <c r="AA150" s="211">
        <f t="shared" si="343"/>
        <v>-7.9999999987194315E-2</v>
      </c>
      <c r="AB150" s="211">
        <f t="shared" si="343"/>
        <v>-0.22000000003026798</v>
      </c>
      <c r="AC150" s="211">
        <f t="shared" si="343"/>
        <v>-0.33999999999650754</v>
      </c>
      <c r="AD150" s="211">
        <f>SUM(R150:AC150)</f>
        <v>0.35000000002037268</v>
      </c>
    </row>
    <row r="151" spans="2:30" x14ac:dyDescent="0.25">
      <c r="R151" s="221">
        <f>+R150/R148</f>
        <v>-2.4699668283757629E-6</v>
      </c>
      <c r="S151" s="221">
        <f t="shared" ref="S151:AD151" si="344">+S150/S148</f>
        <v>5.2196427191760732E-6</v>
      </c>
      <c r="T151" s="221">
        <f t="shared" si="344"/>
        <v>-1.1403532745581007E-6</v>
      </c>
      <c r="U151" s="221">
        <f t="shared" si="344"/>
        <v>0</v>
      </c>
      <c r="V151" s="221">
        <f t="shared" si="344"/>
        <v>7.4445310850401996E-8</v>
      </c>
      <c r="W151" s="221">
        <f t="shared" si="344"/>
        <v>-2.0859187556096004E-16</v>
      </c>
      <c r="X151" s="221">
        <f t="shared" si="344"/>
        <v>-8.7524055111306792E-7</v>
      </c>
      <c r="Y151" s="221">
        <f t="shared" si="344"/>
        <v>5.4117948623282529E-8</v>
      </c>
      <c r="Z151" s="221">
        <f t="shared" si="344"/>
        <v>0</v>
      </c>
      <c r="AA151" s="221">
        <f t="shared" si="344"/>
        <v>-3.2058842075977656E-7</v>
      </c>
      <c r="AB151" s="221">
        <f t="shared" si="344"/>
        <v>-1.0052648463007991E-6</v>
      </c>
      <c r="AC151" s="221">
        <f t="shared" si="344"/>
        <v>-1.4860635431002684E-6</v>
      </c>
      <c r="AD151" s="221">
        <f t="shared" si="344"/>
        <v>1.2724543752953691E-7</v>
      </c>
    </row>
    <row r="153" spans="2:30" x14ac:dyDescent="0.25">
      <c r="B153" s="191" t="s">
        <v>75</v>
      </c>
      <c r="R153" s="207">
        <v>1</v>
      </c>
      <c r="S153" s="207">
        <v>2</v>
      </c>
      <c r="T153" s="207">
        <v>3</v>
      </c>
      <c r="U153" s="207">
        <v>4</v>
      </c>
      <c r="V153" s="207">
        <v>5</v>
      </c>
      <c r="W153" s="207">
        <v>6</v>
      </c>
      <c r="X153" s="207">
        <v>7</v>
      </c>
      <c r="Y153" s="207">
        <v>8</v>
      </c>
      <c r="Z153" s="207">
        <v>9</v>
      </c>
      <c r="AA153" s="207">
        <v>10</v>
      </c>
      <c r="AB153" s="207">
        <v>11</v>
      </c>
      <c r="AC153" s="207">
        <v>12</v>
      </c>
    </row>
    <row r="154" spans="2:30" x14ac:dyDescent="0.25">
      <c r="B154" s="191" t="s">
        <v>61</v>
      </c>
      <c r="C154" s="194" t="s">
        <v>62</v>
      </c>
      <c r="D154" s="208">
        <f>D$7</f>
        <v>45292</v>
      </c>
      <c r="E154" s="208">
        <f t="shared" ref="E154:O154" si="345">E$7</f>
        <v>45323</v>
      </c>
      <c r="F154" s="208">
        <f t="shared" si="345"/>
        <v>45352</v>
      </c>
      <c r="G154" s="208">
        <f t="shared" si="345"/>
        <v>45383</v>
      </c>
      <c r="H154" s="208">
        <f t="shared" si="345"/>
        <v>45413</v>
      </c>
      <c r="I154" s="208">
        <f t="shared" si="345"/>
        <v>45444</v>
      </c>
      <c r="J154" s="208">
        <f t="shared" si="345"/>
        <v>45474</v>
      </c>
      <c r="K154" s="208">
        <f t="shared" si="345"/>
        <v>45505</v>
      </c>
      <c r="L154" s="208">
        <f t="shared" si="345"/>
        <v>45536</v>
      </c>
      <c r="M154" s="208">
        <f t="shared" si="345"/>
        <v>45566</v>
      </c>
      <c r="N154" s="208">
        <f t="shared" si="345"/>
        <v>45597</v>
      </c>
      <c r="O154" s="208">
        <f t="shared" si="345"/>
        <v>45627</v>
      </c>
      <c r="P154" s="209" t="s">
        <v>63</v>
      </c>
      <c r="R154" s="208">
        <f>D154</f>
        <v>45292</v>
      </c>
      <c r="S154" s="208">
        <f t="shared" ref="S154:AC154" si="346">E154</f>
        <v>45323</v>
      </c>
      <c r="T154" s="208">
        <f t="shared" si="346"/>
        <v>45352</v>
      </c>
      <c r="U154" s="208">
        <f t="shared" si="346"/>
        <v>45383</v>
      </c>
      <c r="V154" s="208">
        <f t="shared" si="346"/>
        <v>45413</v>
      </c>
      <c r="W154" s="208">
        <f t="shared" si="346"/>
        <v>45444</v>
      </c>
      <c r="X154" s="208">
        <f t="shared" si="346"/>
        <v>45474</v>
      </c>
      <c r="Y154" s="208">
        <f t="shared" si="346"/>
        <v>45505</v>
      </c>
      <c r="Z154" s="208">
        <f t="shared" si="346"/>
        <v>45536</v>
      </c>
      <c r="AA154" s="208">
        <f t="shared" si="346"/>
        <v>45566</v>
      </c>
      <c r="AB154" s="208">
        <f t="shared" si="346"/>
        <v>45597</v>
      </c>
      <c r="AC154" s="208">
        <f t="shared" si="346"/>
        <v>45627</v>
      </c>
      <c r="AD154" s="209" t="s">
        <v>63</v>
      </c>
    </row>
    <row r="155" spans="2:30" x14ac:dyDescent="0.25">
      <c r="B155" s="190" t="s">
        <v>29</v>
      </c>
      <c r="C155" s="210">
        <v>15</v>
      </c>
      <c r="D155" s="192">
        <v>174</v>
      </c>
      <c r="E155" s="192">
        <v>112.02999999999999</v>
      </c>
      <c r="F155" s="192">
        <v>9.65</v>
      </c>
      <c r="G155" s="192">
        <v>0</v>
      </c>
      <c r="H155" s="192">
        <v>-7.0000000000000007E-2</v>
      </c>
      <c r="I155" s="192">
        <v>0</v>
      </c>
      <c r="J155" s="192">
        <v>0</v>
      </c>
      <c r="K155" s="192">
        <v>0</v>
      </c>
      <c r="L155" s="192">
        <v>0</v>
      </c>
      <c r="M155" s="192">
        <v>0</v>
      </c>
      <c r="N155" s="192">
        <v>0</v>
      </c>
      <c r="O155" s="192">
        <v>0</v>
      </c>
      <c r="P155" s="192">
        <f>SUM(D155:O155)</f>
        <v>295.60999999999996</v>
      </c>
      <c r="R155" s="211">
        <f t="shared" ref="R155:AC182" si="347">ROUND(D155*$C155,2)</f>
        <v>2610</v>
      </c>
      <c r="S155" s="211">
        <f t="shared" si="347"/>
        <v>1680.45</v>
      </c>
      <c r="T155" s="211">
        <f t="shared" si="347"/>
        <v>144.75</v>
      </c>
      <c r="U155" s="211">
        <f t="shared" si="347"/>
        <v>0</v>
      </c>
      <c r="V155" s="211">
        <f t="shared" si="347"/>
        <v>-1.05</v>
      </c>
      <c r="W155" s="211">
        <f t="shared" si="347"/>
        <v>0</v>
      </c>
      <c r="X155" s="211">
        <f t="shared" si="347"/>
        <v>0</v>
      </c>
      <c r="Y155" s="211">
        <f t="shared" si="347"/>
        <v>0</v>
      </c>
      <c r="Z155" s="211">
        <f t="shared" si="347"/>
        <v>0</v>
      </c>
      <c r="AA155" s="211">
        <f t="shared" si="347"/>
        <v>0</v>
      </c>
      <c r="AB155" s="211">
        <f t="shared" si="347"/>
        <v>0</v>
      </c>
      <c r="AC155" s="211">
        <f t="shared" si="347"/>
        <v>0</v>
      </c>
      <c r="AD155" s="211">
        <f>SUM(R155:AC155)</f>
        <v>4434.1499999999996</v>
      </c>
    </row>
    <row r="156" spans="2:30" x14ac:dyDescent="0.25">
      <c r="B156" s="190" t="s">
        <v>29</v>
      </c>
      <c r="C156" s="212">
        <v>16.399999999999999</v>
      </c>
      <c r="D156" s="192">
        <v>0</v>
      </c>
      <c r="E156" s="192">
        <v>0</v>
      </c>
      <c r="F156" s="192">
        <v>0</v>
      </c>
      <c r="G156" s="192">
        <v>0</v>
      </c>
      <c r="H156" s="192">
        <v>0</v>
      </c>
      <c r="I156" s="192">
        <v>0</v>
      </c>
      <c r="J156" s="192">
        <v>83.02</v>
      </c>
      <c r="K156" s="192">
        <v>159.28</v>
      </c>
      <c r="L156" s="192">
        <v>172</v>
      </c>
      <c r="M156" s="192">
        <v>178</v>
      </c>
      <c r="N156" s="192">
        <v>127.47</v>
      </c>
      <c r="O156" s="192">
        <v>15.19</v>
      </c>
      <c r="P156" s="192">
        <f t="shared" ref="P156:P186" si="348">SUM(D156:O156)</f>
        <v>734.96</v>
      </c>
      <c r="R156" s="211">
        <f t="shared" si="347"/>
        <v>0</v>
      </c>
      <c r="S156" s="211">
        <f t="shared" si="347"/>
        <v>0</v>
      </c>
      <c r="T156" s="211">
        <f t="shared" si="347"/>
        <v>0</v>
      </c>
      <c r="U156" s="211">
        <f t="shared" si="347"/>
        <v>0</v>
      </c>
      <c r="V156" s="211">
        <f t="shared" si="347"/>
        <v>0</v>
      </c>
      <c r="W156" s="211">
        <f t="shared" si="347"/>
        <v>0</v>
      </c>
      <c r="X156" s="211">
        <f t="shared" si="347"/>
        <v>1361.53</v>
      </c>
      <c r="Y156" s="211">
        <f t="shared" si="347"/>
        <v>2612.19</v>
      </c>
      <c r="Z156" s="211">
        <f t="shared" si="347"/>
        <v>2820.8</v>
      </c>
      <c r="AA156" s="211">
        <f t="shared" si="347"/>
        <v>2919.2</v>
      </c>
      <c r="AB156" s="211">
        <f t="shared" si="347"/>
        <v>2090.5100000000002</v>
      </c>
      <c r="AC156" s="211">
        <f t="shared" si="347"/>
        <v>249.12</v>
      </c>
      <c r="AD156" s="211">
        <f t="shared" ref="AD156:AD158" si="349">SUM(R156:AC156)</f>
        <v>12053.350000000002</v>
      </c>
    </row>
    <row r="157" spans="2:30" x14ac:dyDescent="0.25">
      <c r="B157" s="190" t="s">
        <v>29</v>
      </c>
      <c r="C157" s="212">
        <v>17.55</v>
      </c>
      <c r="D157" s="192">
        <v>0</v>
      </c>
      <c r="E157" s="192">
        <v>0</v>
      </c>
      <c r="F157" s="192">
        <v>0</v>
      </c>
      <c r="G157" s="192">
        <v>0</v>
      </c>
      <c r="H157" s="192">
        <v>0</v>
      </c>
      <c r="I157" s="192">
        <v>0</v>
      </c>
      <c r="J157" s="192">
        <v>0</v>
      </c>
      <c r="K157" s="192">
        <v>0</v>
      </c>
      <c r="L157" s="192">
        <v>0</v>
      </c>
      <c r="M157" s="192">
        <v>0</v>
      </c>
      <c r="N157" s="192">
        <v>43.54</v>
      </c>
      <c r="O157" s="192">
        <v>151.05000000000001</v>
      </c>
      <c r="P157" s="192">
        <f t="shared" ref="P157" si="350">SUM(D157:O157)</f>
        <v>194.59</v>
      </c>
      <c r="R157" s="211">
        <f t="shared" ref="R157:AC157" si="351">ROUND(D157*$C157,2)</f>
        <v>0</v>
      </c>
      <c r="S157" s="211">
        <f t="shared" si="351"/>
        <v>0</v>
      </c>
      <c r="T157" s="211">
        <f t="shared" si="351"/>
        <v>0</v>
      </c>
      <c r="U157" s="211">
        <f t="shared" si="351"/>
        <v>0</v>
      </c>
      <c r="V157" s="211">
        <f t="shared" si="351"/>
        <v>0</v>
      </c>
      <c r="W157" s="211">
        <f t="shared" si="351"/>
        <v>0</v>
      </c>
      <c r="X157" s="211">
        <f t="shared" si="351"/>
        <v>0</v>
      </c>
      <c r="Y157" s="211">
        <f t="shared" si="351"/>
        <v>0</v>
      </c>
      <c r="Z157" s="211">
        <f t="shared" si="351"/>
        <v>0</v>
      </c>
      <c r="AA157" s="211">
        <f t="shared" si="351"/>
        <v>0</v>
      </c>
      <c r="AB157" s="211">
        <f t="shared" si="351"/>
        <v>764.13</v>
      </c>
      <c r="AC157" s="211">
        <f t="shared" si="351"/>
        <v>2650.93</v>
      </c>
      <c r="AD157" s="211">
        <f t="shared" ref="AD157" si="352">SUM(R157:AC157)</f>
        <v>3415.06</v>
      </c>
    </row>
    <row r="158" spans="2:30" x14ac:dyDescent="0.25">
      <c r="B158" s="190" t="s">
        <v>29</v>
      </c>
      <c r="C158" s="212">
        <v>20</v>
      </c>
      <c r="D158" s="192">
        <v>0</v>
      </c>
      <c r="E158" s="192">
        <v>49.98</v>
      </c>
      <c r="F158" s="192">
        <v>165.36</v>
      </c>
      <c r="G158" s="192">
        <v>170.46</v>
      </c>
      <c r="H158" s="192">
        <v>158.93</v>
      </c>
      <c r="I158" s="192">
        <v>161</v>
      </c>
      <c r="J158" s="192">
        <v>94.06</v>
      </c>
      <c r="K158" s="192">
        <v>3.72</v>
      </c>
      <c r="L158" s="192">
        <v>0</v>
      </c>
      <c r="M158" s="192">
        <v>0</v>
      </c>
      <c r="N158" s="192">
        <v>0</v>
      </c>
      <c r="O158" s="192">
        <v>0</v>
      </c>
      <c r="P158" s="192">
        <f t="shared" si="348"/>
        <v>803.51</v>
      </c>
      <c r="R158" s="211">
        <f t="shared" si="347"/>
        <v>0</v>
      </c>
      <c r="S158" s="211">
        <f t="shared" si="347"/>
        <v>999.6</v>
      </c>
      <c r="T158" s="211">
        <f t="shared" si="347"/>
        <v>3307.2</v>
      </c>
      <c r="U158" s="211">
        <f t="shared" si="347"/>
        <v>3409.2</v>
      </c>
      <c r="V158" s="211">
        <f t="shared" si="347"/>
        <v>3178.6</v>
      </c>
      <c r="W158" s="211">
        <f t="shared" si="347"/>
        <v>3220</v>
      </c>
      <c r="X158" s="211">
        <f t="shared" si="347"/>
        <v>1881.2</v>
      </c>
      <c r="Y158" s="211">
        <f t="shared" si="347"/>
        <v>74.400000000000006</v>
      </c>
      <c r="Z158" s="211">
        <f t="shared" si="347"/>
        <v>0</v>
      </c>
      <c r="AA158" s="211">
        <f t="shared" si="347"/>
        <v>0</v>
      </c>
      <c r="AB158" s="211">
        <f t="shared" si="347"/>
        <v>0</v>
      </c>
      <c r="AC158" s="211">
        <f t="shared" si="347"/>
        <v>0</v>
      </c>
      <c r="AD158" s="211">
        <f t="shared" si="349"/>
        <v>16070.2</v>
      </c>
    </row>
    <row r="159" spans="2:30" x14ac:dyDescent="0.25">
      <c r="B159" s="190" t="s">
        <v>31</v>
      </c>
      <c r="C159" s="212">
        <v>37.299999999999997</v>
      </c>
      <c r="D159" s="192">
        <v>214</v>
      </c>
      <c r="E159" s="192">
        <v>118.49000000000001</v>
      </c>
      <c r="F159" s="192">
        <v>23.55</v>
      </c>
      <c r="G159" s="192">
        <v>0</v>
      </c>
      <c r="H159" s="192">
        <v>0</v>
      </c>
      <c r="I159" s="192">
        <v>0</v>
      </c>
      <c r="J159" s="192">
        <v>0</v>
      </c>
      <c r="K159" s="192">
        <v>0</v>
      </c>
      <c r="L159" s="192">
        <v>0</v>
      </c>
      <c r="M159" s="192">
        <v>0</v>
      </c>
      <c r="N159" s="192">
        <v>0</v>
      </c>
      <c r="O159" s="192">
        <v>0</v>
      </c>
      <c r="P159" s="192">
        <f t="shared" si="348"/>
        <v>356.04</v>
      </c>
      <c r="R159" s="192">
        <f t="shared" si="347"/>
        <v>7982.2</v>
      </c>
      <c r="S159" s="192">
        <f t="shared" si="347"/>
        <v>4419.68</v>
      </c>
      <c r="T159" s="192">
        <f t="shared" si="347"/>
        <v>878.42</v>
      </c>
      <c r="U159" s="192">
        <f t="shared" si="347"/>
        <v>0</v>
      </c>
      <c r="V159" s="192">
        <f t="shared" si="347"/>
        <v>0</v>
      </c>
      <c r="W159" s="192">
        <f t="shared" si="347"/>
        <v>0</v>
      </c>
      <c r="X159" s="192">
        <f t="shared" si="347"/>
        <v>0</v>
      </c>
      <c r="Y159" s="192">
        <f t="shared" si="347"/>
        <v>0</v>
      </c>
      <c r="Z159" s="192">
        <f t="shared" si="347"/>
        <v>0</v>
      </c>
      <c r="AA159" s="192">
        <f t="shared" si="347"/>
        <v>0</v>
      </c>
      <c r="AB159" s="192">
        <f t="shared" si="347"/>
        <v>0</v>
      </c>
      <c r="AC159" s="192">
        <f t="shared" si="347"/>
        <v>0</v>
      </c>
      <c r="AD159" s="192">
        <f t="shared" ref="AD159:AD160" si="353">SUM(R159:AC159)</f>
        <v>13280.300000000001</v>
      </c>
    </row>
    <row r="160" spans="2:30" x14ac:dyDescent="0.25">
      <c r="B160" s="190" t="s">
        <v>31</v>
      </c>
      <c r="C160" s="212">
        <v>40.799999999999997</v>
      </c>
      <c r="D160" s="192">
        <v>0</v>
      </c>
      <c r="E160" s="192">
        <v>0</v>
      </c>
      <c r="F160" s="192">
        <v>0</v>
      </c>
      <c r="G160" s="192">
        <v>0</v>
      </c>
      <c r="H160" s="192">
        <v>0</v>
      </c>
      <c r="I160" s="192">
        <v>0</v>
      </c>
      <c r="J160" s="192">
        <v>81.97</v>
      </c>
      <c r="K160" s="192">
        <v>171.58</v>
      </c>
      <c r="L160" s="192">
        <v>185</v>
      </c>
      <c r="M160" s="192">
        <v>205</v>
      </c>
      <c r="N160" s="192">
        <v>139.79</v>
      </c>
      <c r="O160" s="192">
        <v>19.61</v>
      </c>
      <c r="P160" s="192">
        <f t="shared" si="348"/>
        <v>802.94999999999993</v>
      </c>
      <c r="R160" s="192">
        <f t="shared" si="347"/>
        <v>0</v>
      </c>
      <c r="S160" s="192">
        <f t="shared" si="347"/>
        <v>0</v>
      </c>
      <c r="T160" s="192">
        <f t="shared" si="347"/>
        <v>0</v>
      </c>
      <c r="U160" s="192">
        <f t="shared" si="347"/>
        <v>0</v>
      </c>
      <c r="V160" s="192">
        <f t="shared" si="347"/>
        <v>0</v>
      </c>
      <c r="W160" s="192">
        <f t="shared" si="347"/>
        <v>0</v>
      </c>
      <c r="X160" s="192">
        <f t="shared" si="347"/>
        <v>3344.38</v>
      </c>
      <c r="Y160" s="192">
        <f t="shared" si="347"/>
        <v>7000.46</v>
      </c>
      <c r="Z160" s="192">
        <f t="shared" si="347"/>
        <v>7548</v>
      </c>
      <c r="AA160" s="192">
        <f t="shared" si="347"/>
        <v>8364</v>
      </c>
      <c r="AB160" s="192">
        <f t="shared" si="347"/>
        <v>5703.43</v>
      </c>
      <c r="AC160" s="192">
        <f t="shared" si="347"/>
        <v>800.09</v>
      </c>
      <c r="AD160" s="192">
        <f t="shared" si="353"/>
        <v>32760.36</v>
      </c>
    </row>
    <row r="161" spans="2:30" x14ac:dyDescent="0.25">
      <c r="B161" s="190" t="s">
        <v>31</v>
      </c>
      <c r="C161" s="212">
        <v>43.6</v>
      </c>
      <c r="D161" s="192">
        <v>0</v>
      </c>
      <c r="E161" s="192">
        <v>0</v>
      </c>
      <c r="F161" s="192">
        <v>0</v>
      </c>
      <c r="G161" s="192">
        <v>0</v>
      </c>
      <c r="H161" s="192">
        <v>0</v>
      </c>
      <c r="I161" s="192">
        <v>0</v>
      </c>
      <c r="J161" s="192">
        <v>0</v>
      </c>
      <c r="K161" s="192">
        <v>0</v>
      </c>
      <c r="L161" s="192">
        <v>0</v>
      </c>
      <c r="M161" s="192">
        <v>0</v>
      </c>
      <c r="N161" s="192">
        <v>48.22</v>
      </c>
      <c r="O161" s="192">
        <v>156.39999999999998</v>
      </c>
      <c r="P161" s="192">
        <f t="shared" ref="P161" si="354">SUM(D161:O161)</f>
        <v>204.61999999999998</v>
      </c>
      <c r="R161" s="192">
        <f t="shared" ref="R161:AC161" si="355">ROUND(D161*$C161,2)</f>
        <v>0</v>
      </c>
      <c r="S161" s="192">
        <f t="shared" si="355"/>
        <v>0</v>
      </c>
      <c r="T161" s="192">
        <f t="shared" si="355"/>
        <v>0</v>
      </c>
      <c r="U161" s="192">
        <f t="shared" si="355"/>
        <v>0</v>
      </c>
      <c r="V161" s="192">
        <f t="shared" si="355"/>
        <v>0</v>
      </c>
      <c r="W161" s="192">
        <f t="shared" si="355"/>
        <v>0</v>
      </c>
      <c r="X161" s="192">
        <f t="shared" si="355"/>
        <v>0</v>
      </c>
      <c r="Y161" s="192">
        <f t="shared" si="355"/>
        <v>0</v>
      </c>
      <c r="Z161" s="192">
        <f t="shared" si="355"/>
        <v>0</v>
      </c>
      <c r="AA161" s="192">
        <f t="shared" si="355"/>
        <v>0</v>
      </c>
      <c r="AB161" s="192">
        <f t="shared" si="355"/>
        <v>2102.39</v>
      </c>
      <c r="AC161" s="192">
        <f t="shared" si="355"/>
        <v>6819.04</v>
      </c>
      <c r="AD161" s="192">
        <f t="shared" ref="AD161" si="356">SUM(R161:AC161)</f>
        <v>8921.43</v>
      </c>
    </row>
    <row r="162" spans="2:30" x14ac:dyDescent="0.25">
      <c r="B162" s="190" t="s">
        <v>31</v>
      </c>
      <c r="C162" s="212">
        <v>49.6</v>
      </c>
      <c r="D162" s="192">
        <v>0</v>
      </c>
      <c r="E162" s="192">
        <v>64.509999999999991</v>
      </c>
      <c r="F162" s="192">
        <v>187.45</v>
      </c>
      <c r="G162" s="192">
        <v>155.32</v>
      </c>
      <c r="H162" s="192">
        <v>182.62</v>
      </c>
      <c r="I162" s="192">
        <v>176.56</v>
      </c>
      <c r="J162" s="192">
        <v>115.03</v>
      </c>
      <c r="K162" s="192">
        <v>3.42</v>
      </c>
      <c r="L162" s="192">
        <v>0</v>
      </c>
      <c r="M162" s="192">
        <v>0</v>
      </c>
      <c r="N162" s="192">
        <v>0</v>
      </c>
      <c r="O162" s="192">
        <v>0</v>
      </c>
      <c r="P162" s="192">
        <f t="shared" si="348"/>
        <v>884.91</v>
      </c>
      <c r="R162" s="192">
        <f t="shared" si="347"/>
        <v>0</v>
      </c>
      <c r="S162" s="192">
        <f t="shared" si="347"/>
        <v>3199.7</v>
      </c>
      <c r="T162" s="192">
        <f t="shared" si="347"/>
        <v>9297.52</v>
      </c>
      <c r="U162" s="192">
        <f t="shared" si="347"/>
        <v>7703.87</v>
      </c>
      <c r="V162" s="192">
        <f t="shared" si="347"/>
        <v>9057.9500000000007</v>
      </c>
      <c r="W162" s="192">
        <f t="shared" si="347"/>
        <v>8757.3799999999992</v>
      </c>
      <c r="X162" s="192">
        <f t="shared" si="347"/>
        <v>5705.49</v>
      </c>
      <c r="Y162" s="192">
        <f t="shared" si="347"/>
        <v>169.63</v>
      </c>
      <c r="Z162" s="192">
        <f t="shared" si="347"/>
        <v>0</v>
      </c>
      <c r="AA162" s="192">
        <f t="shared" si="347"/>
        <v>0</v>
      </c>
      <c r="AB162" s="192">
        <f t="shared" si="347"/>
        <v>0</v>
      </c>
      <c r="AC162" s="192">
        <f t="shared" si="347"/>
        <v>0</v>
      </c>
      <c r="AD162" s="192">
        <f t="shared" ref="AD162:AD186" si="357">SUM(R162:AC162)</f>
        <v>43891.539999999994</v>
      </c>
    </row>
    <row r="163" spans="2:30" x14ac:dyDescent="0.25">
      <c r="B163" s="190" t="s">
        <v>32</v>
      </c>
      <c r="C163" s="212">
        <v>74.7</v>
      </c>
      <c r="D163" s="192">
        <v>29</v>
      </c>
      <c r="E163" s="192">
        <v>14.19</v>
      </c>
      <c r="F163" s="192">
        <v>5.59</v>
      </c>
      <c r="G163" s="192">
        <v>0</v>
      </c>
      <c r="H163" s="192">
        <v>0</v>
      </c>
      <c r="I163" s="192">
        <v>0</v>
      </c>
      <c r="J163" s="192">
        <v>0</v>
      </c>
      <c r="K163" s="192">
        <v>0</v>
      </c>
      <c r="L163" s="192">
        <v>0</v>
      </c>
      <c r="M163" s="192">
        <v>0</v>
      </c>
      <c r="N163" s="192">
        <v>0</v>
      </c>
      <c r="O163" s="192">
        <v>0</v>
      </c>
      <c r="P163" s="192">
        <f t="shared" si="348"/>
        <v>48.78</v>
      </c>
      <c r="R163" s="192">
        <f t="shared" si="347"/>
        <v>2166.3000000000002</v>
      </c>
      <c r="S163" s="192">
        <f t="shared" si="347"/>
        <v>1059.99</v>
      </c>
      <c r="T163" s="192">
        <f t="shared" si="347"/>
        <v>417.57</v>
      </c>
      <c r="U163" s="192">
        <f t="shared" si="347"/>
        <v>0</v>
      </c>
      <c r="V163" s="192">
        <f t="shared" si="347"/>
        <v>0</v>
      </c>
      <c r="W163" s="192">
        <f t="shared" si="347"/>
        <v>0</v>
      </c>
      <c r="X163" s="192">
        <f t="shared" si="347"/>
        <v>0</v>
      </c>
      <c r="Y163" s="192">
        <f t="shared" si="347"/>
        <v>0</v>
      </c>
      <c r="Z163" s="192">
        <f t="shared" si="347"/>
        <v>0</v>
      </c>
      <c r="AA163" s="192">
        <f t="shared" si="347"/>
        <v>0</v>
      </c>
      <c r="AB163" s="192">
        <f t="shared" si="347"/>
        <v>0</v>
      </c>
      <c r="AC163" s="192">
        <f t="shared" si="347"/>
        <v>0</v>
      </c>
      <c r="AD163" s="192">
        <f t="shared" ref="AD163:AD164" si="358">SUM(R163:AC163)</f>
        <v>3643.86</v>
      </c>
    </row>
    <row r="164" spans="2:30" x14ac:dyDescent="0.25">
      <c r="B164" s="190" t="s">
        <v>32</v>
      </c>
      <c r="C164" s="212">
        <v>81.8</v>
      </c>
      <c r="D164" s="192">
        <v>0</v>
      </c>
      <c r="E164" s="192">
        <v>0</v>
      </c>
      <c r="F164" s="192">
        <v>0</v>
      </c>
      <c r="G164" s="192">
        <v>0</v>
      </c>
      <c r="H164" s="192">
        <v>0</v>
      </c>
      <c r="I164" s="192">
        <v>0</v>
      </c>
      <c r="J164" s="192">
        <v>12.69</v>
      </c>
      <c r="K164" s="192">
        <v>23.42</v>
      </c>
      <c r="L164" s="192">
        <v>28.18</v>
      </c>
      <c r="M164" s="192">
        <v>28</v>
      </c>
      <c r="N164" s="192">
        <v>20.919999999999998</v>
      </c>
      <c r="O164" s="192">
        <v>3.95</v>
      </c>
      <c r="P164" s="192">
        <f t="shared" si="348"/>
        <v>117.16</v>
      </c>
      <c r="R164" s="192">
        <f t="shared" si="347"/>
        <v>0</v>
      </c>
      <c r="S164" s="192">
        <f t="shared" si="347"/>
        <v>0</v>
      </c>
      <c r="T164" s="192">
        <f t="shared" si="347"/>
        <v>0</v>
      </c>
      <c r="U164" s="192">
        <f t="shared" si="347"/>
        <v>0</v>
      </c>
      <c r="V164" s="192">
        <f t="shared" si="347"/>
        <v>0</v>
      </c>
      <c r="W164" s="192">
        <f t="shared" si="347"/>
        <v>0</v>
      </c>
      <c r="X164" s="192">
        <f t="shared" si="347"/>
        <v>1038.04</v>
      </c>
      <c r="Y164" s="192">
        <f t="shared" si="347"/>
        <v>1915.76</v>
      </c>
      <c r="Z164" s="192">
        <f t="shared" si="347"/>
        <v>2305.12</v>
      </c>
      <c r="AA164" s="192">
        <f t="shared" si="347"/>
        <v>2290.4</v>
      </c>
      <c r="AB164" s="192">
        <f t="shared" si="347"/>
        <v>1711.26</v>
      </c>
      <c r="AC164" s="192">
        <f t="shared" si="347"/>
        <v>323.11</v>
      </c>
      <c r="AD164" s="192">
        <f t="shared" si="358"/>
        <v>9583.69</v>
      </c>
    </row>
    <row r="165" spans="2:30" x14ac:dyDescent="0.25">
      <c r="B165" s="190" t="s">
        <v>32</v>
      </c>
      <c r="C165" s="212">
        <v>87.3</v>
      </c>
      <c r="D165" s="192">
        <v>0</v>
      </c>
      <c r="E165" s="192">
        <v>0</v>
      </c>
      <c r="F165" s="192">
        <v>0</v>
      </c>
      <c r="G165" s="192">
        <v>0</v>
      </c>
      <c r="H165" s="192">
        <v>0</v>
      </c>
      <c r="I165" s="192">
        <v>0</v>
      </c>
      <c r="J165" s="192">
        <v>0</v>
      </c>
      <c r="K165" s="192">
        <v>0</v>
      </c>
      <c r="L165" s="192">
        <v>0</v>
      </c>
      <c r="M165" s="192">
        <v>0</v>
      </c>
      <c r="N165" s="192">
        <v>6.08</v>
      </c>
      <c r="O165" s="192">
        <v>21.05</v>
      </c>
      <c r="P165" s="192">
        <f t="shared" ref="P165" si="359">SUM(D165:O165)</f>
        <v>27.130000000000003</v>
      </c>
      <c r="R165" s="192">
        <f t="shared" ref="R165:AC165" si="360">ROUND(D165*$C165,2)</f>
        <v>0</v>
      </c>
      <c r="S165" s="192">
        <f t="shared" si="360"/>
        <v>0</v>
      </c>
      <c r="T165" s="192">
        <f t="shared" si="360"/>
        <v>0</v>
      </c>
      <c r="U165" s="192">
        <f t="shared" si="360"/>
        <v>0</v>
      </c>
      <c r="V165" s="192">
        <f t="shared" si="360"/>
        <v>0</v>
      </c>
      <c r="W165" s="192">
        <f t="shared" si="360"/>
        <v>0</v>
      </c>
      <c r="X165" s="192">
        <f t="shared" si="360"/>
        <v>0</v>
      </c>
      <c r="Y165" s="192">
        <f t="shared" si="360"/>
        <v>0</v>
      </c>
      <c r="Z165" s="192">
        <f t="shared" si="360"/>
        <v>0</v>
      </c>
      <c r="AA165" s="192">
        <f t="shared" si="360"/>
        <v>0</v>
      </c>
      <c r="AB165" s="192">
        <f t="shared" si="360"/>
        <v>530.78</v>
      </c>
      <c r="AC165" s="192">
        <f t="shared" si="360"/>
        <v>1837.67</v>
      </c>
      <c r="AD165" s="192">
        <f t="shared" ref="AD165" si="361">SUM(R165:AC165)</f>
        <v>2368.4499999999998</v>
      </c>
    </row>
    <row r="166" spans="2:30" x14ac:dyDescent="0.25">
      <c r="B166" s="190" t="s">
        <v>32</v>
      </c>
      <c r="C166" s="212">
        <v>99.4</v>
      </c>
      <c r="D166" s="192">
        <v>0</v>
      </c>
      <c r="E166" s="192">
        <v>9.81</v>
      </c>
      <c r="F166" s="192">
        <v>26.9</v>
      </c>
      <c r="G166" s="192">
        <v>25</v>
      </c>
      <c r="H166" s="192">
        <v>27</v>
      </c>
      <c r="I166" s="192">
        <v>27</v>
      </c>
      <c r="J166" s="192">
        <v>15.31</v>
      </c>
      <c r="K166" s="192">
        <v>0.57999999999999996</v>
      </c>
      <c r="L166" s="192">
        <v>0.38</v>
      </c>
      <c r="M166" s="192">
        <v>0</v>
      </c>
      <c r="N166" s="192">
        <v>0</v>
      </c>
      <c r="O166" s="192">
        <v>0</v>
      </c>
      <c r="P166" s="192">
        <f t="shared" si="348"/>
        <v>131.98000000000002</v>
      </c>
      <c r="R166" s="192">
        <f t="shared" si="347"/>
        <v>0</v>
      </c>
      <c r="S166" s="192">
        <f t="shared" si="347"/>
        <v>975.11</v>
      </c>
      <c r="T166" s="192">
        <f t="shared" si="347"/>
        <v>2673.86</v>
      </c>
      <c r="U166" s="192">
        <f t="shared" si="347"/>
        <v>2485</v>
      </c>
      <c r="V166" s="192">
        <f t="shared" si="347"/>
        <v>2683.8</v>
      </c>
      <c r="W166" s="192">
        <f t="shared" si="347"/>
        <v>2683.8</v>
      </c>
      <c r="X166" s="192">
        <f t="shared" si="347"/>
        <v>1521.81</v>
      </c>
      <c r="Y166" s="192">
        <f t="shared" si="347"/>
        <v>57.65</v>
      </c>
      <c r="Z166" s="192">
        <f t="shared" si="347"/>
        <v>37.770000000000003</v>
      </c>
      <c r="AA166" s="192">
        <f t="shared" si="347"/>
        <v>0</v>
      </c>
      <c r="AB166" s="192">
        <f t="shared" si="347"/>
        <v>0</v>
      </c>
      <c r="AC166" s="192">
        <f t="shared" si="347"/>
        <v>0</v>
      </c>
      <c r="AD166" s="192">
        <f t="shared" si="357"/>
        <v>13118.8</v>
      </c>
    </row>
    <row r="167" spans="2:30" x14ac:dyDescent="0.25">
      <c r="B167" s="190" t="s">
        <v>33</v>
      </c>
      <c r="C167" s="212">
        <v>119.5</v>
      </c>
      <c r="D167" s="192">
        <v>387</v>
      </c>
      <c r="E167" s="192">
        <v>242.05</v>
      </c>
      <c r="F167" s="192">
        <v>159.55000000000001</v>
      </c>
      <c r="G167" s="192">
        <v>2.06</v>
      </c>
      <c r="H167" s="192">
        <v>0</v>
      </c>
      <c r="I167" s="192">
        <v>7.66</v>
      </c>
      <c r="J167" s="192">
        <v>0</v>
      </c>
      <c r="K167" s="192">
        <v>0</v>
      </c>
      <c r="L167" s="192">
        <v>0</v>
      </c>
      <c r="M167" s="192">
        <v>0</v>
      </c>
      <c r="N167" s="192">
        <v>0</v>
      </c>
      <c r="O167" s="192">
        <v>0</v>
      </c>
      <c r="P167" s="192">
        <f t="shared" si="348"/>
        <v>798.31999999999982</v>
      </c>
      <c r="R167" s="192">
        <f t="shared" si="347"/>
        <v>46246.5</v>
      </c>
      <c r="S167" s="192">
        <f t="shared" si="347"/>
        <v>28924.98</v>
      </c>
      <c r="T167" s="192">
        <f t="shared" si="347"/>
        <v>19066.23</v>
      </c>
      <c r="U167" s="192">
        <f t="shared" si="347"/>
        <v>246.17</v>
      </c>
      <c r="V167" s="192">
        <f t="shared" si="347"/>
        <v>0</v>
      </c>
      <c r="W167" s="192">
        <f t="shared" si="347"/>
        <v>915.37</v>
      </c>
      <c r="X167" s="192">
        <f t="shared" si="347"/>
        <v>0</v>
      </c>
      <c r="Y167" s="192">
        <f t="shared" si="347"/>
        <v>0</v>
      </c>
      <c r="Z167" s="192">
        <f t="shared" si="347"/>
        <v>0</v>
      </c>
      <c r="AA167" s="192">
        <f t="shared" si="347"/>
        <v>0</v>
      </c>
      <c r="AB167" s="192">
        <f t="shared" si="347"/>
        <v>0</v>
      </c>
      <c r="AC167" s="192">
        <f t="shared" si="347"/>
        <v>0</v>
      </c>
      <c r="AD167" s="192">
        <f t="shared" ref="AD167:AD168" si="362">SUM(R167:AC167)</f>
        <v>95399.249999999985</v>
      </c>
    </row>
    <row r="168" spans="2:30" x14ac:dyDescent="0.25">
      <c r="B168" s="190" t="s">
        <v>33</v>
      </c>
      <c r="C168" s="212">
        <v>130.80000000000001</v>
      </c>
      <c r="D168" s="192">
        <v>0</v>
      </c>
      <c r="E168" s="192">
        <v>0</v>
      </c>
      <c r="F168" s="192">
        <v>0</v>
      </c>
      <c r="G168" s="192">
        <v>0</v>
      </c>
      <c r="H168" s="192">
        <v>0</v>
      </c>
      <c r="I168" s="192">
        <v>0</v>
      </c>
      <c r="J168" s="192">
        <v>118.33</v>
      </c>
      <c r="K168" s="192">
        <v>420.05</v>
      </c>
      <c r="L168" s="192">
        <v>374</v>
      </c>
      <c r="M168" s="192">
        <v>456.87</v>
      </c>
      <c r="N168" s="192">
        <v>312.44</v>
      </c>
      <c r="O168" s="192">
        <v>82.47</v>
      </c>
      <c r="P168" s="192">
        <f t="shared" si="348"/>
        <v>1764.16</v>
      </c>
      <c r="R168" s="192">
        <f t="shared" si="347"/>
        <v>0</v>
      </c>
      <c r="S168" s="192">
        <f t="shared" si="347"/>
        <v>0</v>
      </c>
      <c r="T168" s="192">
        <f t="shared" si="347"/>
        <v>0</v>
      </c>
      <c r="U168" s="192">
        <f t="shared" si="347"/>
        <v>0</v>
      </c>
      <c r="V168" s="192">
        <f t="shared" si="347"/>
        <v>0</v>
      </c>
      <c r="W168" s="192">
        <f t="shared" si="347"/>
        <v>0</v>
      </c>
      <c r="X168" s="192">
        <f t="shared" si="347"/>
        <v>15477.56</v>
      </c>
      <c r="Y168" s="192">
        <f t="shared" si="347"/>
        <v>54942.54</v>
      </c>
      <c r="Z168" s="192">
        <f t="shared" si="347"/>
        <v>48919.199999999997</v>
      </c>
      <c r="AA168" s="192">
        <f t="shared" si="347"/>
        <v>59758.6</v>
      </c>
      <c r="AB168" s="192">
        <f t="shared" si="347"/>
        <v>40867.15</v>
      </c>
      <c r="AC168" s="192">
        <f t="shared" si="347"/>
        <v>10787.08</v>
      </c>
      <c r="AD168" s="192">
        <f t="shared" si="362"/>
        <v>230752.12999999998</v>
      </c>
    </row>
    <row r="169" spans="2:30" x14ac:dyDescent="0.25">
      <c r="B169" s="190" t="s">
        <v>33</v>
      </c>
      <c r="C169" s="212">
        <v>139.69999999999999</v>
      </c>
      <c r="D169" s="192">
        <v>0</v>
      </c>
      <c r="E169" s="192">
        <v>0</v>
      </c>
      <c r="F169" s="192">
        <v>0</v>
      </c>
      <c r="G169" s="192">
        <v>0</v>
      </c>
      <c r="H169" s="192">
        <v>0</v>
      </c>
      <c r="I169" s="192">
        <v>0</v>
      </c>
      <c r="J169" s="192">
        <v>0</v>
      </c>
      <c r="K169" s="192">
        <v>0</v>
      </c>
      <c r="L169" s="192">
        <v>0</v>
      </c>
      <c r="M169" s="192">
        <v>0</v>
      </c>
      <c r="N169" s="192">
        <v>63.56</v>
      </c>
      <c r="O169" s="192">
        <v>320.99</v>
      </c>
      <c r="P169" s="192">
        <f t="shared" ref="P169" si="363">SUM(D169:O169)</f>
        <v>384.55</v>
      </c>
      <c r="R169" s="192">
        <f t="shared" ref="R169:AC169" si="364">ROUND(D169*$C169,2)</f>
        <v>0</v>
      </c>
      <c r="S169" s="192">
        <f t="shared" si="364"/>
        <v>0</v>
      </c>
      <c r="T169" s="192">
        <f t="shared" si="364"/>
        <v>0</v>
      </c>
      <c r="U169" s="192">
        <f t="shared" si="364"/>
        <v>0</v>
      </c>
      <c r="V169" s="192">
        <f t="shared" si="364"/>
        <v>0</v>
      </c>
      <c r="W169" s="192">
        <f t="shared" si="364"/>
        <v>0</v>
      </c>
      <c r="X169" s="192">
        <f t="shared" si="364"/>
        <v>0</v>
      </c>
      <c r="Y169" s="192">
        <f t="shared" si="364"/>
        <v>0</v>
      </c>
      <c r="Z169" s="192">
        <f t="shared" si="364"/>
        <v>0</v>
      </c>
      <c r="AA169" s="192">
        <f t="shared" si="364"/>
        <v>0</v>
      </c>
      <c r="AB169" s="192">
        <f t="shared" si="364"/>
        <v>8879.33</v>
      </c>
      <c r="AC169" s="192">
        <f t="shared" si="364"/>
        <v>44842.3</v>
      </c>
      <c r="AD169" s="192">
        <f t="shared" ref="AD169" si="365">SUM(R169:AC169)</f>
        <v>53721.630000000005</v>
      </c>
    </row>
    <row r="170" spans="2:30" x14ac:dyDescent="0.25">
      <c r="B170" s="190" t="s">
        <v>33</v>
      </c>
      <c r="C170" s="212">
        <v>158.9</v>
      </c>
      <c r="D170" s="192">
        <v>0</v>
      </c>
      <c r="E170" s="192">
        <v>114.98</v>
      </c>
      <c r="F170" s="192">
        <v>415.91</v>
      </c>
      <c r="G170" s="192">
        <v>262.94</v>
      </c>
      <c r="H170" s="192">
        <v>419.46</v>
      </c>
      <c r="I170" s="192">
        <v>443.65</v>
      </c>
      <c r="J170" s="192">
        <v>257.67</v>
      </c>
      <c r="K170" s="192">
        <v>25.6</v>
      </c>
      <c r="L170" s="192">
        <v>0</v>
      </c>
      <c r="M170" s="192">
        <v>0</v>
      </c>
      <c r="N170" s="192">
        <v>0</v>
      </c>
      <c r="O170" s="192">
        <v>0</v>
      </c>
      <c r="P170" s="192">
        <f t="shared" si="348"/>
        <v>1940.21</v>
      </c>
      <c r="R170" s="192">
        <f t="shared" si="347"/>
        <v>0</v>
      </c>
      <c r="S170" s="192">
        <f t="shared" si="347"/>
        <v>18270.32</v>
      </c>
      <c r="T170" s="192">
        <f t="shared" si="347"/>
        <v>66088.100000000006</v>
      </c>
      <c r="U170" s="192">
        <f t="shared" si="347"/>
        <v>41781.17</v>
      </c>
      <c r="V170" s="192">
        <f t="shared" si="347"/>
        <v>66652.19</v>
      </c>
      <c r="W170" s="192">
        <f t="shared" si="347"/>
        <v>70495.990000000005</v>
      </c>
      <c r="X170" s="192">
        <f t="shared" si="347"/>
        <v>40943.760000000002</v>
      </c>
      <c r="Y170" s="192">
        <f t="shared" si="347"/>
        <v>4067.84</v>
      </c>
      <c r="Z170" s="192">
        <f t="shared" si="347"/>
        <v>0</v>
      </c>
      <c r="AA170" s="192">
        <f t="shared" si="347"/>
        <v>0</v>
      </c>
      <c r="AB170" s="192">
        <f t="shared" si="347"/>
        <v>0</v>
      </c>
      <c r="AC170" s="192">
        <f t="shared" si="347"/>
        <v>0</v>
      </c>
      <c r="AD170" s="192">
        <f t="shared" si="357"/>
        <v>308299.37000000005</v>
      </c>
    </row>
    <row r="171" spans="2:30" x14ac:dyDescent="0.25">
      <c r="B171" s="190" t="s">
        <v>34</v>
      </c>
      <c r="C171" s="212">
        <v>224</v>
      </c>
      <c r="D171" s="192">
        <v>1</v>
      </c>
      <c r="E171" s="192">
        <v>0.93</v>
      </c>
      <c r="F171" s="192">
        <v>0</v>
      </c>
      <c r="G171" s="192">
        <v>0</v>
      </c>
      <c r="H171" s="192">
        <v>0</v>
      </c>
      <c r="I171" s="192">
        <v>0</v>
      </c>
      <c r="J171" s="192">
        <v>0</v>
      </c>
      <c r="K171" s="192">
        <v>0</v>
      </c>
      <c r="L171" s="192">
        <v>0</v>
      </c>
      <c r="M171" s="192">
        <v>0</v>
      </c>
      <c r="N171" s="192">
        <v>0</v>
      </c>
      <c r="O171" s="192">
        <v>0</v>
      </c>
      <c r="P171" s="192">
        <f t="shared" si="348"/>
        <v>1.9300000000000002</v>
      </c>
      <c r="R171" s="192">
        <f t="shared" si="347"/>
        <v>224</v>
      </c>
      <c r="S171" s="192">
        <f t="shared" si="347"/>
        <v>208.32</v>
      </c>
      <c r="T171" s="192">
        <f t="shared" si="347"/>
        <v>0</v>
      </c>
      <c r="U171" s="192">
        <f t="shared" si="347"/>
        <v>0</v>
      </c>
      <c r="V171" s="192">
        <f t="shared" si="347"/>
        <v>0</v>
      </c>
      <c r="W171" s="192">
        <f t="shared" si="347"/>
        <v>0</v>
      </c>
      <c r="X171" s="192">
        <f t="shared" si="347"/>
        <v>0</v>
      </c>
      <c r="Y171" s="192">
        <f t="shared" si="347"/>
        <v>0</v>
      </c>
      <c r="Z171" s="192">
        <f t="shared" si="347"/>
        <v>0</v>
      </c>
      <c r="AA171" s="192">
        <f t="shared" si="347"/>
        <v>0</v>
      </c>
      <c r="AB171" s="192">
        <f t="shared" si="347"/>
        <v>0</v>
      </c>
      <c r="AC171" s="192">
        <f t="shared" si="347"/>
        <v>0</v>
      </c>
      <c r="AD171" s="192">
        <f t="shared" ref="AD171:AD172" si="366">SUM(R171:AC171)</f>
        <v>432.32</v>
      </c>
    </row>
    <row r="172" spans="2:30" x14ac:dyDescent="0.25">
      <c r="B172" s="190" t="s">
        <v>34</v>
      </c>
      <c r="C172" s="212">
        <v>245.1</v>
      </c>
      <c r="D172" s="192">
        <v>0</v>
      </c>
      <c r="E172" s="192">
        <v>0</v>
      </c>
      <c r="F172" s="192">
        <v>0</v>
      </c>
      <c r="G172" s="192">
        <v>0</v>
      </c>
      <c r="H172" s="192">
        <v>0</v>
      </c>
      <c r="I172" s="192">
        <v>0</v>
      </c>
      <c r="J172" s="192">
        <v>0.22</v>
      </c>
      <c r="K172" s="192">
        <v>1</v>
      </c>
      <c r="L172" s="192">
        <v>1</v>
      </c>
      <c r="M172" s="192">
        <v>1</v>
      </c>
      <c r="N172" s="192">
        <v>1</v>
      </c>
      <c r="O172" s="192">
        <v>0</v>
      </c>
      <c r="P172" s="192">
        <f t="shared" si="348"/>
        <v>4.22</v>
      </c>
      <c r="R172" s="192">
        <f t="shared" si="347"/>
        <v>0</v>
      </c>
      <c r="S172" s="192">
        <f t="shared" si="347"/>
        <v>0</v>
      </c>
      <c r="T172" s="192">
        <f t="shared" si="347"/>
        <v>0</v>
      </c>
      <c r="U172" s="192">
        <f t="shared" si="347"/>
        <v>0</v>
      </c>
      <c r="V172" s="192">
        <f t="shared" si="347"/>
        <v>0</v>
      </c>
      <c r="W172" s="192">
        <f t="shared" si="347"/>
        <v>0</v>
      </c>
      <c r="X172" s="192">
        <f t="shared" si="347"/>
        <v>53.92</v>
      </c>
      <c r="Y172" s="192">
        <f t="shared" si="347"/>
        <v>245.1</v>
      </c>
      <c r="Z172" s="192">
        <f t="shared" si="347"/>
        <v>245.1</v>
      </c>
      <c r="AA172" s="192">
        <f t="shared" si="347"/>
        <v>245.1</v>
      </c>
      <c r="AB172" s="192">
        <f t="shared" si="347"/>
        <v>245.1</v>
      </c>
      <c r="AC172" s="192">
        <f t="shared" si="347"/>
        <v>0</v>
      </c>
      <c r="AD172" s="192">
        <f t="shared" si="366"/>
        <v>1034.32</v>
      </c>
    </row>
    <row r="173" spans="2:30" x14ac:dyDescent="0.25">
      <c r="B173" s="190" t="s">
        <v>34</v>
      </c>
      <c r="C173" s="212">
        <v>261.89999999999998</v>
      </c>
      <c r="D173" s="192">
        <v>0</v>
      </c>
      <c r="E173" s="192">
        <v>0</v>
      </c>
      <c r="F173" s="192">
        <v>0</v>
      </c>
      <c r="G173" s="192">
        <v>0</v>
      </c>
      <c r="H173" s="192">
        <v>0</v>
      </c>
      <c r="I173" s="192">
        <v>0</v>
      </c>
      <c r="J173" s="192">
        <v>0</v>
      </c>
      <c r="K173" s="192">
        <v>0</v>
      </c>
      <c r="L173" s="192">
        <v>0</v>
      </c>
      <c r="M173" s="192">
        <v>0</v>
      </c>
      <c r="N173" s="192">
        <v>0</v>
      </c>
      <c r="O173" s="192">
        <v>1</v>
      </c>
      <c r="P173" s="192">
        <f t="shared" ref="P173" si="367">SUM(D173:O173)</f>
        <v>1</v>
      </c>
      <c r="R173" s="192">
        <f t="shared" ref="R173:AC173" si="368">ROUND(D173*$C173,2)</f>
        <v>0</v>
      </c>
      <c r="S173" s="192">
        <f t="shared" si="368"/>
        <v>0</v>
      </c>
      <c r="T173" s="192">
        <f t="shared" si="368"/>
        <v>0</v>
      </c>
      <c r="U173" s="192">
        <f t="shared" si="368"/>
        <v>0</v>
      </c>
      <c r="V173" s="192">
        <f t="shared" si="368"/>
        <v>0</v>
      </c>
      <c r="W173" s="192">
        <f t="shared" si="368"/>
        <v>0</v>
      </c>
      <c r="X173" s="192">
        <f t="shared" si="368"/>
        <v>0</v>
      </c>
      <c r="Y173" s="192">
        <f t="shared" si="368"/>
        <v>0</v>
      </c>
      <c r="Z173" s="192">
        <f t="shared" si="368"/>
        <v>0</v>
      </c>
      <c r="AA173" s="192">
        <f t="shared" si="368"/>
        <v>0</v>
      </c>
      <c r="AB173" s="192">
        <f t="shared" si="368"/>
        <v>0</v>
      </c>
      <c r="AC173" s="192">
        <f t="shared" si="368"/>
        <v>261.89999999999998</v>
      </c>
      <c r="AD173" s="192">
        <f t="shared" ref="AD173" si="369">SUM(R173:AC173)</f>
        <v>261.89999999999998</v>
      </c>
    </row>
    <row r="174" spans="2:30" x14ac:dyDescent="0.25">
      <c r="B174" s="190" t="s">
        <v>34</v>
      </c>
      <c r="C174" s="212">
        <v>297.89999999999998</v>
      </c>
      <c r="D174" s="192">
        <v>0</v>
      </c>
      <c r="E174" s="192">
        <v>7.0000000000000007E-2</v>
      </c>
      <c r="F174" s="192">
        <v>1</v>
      </c>
      <c r="G174" s="192">
        <v>1</v>
      </c>
      <c r="H174" s="192">
        <v>1</v>
      </c>
      <c r="I174" s="192">
        <v>1</v>
      </c>
      <c r="J174" s="192">
        <v>0.78</v>
      </c>
      <c r="K174" s="192">
        <v>0</v>
      </c>
      <c r="L174" s="192">
        <v>0</v>
      </c>
      <c r="M174" s="192">
        <v>0</v>
      </c>
      <c r="N174" s="192">
        <v>0</v>
      </c>
      <c r="O174" s="192">
        <v>0</v>
      </c>
      <c r="P174" s="192">
        <f t="shared" si="348"/>
        <v>4.8500000000000005</v>
      </c>
      <c r="R174" s="192">
        <f t="shared" si="347"/>
        <v>0</v>
      </c>
      <c r="S174" s="192">
        <f t="shared" si="347"/>
        <v>20.85</v>
      </c>
      <c r="T174" s="192">
        <f t="shared" si="347"/>
        <v>297.89999999999998</v>
      </c>
      <c r="U174" s="192">
        <f t="shared" si="347"/>
        <v>297.89999999999998</v>
      </c>
      <c r="V174" s="192">
        <f t="shared" si="347"/>
        <v>297.89999999999998</v>
      </c>
      <c r="W174" s="192">
        <f t="shared" si="347"/>
        <v>297.89999999999998</v>
      </c>
      <c r="X174" s="192">
        <f t="shared" si="347"/>
        <v>232.36</v>
      </c>
      <c r="Y174" s="192">
        <f t="shared" si="347"/>
        <v>0</v>
      </c>
      <c r="Z174" s="192">
        <f t="shared" si="347"/>
        <v>0</v>
      </c>
      <c r="AA174" s="192">
        <f t="shared" si="347"/>
        <v>0</v>
      </c>
      <c r="AB174" s="192">
        <f t="shared" si="347"/>
        <v>0</v>
      </c>
      <c r="AC174" s="192">
        <f t="shared" si="347"/>
        <v>0</v>
      </c>
      <c r="AD174" s="192">
        <f t="shared" si="357"/>
        <v>1444.81</v>
      </c>
    </row>
    <row r="175" spans="2:30" x14ac:dyDescent="0.25">
      <c r="B175" s="190" t="s">
        <v>35</v>
      </c>
      <c r="C175" s="212">
        <v>373.4</v>
      </c>
      <c r="D175" s="192">
        <v>39</v>
      </c>
      <c r="E175" s="192">
        <v>33</v>
      </c>
      <c r="F175" s="192">
        <v>6.6</v>
      </c>
      <c r="G175" s="192">
        <v>0</v>
      </c>
      <c r="H175" s="192">
        <v>0</v>
      </c>
      <c r="I175" s="192">
        <v>0</v>
      </c>
      <c r="J175" s="192">
        <v>0</v>
      </c>
      <c r="K175" s="192">
        <v>0</v>
      </c>
      <c r="L175" s="192">
        <v>0</v>
      </c>
      <c r="M175" s="192">
        <v>0</v>
      </c>
      <c r="N175" s="192">
        <v>0</v>
      </c>
      <c r="O175" s="192">
        <v>0</v>
      </c>
      <c r="P175" s="192">
        <f t="shared" si="348"/>
        <v>78.599999999999994</v>
      </c>
      <c r="R175" s="192">
        <f t="shared" si="347"/>
        <v>14562.6</v>
      </c>
      <c r="S175" s="192">
        <f t="shared" si="347"/>
        <v>12322.2</v>
      </c>
      <c r="T175" s="192">
        <f t="shared" si="347"/>
        <v>2464.44</v>
      </c>
      <c r="U175" s="192">
        <f t="shared" si="347"/>
        <v>0</v>
      </c>
      <c r="V175" s="192">
        <f t="shared" si="347"/>
        <v>0</v>
      </c>
      <c r="W175" s="192">
        <f t="shared" si="347"/>
        <v>0</v>
      </c>
      <c r="X175" s="192">
        <f t="shared" si="347"/>
        <v>0</v>
      </c>
      <c r="Y175" s="192">
        <f t="shared" si="347"/>
        <v>0</v>
      </c>
      <c r="Z175" s="192">
        <f t="shared" si="347"/>
        <v>0</v>
      </c>
      <c r="AA175" s="192">
        <f t="shared" si="347"/>
        <v>0</v>
      </c>
      <c r="AB175" s="192">
        <f t="shared" si="347"/>
        <v>0</v>
      </c>
      <c r="AC175" s="192">
        <f t="shared" si="347"/>
        <v>0</v>
      </c>
      <c r="AD175" s="192">
        <f t="shared" ref="AD175:AD176" si="370">SUM(R175:AC175)</f>
        <v>29349.24</v>
      </c>
    </row>
    <row r="176" spans="2:30" x14ac:dyDescent="0.25">
      <c r="B176" s="190" t="s">
        <v>35</v>
      </c>
      <c r="C176" s="212">
        <v>408.6</v>
      </c>
      <c r="D176" s="192">
        <v>0</v>
      </c>
      <c r="E176" s="192">
        <v>0</v>
      </c>
      <c r="F176" s="192">
        <v>0</v>
      </c>
      <c r="G176" s="192">
        <v>0</v>
      </c>
      <c r="H176" s="192">
        <v>0</v>
      </c>
      <c r="I176" s="192">
        <v>0</v>
      </c>
      <c r="J176" s="192">
        <v>11.1</v>
      </c>
      <c r="K176" s="192">
        <v>33.700000000000003</v>
      </c>
      <c r="L176" s="192">
        <v>42</v>
      </c>
      <c r="M176" s="192">
        <v>38</v>
      </c>
      <c r="N176" s="192">
        <v>30.17</v>
      </c>
      <c r="O176" s="192">
        <v>7.36</v>
      </c>
      <c r="P176" s="192">
        <f t="shared" si="348"/>
        <v>162.33000000000004</v>
      </c>
      <c r="R176" s="192">
        <f t="shared" si="347"/>
        <v>0</v>
      </c>
      <c r="S176" s="192">
        <f t="shared" si="347"/>
        <v>0</v>
      </c>
      <c r="T176" s="192">
        <f t="shared" si="347"/>
        <v>0</v>
      </c>
      <c r="U176" s="192">
        <f t="shared" si="347"/>
        <v>0</v>
      </c>
      <c r="V176" s="192">
        <f t="shared" si="347"/>
        <v>0</v>
      </c>
      <c r="W176" s="192">
        <f t="shared" si="347"/>
        <v>0</v>
      </c>
      <c r="X176" s="192">
        <f t="shared" si="347"/>
        <v>4535.46</v>
      </c>
      <c r="Y176" s="192">
        <f t="shared" si="347"/>
        <v>13769.82</v>
      </c>
      <c r="Z176" s="192">
        <f t="shared" si="347"/>
        <v>17161.2</v>
      </c>
      <c r="AA176" s="192">
        <f t="shared" si="347"/>
        <v>15526.8</v>
      </c>
      <c r="AB176" s="192">
        <f t="shared" si="347"/>
        <v>12327.46</v>
      </c>
      <c r="AC176" s="192">
        <f t="shared" si="347"/>
        <v>3007.3</v>
      </c>
      <c r="AD176" s="192">
        <f t="shared" si="370"/>
        <v>66328.039999999994</v>
      </c>
    </row>
    <row r="177" spans="2:30" x14ac:dyDescent="0.25">
      <c r="B177" s="190" t="s">
        <v>35</v>
      </c>
      <c r="C177" s="212">
        <v>436.6</v>
      </c>
      <c r="D177" s="192">
        <v>0</v>
      </c>
      <c r="E177" s="192">
        <v>0</v>
      </c>
      <c r="F177" s="192">
        <v>0</v>
      </c>
      <c r="G177" s="192">
        <v>0</v>
      </c>
      <c r="H177" s="192">
        <v>0</v>
      </c>
      <c r="I177" s="192">
        <v>0</v>
      </c>
      <c r="J177" s="192">
        <v>0</v>
      </c>
      <c r="K177" s="192">
        <v>0</v>
      </c>
      <c r="L177" s="192">
        <v>0</v>
      </c>
      <c r="M177" s="192">
        <v>0</v>
      </c>
      <c r="N177" s="192">
        <v>3.83</v>
      </c>
      <c r="O177" s="192">
        <v>34.64</v>
      </c>
      <c r="P177" s="192">
        <f t="shared" ref="P177" si="371">SUM(D177:O177)</f>
        <v>38.47</v>
      </c>
      <c r="R177" s="192">
        <f t="shared" ref="R177:AC177" si="372">ROUND(D177*$C177,2)</f>
        <v>0</v>
      </c>
      <c r="S177" s="192">
        <f t="shared" si="372"/>
        <v>0</v>
      </c>
      <c r="T177" s="192">
        <f t="shared" si="372"/>
        <v>0</v>
      </c>
      <c r="U177" s="192">
        <f t="shared" si="372"/>
        <v>0</v>
      </c>
      <c r="V177" s="192">
        <f t="shared" si="372"/>
        <v>0</v>
      </c>
      <c r="W177" s="192">
        <f t="shared" si="372"/>
        <v>0</v>
      </c>
      <c r="X177" s="192">
        <f t="shared" si="372"/>
        <v>0</v>
      </c>
      <c r="Y177" s="192">
        <f t="shared" si="372"/>
        <v>0</v>
      </c>
      <c r="Z177" s="192">
        <f t="shared" si="372"/>
        <v>0</v>
      </c>
      <c r="AA177" s="192">
        <f t="shared" si="372"/>
        <v>0</v>
      </c>
      <c r="AB177" s="192">
        <f t="shared" si="372"/>
        <v>1672.18</v>
      </c>
      <c r="AC177" s="192">
        <f t="shared" si="372"/>
        <v>15123.82</v>
      </c>
      <c r="AD177" s="192">
        <f t="shared" ref="AD177" si="373">SUM(R177:AC177)</f>
        <v>16796</v>
      </c>
    </row>
    <row r="178" spans="2:30" x14ac:dyDescent="0.25">
      <c r="B178" s="190" t="s">
        <v>35</v>
      </c>
      <c r="C178" s="212">
        <v>496.6</v>
      </c>
      <c r="D178" s="192">
        <v>0</v>
      </c>
      <c r="E178" s="192">
        <v>8</v>
      </c>
      <c r="F178" s="192">
        <v>35.4</v>
      </c>
      <c r="G178" s="192">
        <v>35</v>
      </c>
      <c r="H178" s="192">
        <v>40</v>
      </c>
      <c r="I178" s="192">
        <v>34.32</v>
      </c>
      <c r="J178" s="192">
        <v>26.9</v>
      </c>
      <c r="K178" s="192">
        <v>0.3</v>
      </c>
      <c r="L178" s="192">
        <v>0</v>
      </c>
      <c r="M178" s="192">
        <v>0</v>
      </c>
      <c r="N178" s="192">
        <v>0</v>
      </c>
      <c r="O178" s="192">
        <v>0</v>
      </c>
      <c r="P178" s="192">
        <f t="shared" si="348"/>
        <v>179.92000000000002</v>
      </c>
      <c r="R178" s="192">
        <f t="shared" si="347"/>
        <v>0</v>
      </c>
      <c r="S178" s="192">
        <f t="shared" si="347"/>
        <v>3972.8</v>
      </c>
      <c r="T178" s="192">
        <f t="shared" si="347"/>
        <v>17579.64</v>
      </c>
      <c r="U178" s="192">
        <f t="shared" si="347"/>
        <v>17381</v>
      </c>
      <c r="V178" s="192">
        <f t="shared" si="347"/>
        <v>19864</v>
      </c>
      <c r="W178" s="192">
        <f t="shared" si="347"/>
        <v>17043.310000000001</v>
      </c>
      <c r="X178" s="192">
        <f t="shared" si="347"/>
        <v>13358.54</v>
      </c>
      <c r="Y178" s="192">
        <f t="shared" si="347"/>
        <v>148.97999999999999</v>
      </c>
      <c r="Z178" s="192">
        <f t="shared" si="347"/>
        <v>0</v>
      </c>
      <c r="AA178" s="192">
        <f t="shared" si="347"/>
        <v>0</v>
      </c>
      <c r="AB178" s="192">
        <f t="shared" si="347"/>
        <v>0</v>
      </c>
      <c r="AC178" s="192">
        <f t="shared" si="347"/>
        <v>0</v>
      </c>
      <c r="AD178" s="192">
        <f t="shared" si="357"/>
        <v>89348.27</v>
      </c>
    </row>
    <row r="179" spans="2:30" x14ac:dyDescent="0.25">
      <c r="B179" s="190" t="s">
        <v>36</v>
      </c>
      <c r="C179" s="212">
        <v>746.7</v>
      </c>
      <c r="D179" s="192">
        <v>15</v>
      </c>
      <c r="E179" s="192">
        <v>8.24</v>
      </c>
      <c r="F179" s="192">
        <v>1.41</v>
      </c>
      <c r="G179" s="192">
        <v>0</v>
      </c>
      <c r="H179" s="192">
        <v>0</v>
      </c>
      <c r="I179" s="192">
        <v>0</v>
      </c>
      <c r="J179" s="192">
        <v>0</v>
      </c>
      <c r="K179" s="192">
        <v>0</v>
      </c>
      <c r="L179" s="192">
        <v>0</v>
      </c>
      <c r="M179" s="192">
        <v>0</v>
      </c>
      <c r="N179" s="192">
        <v>0</v>
      </c>
      <c r="O179" s="192">
        <v>0</v>
      </c>
      <c r="P179" s="192">
        <f t="shared" si="348"/>
        <v>24.650000000000002</v>
      </c>
      <c r="R179" s="192">
        <f t="shared" si="347"/>
        <v>11200.5</v>
      </c>
      <c r="S179" s="192">
        <f t="shared" si="347"/>
        <v>6152.81</v>
      </c>
      <c r="T179" s="192">
        <f t="shared" si="347"/>
        <v>1052.8499999999999</v>
      </c>
      <c r="U179" s="192">
        <f t="shared" si="347"/>
        <v>0</v>
      </c>
      <c r="V179" s="192">
        <f t="shared" si="347"/>
        <v>0</v>
      </c>
      <c r="W179" s="192">
        <f t="shared" si="347"/>
        <v>0</v>
      </c>
      <c r="X179" s="192">
        <f t="shared" si="347"/>
        <v>0</v>
      </c>
      <c r="Y179" s="192">
        <f t="shared" si="347"/>
        <v>0</v>
      </c>
      <c r="Z179" s="192">
        <f t="shared" si="347"/>
        <v>0</v>
      </c>
      <c r="AA179" s="192">
        <f t="shared" si="347"/>
        <v>0</v>
      </c>
      <c r="AB179" s="192">
        <f t="shared" si="347"/>
        <v>0</v>
      </c>
      <c r="AC179" s="192">
        <f t="shared" si="347"/>
        <v>0</v>
      </c>
      <c r="AD179" s="192">
        <f t="shared" ref="AD179:AD180" si="374">SUM(R179:AC179)</f>
        <v>18406.16</v>
      </c>
    </row>
    <row r="180" spans="2:30" x14ac:dyDescent="0.25">
      <c r="B180" s="190" t="s">
        <v>36</v>
      </c>
      <c r="C180" s="212">
        <v>817.2</v>
      </c>
      <c r="D180" s="192">
        <v>0</v>
      </c>
      <c r="E180" s="192">
        <v>0</v>
      </c>
      <c r="F180" s="192">
        <v>0</v>
      </c>
      <c r="G180" s="192">
        <v>0</v>
      </c>
      <c r="H180" s="192">
        <v>0</v>
      </c>
      <c r="I180" s="192">
        <v>0</v>
      </c>
      <c r="J180" s="192">
        <v>7.64</v>
      </c>
      <c r="K180" s="192">
        <v>13</v>
      </c>
      <c r="L180" s="192">
        <v>15</v>
      </c>
      <c r="M180" s="192">
        <v>14</v>
      </c>
      <c r="N180" s="192">
        <v>9.86</v>
      </c>
      <c r="O180" s="192">
        <v>0.71</v>
      </c>
      <c r="P180" s="192">
        <f t="shared" si="348"/>
        <v>60.21</v>
      </c>
      <c r="R180" s="192">
        <f t="shared" si="347"/>
        <v>0</v>
      </c>
      <c r="S180" s="192">
        <f t="shared" si="347"/>
        <v>0</v>
      </c>
      <c r="T180" s="192">
        <f t="shared" si="347"/>
        <v>0</v>
      </c>
      <c r="U180" s="192">
        <f t="shared" si="347"/>
        <v>0</v>
      </c>
      <c r="V180" s="192">
        <f t="shared" si="347"/>
        <v>0</v>
      </c>
      <c r="W180" s="192">
        <f t="shared" si="347"/>
        <v>0</v>
      </c>
      <c r="X180" s="192">
        <f t="shared" si="347"/>
        <v>6243.41</v>
      </c>
      <c r="Y180" s="192">
        <f t="shared" si="347"/>
        <v>10623.6</v>
      </c>
      <c r="Z180" s="192">
        <f t="shared" si="347"/>
        <v>12258</v>
      </c>
      <c r="AA180" s="192">
        <f t="shared" si="347"/>
        <v>11440.8</v>
      </c>
      <c r="AB180" s="192">
        <f t="shared" si="347"/>
        <v>8057.59</v>
      </c>
      <c r="AC180" s="192">
        <f t="shared" si="347"/>
        <v>580.21</v>
      </c>
      <c r="AD180" s="192">
        <f t="shared" si="374"/>
        <v>49203.609999999993</v>
      </c>
    </row>
    <row r="181" spans="2:30" x14ac:dyDescent="0.25">
      <c r="B181" s="190" t="s">
        <v>36</v>
      </c>
      <c r="C181" s="212">
        <v>873</v>
      </c>
      <c r="D181" s="192">
        <v>0</v>
      </c>
      <c r="E181" s="192">
        <v>0</v>
      </c>
      <c r="F181" s="192">
        <v>0</v>
      </c>
      <c r="G181" s="192">
        <v>0</v>
      </c>
      <c r="H181" s="192">
        <v>0</v>
      </c>
      <c r="I181" s="192">
        <v>0</v>
      </c>
      <c r="J181" s="192">
        <v>0</v>
      </c>
      <c r="K181" s="192">
        <v>0</v>
      </c>
      <c r="L181" s="192">
        <v>0</v>
      </c>
      <c r="M181" s="192">
        <v>0</v>
      </c>
      <c r="N181" s="192">
        <v>4.1399999999999997</v>
      </c>
      <c r="O181" s="192">
        <v>12.75</v>
      </c>
      <c r="P181" s="192">
        <f t="shared" ref="P181" si="375">SUM(D181:O181)</f>
        <v>16.89</v>
      </c>
      <c r="R181" s="192">
        <f t="shared" ref="R181:AC181" si="376">ROUND(D181*$C181,2)</f>
        <v>0</v>
      </c>
      <c r="S181" s="192">
        <f t="shared" si="376"/>
        <v>0</v>
      </c>
      <c r="T181" s="192">
        <f t="shared" si="376"/>
        <v>0</v>
      </c>
      <c r="U181" s="192">
        <f t="shared" si="376"/>
        <v>0</v>
      </c>
      <c r="V181" s="192">
        <f t="shared" si="376"/>
        <v>0</v>
      </c>
      <c r="W181" s="192">
        <f t="shared" si="376"/>
        <v>0</v>
      </c>
      <c r="X181" s="192">
        <f t="shared" si="376"/>
        <v>0</v>
      </c>
      <c r="Y181" s="192">
        <f t="shared" si="376"/>
        <v>0</v>
      </c>
      <c r="Z181" s="192">
        <f t="shared" si="376"/>
        <v>0</v>
      </c>
      <c r="AA181" s="192">
        <f t="shared" si="376"/>
        <v>0</v>
      </c>
      <c r="AB181" s="192">
        <f t="shared" si="376"/>
        <v>3614.22</v>
      </c>
      <c r="AC181" s="192">
        <f t="shared" si="376"/>
        <v>11130.75</v>
      </c>
      <c r="AD181" s="192">
        <f t="shared" ref="AD181" si="377">SUM(R181:AC181)</f>
        <v>14744.97</v>
      </c>
    </row>
    <row r="182" spans="2:30" x14ac:dyDescent="0.25">
      <c r="B182" s="190" t="s">
        <v>36</v>
      </c>
      <c r="C182" s="212">
        <v>993.1</v>
      </c>
      <c r="D182" s="192">
        <v>0</v>
      </c>
      <c r="E182" s="192">
        <v>3.76</v>
      </c>
      <c r="F182" s="192">
        <v>13.59</v>
      </c>
      <c r="G182" s="192">
        <v>12</v>
      </c>
      <c r="H182" s="192">
        <v>13.46</v>
      </c>
      <c r="I182" s="192">
        <v>14</v>
      </c>
      <c r="J182" s="192">
        <v>7.36</v>
      </c>
      <c r="K182" s="192">
        <v>0</v>
      </c>
      <c r="L182" s="192">
        <v>0</v>
      </c>
      <c r="M182" s="192">
        <v>0</v>
      </c>
      <c r="N182" s="192">
        <v>0</v>
      </c>
      <c r="O182" s="192">
        <v>0</v>
      </c>
      <c r="P182" s="192">
        <f t="shared" si="348"/>
        <v>64.17</v>
      </c>
      <c r="R182" s="192">
        <f t="shared" si="347"/>
        <v>0</v>
      </c>
      <c r="S182" s="192">
        <f t="shared" si="347"/>
        <v>3734.06</v>
      </c>
      <c r="T182" s="192">
        <f t="shared" si="347"/>
        <v>13496.23</v>
      </c>
      <c r="U182" s="192">
        <f t="shared" ref="U182:AC186" si="378">ROUND(G182*$C182,2)</f>
        <v>11917.2</v>
      </c>
      <c r="V182" s="192">
        <f t="shared" si="378"/>
        <v>13367.13</v>
      </c>
      <c r="W182" s="192">
        <f t="shared" si="378"/>
        <v>13903.4</v>
      </c>
      <c r="X182" s="192">
        <f t="shared" si="378"/>
        <v>7309.22</v>
      </c>
      <c r="Y182" s="192">
        <f t="shared" si="378"/>
        <v>0</v>
      </c>
      <c r="Z182" s="192">
        <f t="shared" si="378"/>
        <v>0</v>
      </c>
      <c r="AA182" s="192">
        <f t="shared" si="378"/>
        <v>0</v>
      </c>
      <c r="AB182" s="192">
        <f t="shared" si="378"/>
        <v>0</v>
      </c>
      <c r="AC182" s="192">
        <f t="shared" si="378"/>
        <v>0</v>
      </c>
      <c r="AD182" s="192">
        <f t="shared" si="357"/>
        <v>63727.240000000005</v>
      </c>
    </row>
    <row r="183" spans="2:30" x14ac:dyDescent="0.25">
      <c r="B183" s="190" t="s">
        <v>37</v>
      </c>
      <c r="C183" s="212">
        <v>1194.7</v>
      </c>
      <c r="D183" s="192">
        <v>3</v>
      </c>
      <c r="E183" s="192">
        <v>1.58</v>
      </c>
      <c r="F183" s="192">
        <v>0</v>
      </c>
      <c r="G183" s="192">
        <v>0</v>
      </c>
      <c r="H183" s="192">
        <v>0</v>
      </c>
      <c r="I183" s="192">
        <v>0</v>
      </c>
      <c r="J183" s="192">
        <v>0</v>
      </c>
      <c r="K183" s="192">
        <v>0</v>
      </c>
      <c r="L183" s="192">
        <v>0</v>
      </c>
      <c r="M183" s="192">
        <v>0</v>
      </c>
      <c r="N183" s="192">
        <v>0</v>
      </c>
      <c r="O183" s="192">
        <v>0</v>
      </c>
      <c r="P183" s="192">
        <f t="shared" si="348"/>
        <v>4.58</v>
      </c>
      <c r="R183" s="192">
        <f t="shared" ref="R183:T186" si="379">ROUND(D183*$C183,2)</f>
        <v>3584.1</v>
      </c>
      <c r="S183" s="192">
        <f t="shared" si="379"/>
        <v>1887.63</v>
      </c>
      <c r="T183" s="192">
        <f t="shared" si="379"/>
        <v>0</v>
      </c>
      <c r="U183" s="192">
        <f t="shared" si="378"/>
        <v>0</v>
      </c>
      <c r="V183" s="192">
        <f t="shared" si="378"/>
        <v>0</v>
      </c>
      <c r="W183" s="192">
        <f t="shared" si="378"/>
        <v>0</v>
      </c>
      <c r="X183" s="192">
        <f t="shared" si="378"/>
        <v>0</v>
      </c>
      <c r="Y183" s="192">
        <f t="shared" si="378"/>
        <v>0</v>
      </c>
      <c r="Z183" s="192">
        <f t="shared" si="378"/>
        <v>0</v>
      </c>
      <c r="AA183" s="192">
        <f t="shared" si="378"/>
        <v>0</v>
      </c>
      <c r="AB183" s="192">
        <f t="shared" si="378"/>
        <v>0</v>
      </c>
      <c r="AC183" s="192">
        <f t="shared" si="378"/>
        <v>0</v>
      </c>
      <c r="AD183" s="192">
        <f t="shared" ref="AD183" si="380">SUM(R183:AC183)</f>
        <v>5471.73</v>
      </c>
    </row>
    <row r="184" spans="2:30" x14ac:dyDescent="0.25">
      <c r="B184" s="190" t="s">
        <v>37</v>
      </c>
      <c r="C184" s="212">
        <v>1307.5</v>
      </c>
      <c r="D184" s="192">
        <v>0</v>
      </c>
      <c r="E184" s="192">
        <v>0</v>
      </c>
      <c r="F184" s="192">
        <v>0</v>
      </c>
      <c r="G184" s="192">
        <v>0</v>
      </c>
      <c r="H184" s="192">
        <v>0</v>
      </c>
      <c r="I184" s="192">
        <v>0</v>
      </c>
      <c r="J184" s="192">
        <v>3.1</v>
      </c>
      <c r="K184" s="192">
        <v>3</v>
      </c>
      <c r="L184" s="192">
        <v>4</v>
      </c>
      <c r="M184" s="192">
        <v>4</v>
      </c>
      <c r="N184" s="192">
        <v>2.67</v>
      </c>
      <c r="O184" s="192">
        <v>0.5</v>
      </c>
      <c r="P184" s="192">
        <f t="shared" si="348"/>
        <v>17.27</v>
      </c>
      <c r="R184" s="192">
        <f t="shared" si="379"/>
        <v>0</v>
      </c>
      <c r="S184" s="192">
        <f t="shared" si="379"/>
        <v>0</v>
      </c>
      <c r="T184" s="192">
        <f t="shared" si="379"/>
        <v>0</v>
      </c>
      <c r="U184" s="192">
        <f t="shared" ref="U184:U185" si="381">ROUND(G184*$C184,2)</f>
        <v>0</v>
      </c>
      <c r="V184" s="192">
        <f t="shared" ref="V184:V185" si="382">ROUND(H184*$C184,2)</f>
        <v>0</v>
      </c>
      <c r="W184" s="192">
        <f t="shared" ref="W184:W185" si="383">ROUND(I184*$C184,2)</f>
        <v>0</v>
      </c>
      <c r="X184" s="192">
        <f t="shared" ref="X184:X185" si="384">ROUND(J184*$C184,2)</f>
        <v>4053.25</v>
      </c>
      <c r="Y184" s="192">
        <f t="shared" ref="Y184:Y185" si="385">ROUND(K184*$C184,2)</f>
        <v>3922.5</v>
      </c>
      <c r="Z184" s="192">
        <f t="shared" ref="Z184:Z185" si="386">ROUND(L184*$C184,2)</f>
        <v>5230</v>
      </c>
      <c r="AA184" s="192">
        <f t="shared" ref="AA184:AA185" si="387">ROUND(M184*$C184,2)</f>
        <v>5230</v>
      </c>
      <c r="AB184" s="192">
        <f t="shared" ref="AB184:AB185" si="388">ROUND(N184*$C184,2)</f>
        <v>3491.03</v>
      </c>
      <c r="AC184" s="192">
        <f t="shared" ref="AC184:AC185" si="389">ROUND(O184*$C184,2)</f>
        <v>653.75</v>
      </c>
      <c r="AD184" s="192">
        <f t="shared" ref="AD184" si="390">SUM(R184:AC184)</f>
        <v>22580.53</v>
      </c>
    </row>
    <row r="185" spans="2:30" x14ac:dyDescent="0.25">
      <c r="B185" s="190" t="s">
        <v>37</v>
      </c>
      <c r="C185" s="212">
        <v>1396.8</v>
      </c>
      <c r="D185" s="192">
        <v>0</v>
      </c>
      <c r="E185" s="192">
        <v>0</v>
      </c>
      <c r="F185" s="192">
        <v>0</v>
      </c>
      <c r="G185" s="192">
        <v>0</v>
      </c>
      <c r="H185" s="192">
        <v>0</v>
      </c>
      <c r="I185" s="192">
        <v>0</v>
      </c>
      <c r="J185" s="192">
        <v>0</v>
      </c>
      <c r="K185" s="192">
        <v>0</v>
      </c>
      <c r="L185" s="192">
        <v>0</v>
      </c>
      <c r="M185" s="192">
        <v>0</v>
      </c>
      <c r="N185" s="192">
        <v>1.33</v>
      </c>
      <c r="O185" s="192">
        <v>3.5</v>
      </c>
      <c r="P185" s="192">
        <f t="shared" ref="P185" si="391">SUM(D185:O185)</f>
        <v>4.83</v>
      </c>
      <c r="R185" s="192">
        <f t="shared" ref="R185" si="392">ROUND(D185*$C185,2)</f>
        <v>0</v>
      </c>
      <c r="S185" s="192">
        <f t="shared" ref="S185" si="393">ROUND(E185*$C185,2)</f>
        <v>0</v>
      </c>
      <c r="T185" s="192">
        <f t="shared" ref="T185" si="394">ROUND(F185*$C185,2)</f>
        <v>0</v>
      </c>
      <c r="U185" s="192">
        <f t="shared" si="381"/>
        <v>0</v>
      </c>
      <c r="V185" s="192">
        <f t="shared" si="382"/>
        <v>0</v>
      </c>
      <c r="W185" s="192">
        <f t="shared" si="383"/>
        <v>0</v>
      </c>
      <c r="X185" s="192">
        <f t="shared" si="384"/>
        <v>0</v>
      </c>
      <c r="Y185" s="192">
        <f t="shared" si="385"/>
        <v>0</v>
      </c>
      <c r="Z185" s="192">
        <f t="shared" si="386"/>
        <v>0</v>
      </c>
      <c r="AA185" s="192">
        <f t="shared" si="387"/>
        <v>0</v>
      </c>
      <c r="AB185" s="192">
        <f t="shared" si="388"/>
        <v>1857.74</v>
      </c>
      <c r="AC185" s="192">
        <f t="shared" si="389"/>
        <v>4888.8</v>
      </c>
      <c r="AD185" s="192">
        <f t="shared" ref="AD185" si="395">SUM(R185:AC185)</f>
        <v>6746.54</v>
      </c>
    </row>
    <row r="186" spans="2:30" x14ac:dyDescent="0.25">
      <c r="B186" s="190" t="s">
        <v>37</v>
      </c>
      <c r="C186" s="212">
        <v>1589</v>
      </c>
      <c r="D186" s="192">
        <v>0</v>
      </c>
      <c r="E186" s="192">
        <v>1.42</v>
      </c>
      <c r="F186" s="192">
        <v>1</v>
      </c>
      <c r="G186" s="192">
        <v>5</v>
      </c>
      <c r="H186" s="192">
        <v>3.69</v>
      </c>
      <c r="I186" s="192">
        <v>4</v>
      </c>
      <c r="J186" s="192">
        <v>0.9</v>
      </c>
      <c r="K186" s="192">
        <v>0</v>
      </c>
      <c r="L186" s="192">
        <v>0</v>
      </c>
      <c r="M186" s="192">
        <v>0</v>
      </c>
      <c r="N186" s="192">
        <v>0</v>
      </c>
      <c r="O186" s="192">
        <v>0</v>
      </c>
      <c r="P186" s="192">
        <f t="shared" si="348"/>
        <v>16.009999999999998</v>
      </c>
      <c r="R186" s="192">
        <f t="shared" si="379"/>
        <v>0</v>
      </c>
      <c r="S186" s="192">
        <f t="shared" si="379"/>
        <v>2256.38</v>
      </c>
      <c r="T186" s="192">
        <f t="shared" si="379"/>
        <v>1589</v>
      </c>
      <c r="U186" s="192">
        <f t="shared" si="378"/>
        <v>7945</v>
      </c>
      <c r="V186" s="192">
        <f t="shared" si="378"/>
        <v>5863.41</v>
      </c>
      <c r="W186" s="192">
        <f t="shared" si="378"/>
        <v>6356</v>
      </c>
      <c r="X186" s="192">
        <f t="shared" si="378"/>
        <v>1430.1</v>
      </c>
      <c r="Y186" s="192">
        <f t="shared" si="378"/>
        <v>0</v>
      </c>
      <c r="Z186" s="192">
        <f t="shared" si="378"/>
        <v>0</v>
      </c>
      <c r="AA186" s="192">
        <f t="shared" si="378"/>
        <v>0</v>
      </c>
      <c r="AB186" s="192">
        <f t="shared" si="378"/>
        <v>0</v>
      </c>
      <c r="AC186" s="192">
        <f t="shared" si="378"/>
        <v>0</v>
      </c>
      <c r="AD186" s="192">
        <f t="shared" si="357"/>
        <v>25439.89</v>
      </c>
    </row>
    <row r="187" spans="2:30" x14ac:dyDescent="0.25">
      <c r="C187" s="212"/>
      <c r="D187" s="192"/>
      <c r="E187" s="192"/>
      <c r="F187" s="192"/>
      <c r="G187" s="192"/>
      <c r="H187" s="192"/>
      <c r="I187" s="192"/>
      <c r="J187" s="192"/>
      <c r="K187" s="192"/>
      <c r="L187" s="192"/>
      <c r="M187" s="192"/>
      <c r="N187" s="192"/>
      <c r="O187" s="192"/>
      <c r="P187" s="192"/>
      <c r="R187" s="213"/>
      <c r="S187" s="213"/>
      <c r="T187" s="213"/>
      <c r="U187" s="213"/>
      <c r="V187" s="213"/>
      <c r="W187" s="213"/>
      <c r="X187" s="213"/>
      <c r="Y187" s="213"/>
      <c r="Z187" s="213"/>
      <c r="AA187" s="213"/>
      <c r="AB187" s="213"/>
      <c r="AC187" s="213"/>
      <c r="AD187" s="213"/>
    </row>
    <row r="188" spans="2:30" x14ac:dyDescent="0.25">
      <c r="R188" s="211">
        <f t="shared" ref="R188:AD188" si="396">SUM(R155:R187)</f>
        <v>88576.200000000012</v>
      </c>
      <c r="S188" s="211">
        <f t="shared" si="396"/>
        <v>90084.88</v>
      </c>
      <c r="T188" s="211">
        <f t="shared" si="396"/>
        <v>138353.71000000002</v>
      </c>
      <c r="U188" s="211">
        <f t="shared" si="396"/>
        <v>93166.51</v>
      </c>
      <c r="V188" s="211">
        <f t="shared" si="396"/>
        <v>120963.93000000001</v>
      </c>
      <c r="W188" s="211">
        <f t="shared" si="396"/>
        <v>123673.15</v>
      </c>
      <c r="X188" s="211">
        <f t="shared" si="396"/>
        <v>108490.03000000003</v>
      </c>
      <c r="Y188" s="211">
        <f t="shared" si="396"/>
        <v>99550.470000000016</v>
      </c>
      <c r="Z188" s="211">
        <f t="shared" si="396"/>
        <v>96525.19</v>
      </c>
      <c r="AA188" s="211">
        <f t="shared" si="396"/>
        <v>105774.90000000001</v>
      </c>
      <c r="AB188" s="211">
        <f t="shared" si="396"/>
        <v>93914.3</v>
      </c>
      <c r="AC188" s="211">
        <f t="shared" si="396"/>
        <v>103955.87</v>
      </c>
      <c r="AD188" s="211">
        <f t="shared" si="396"/>
        <v>1263029.1399999999</v>
      </c>
    </row>
    <row r="190" spans="2:30" x14ac:dyDescent="0.25">
      <c r="B190" s="190" t="s">
        <v>64</v>
      </c>
      <c r="C190" s="194" t="s">
        <v>62</v>
      </c>
    </row>
    <row r="191" spans="2:30" x14ac:dyDescent="0.25">
      <c r="B191" s="193" t="s">
        <v>65</v>
      </c>
      <c r="C191" s="214">
        <v>0</v>
      </c>
      <c r="D191" s="192">
        <v>0</v>
      </c>
      <c r="E191" s="192">
        <v>0</v>
      </c>
      <c r="F191" s="192">
        <v>0</v>
      </c>
      <c r="G191" s="192">
        <v>0</v>
      </c>
      <c r="H191" s="192">
        <v>0</v>
      </c>
      <c r="I191" s="192">
        <v>-7.48</v>
      </c>
      <c r="J191" s="192">
        <v>0</v>
      </c>
      <c r="K191" s="192">
        <v>0</v>
      </c>
      <c r="L191" s="192">
        <v>0</v>
      </c>
      <c r="M191" s="192">
        <v>0</v>
      </c>
      <c r="N191" s="192">
        <v>0</v>
      </c>
      <c r="O191" s="192">
        <v>0</v>
      </c>
      <c r="P191" s="192">
        <f t="shared" ref="P191:P196" si="397">SUM(D191:O191)</f>
        <v>-7.48</v>
      </c>
      <c r="R191" s="211">
        <f t="shared" ref="R191:AC199" si="398">ROUND(D191*$C191,2)</f>
        <v>0</v>
      </c>
      <c r="S191" s="211">
        <f t="shared" si="398"/>
        <v>0</v>
      </c>
      <c r="T191" s="211">
        <f t="shared" si="398"/>
        <v>0</v>
      </c>
      <c r="U191" s="211">
        <f t="shared" si="398"/>
        <v>0</v>
      </c>
      <c r="V191" s="211">
        <f t="shared" si="398"/>
        <v>0</v>
      </c>
      <c r="W191" s="211">
        <f t="shared" si="398"/>
        <v>0</v>
      </c>
      <c r="X191" s="211">
        <f t="shared" si="398"/>
        <v>0</v>
      </c>
      <c r="Y191" s="211">
        <f t="shared" si="398"/>
        <v>0</v>
      </c>
      <c r="Z191" s="211">
        <f t="shared" si="398"/>
        <v>0</v>
      </c>
      <c r="AA191" s="211">
        <f t="shared" si="398"/>
        <v>0</v>
      </c>
      <c r="AB191" s="211">
        <f t="shared" si="398"/>
        <v>0</v>
      </c>
      <c r="AC191" s="211">
        <f t="shared" si="398"/>
        <v>0</v>
      </c>
      <c r="AD191" s="211">
        <f t="shared" ref="AD191:AD196" si="399">SUM(R191:AC191)</f>
        <v>0</v>
      </c>
    </row>
    <row r="192" spans="2:30" x14ac:dyDescent="0.25">
      <c r="B192" s="193" t="s">
        <v>65</v>
      </c>
      <c r="C192" s="215">
        <v>0.47960000000000003</v>
      </c>
      <c r="D192" s="192">
        <v>572223.56000000006</v>
      </c>
      <c r="E192" s="192">
        <v>684266.03</v>
      </c>
      <c r="F192" s="192">
        <v>217009.14</v>
      </c>
      <c r="G192" s="192">
        <v>1746.57</v>
      </c>
      <c r="H192" s="192">
        <v>-10069.460000000001</v>
      </c>
      <c r="I192" s="192">
        <v>0</v>
      </c>
      <c r="J192" s="192">
        <v>0</v>
      </c>
      <c r="K192" s="192">
        <v>0</v>
      </c>
      <c r="L192" s="192">
        <v>0</v>
      </c>
      <c r="M192" s="192">
        <v>0</v>
      </c>
      <c r="N192" s="192">
        <v>183.4</v>
      </c>
      <c r="O192" s="192">
        <v>0</v>
      </c>
      <c r="P192" s="192">
        <f t="shared" si="397"/>
        <v>1465359.24</v>
      </c>
      <c r="R192" s="211">
        <f t="shared" si="398"/>
        <v>274438.42</v>
      </c>
      <c r="S192" s="211">
        <f t="shared" si="398"/>
        <v>328173.99</v>
      </c>
      <c r="T192" s="211">
        <f t="shared" si="398"/>
        <v>104077.58</v>
      </c>
      <c r="U192" s="211">
        <f t="shared" si="398"/>
        <v>837.65</v>
      </c>
      <c r="V192" s="211">
        <f t="shared" si="398"/>
        <v>-4829.3100000000004</v>
      </c>
      <c r="W192" s="211">
        <f t="shared" si="398"/>
        <v>0</v>
      </c>
      <c r="X192" s="211">
        <f t="shared" si="398"/>
        <v>0</v>
      </c>
      <c r="Y192" s="211">
        <f t="shared" si="398"/>
        <v>0</v>
      </c>
      <c r="Z192" s="211">
        <f t="shared" si="398"/>
        <v>0</v>
      </c>
      <c r="AA192" s="211">
        <f t="shared" si="398"/>
        <v>0</v>
      </c>
      <c r="AB192" s="211">
        <f t="shared" si="398"/>
        <v>87.96</v>
      </c>
      <c r="AC192" s="211">
        <f t="shared" si="398"/>
        <v>0</v>
      </c>
      <c r="AD192" s="211">
        <f t="shared" si="399"/>
        <v>702786.2899999998</v>
      </c>
    </row>
    <row r="193" spans="2:30" x14ac:dyDescent="0.25">
      <c r="B193" s="193" t="s">
        <v>65</v>
      </c>
      <c r="C193" s="215">
        <v>0.52066000000000001</v>
      </c>
      <c r="D193" s="192">
        <v>22.44</v>
      </c>
      <c r="E193" s="192">
        <v>9.81</v>
      </c>
      <c r="F193" s="192">
        <v>0</v>
      </c>
      <c r="G193" s="192">
        <v>0</v>
      </c>
      <c r="H193" s="192">
        <v>0</v>
      </c>
      <c r="I193" s="192">
        <v>555.59</v>
      </c>
      <c r="J193" s="192">
        <v>0</v>
      </c>
      <c r="K193" s="192">
        <v>0</v>
      </c>
      <c r="L193" s="192">
        <v>0</v>
      </c>
      <c r="M193" s="192">
        <v>0</v>
      </c>
      <c r="N193" s="192">
        <v>0</v>
      </c>
      <c r="O193" s="192">
        <v>0</v>
      </c>
      <c r="P193" s="192">
        <f t="shared" si="397"/>
        <v>587.84</v>
      </c>
      <c r="R193" s="211">
        <f t="shared" si="398"/>
        <v>11.68</v>
      </c>
      <c r="S193" s="211">
        <f t="shared" si="398"/>
        <v>5.1100000000000003</v>
      </c>
      <c r="T193" s="211">
        <f t="shared" si="398"/>
        <v>0</v>
      </c>
      <c r="U193" s="211">
        <f t="shared" si="398"/>
        <v>0</v>
      </c>
      <c r="V193" s="211">
        <f t="shared" si="398"/>
        <v>0</v>
      </c>
      <c r="W193" s="211">
        <f t="shared" si="398"/>
        <v>289.27</v>
      </c>
      <c r="X193" s="211">
        <f t="shared" si="398"/>
        <v>0</v>
      </c>
      <c r="Y193" s="211">
        <f t="shared" si="398"/>
        <v>0</v>
      </c>
      <c r="Z193" s="211">
        <f t="shared" si="398"/>
        <v>0</v>
      </c>
      <c r="AA193" s="211">
        <f t="shared" si="398"/>
        <v>0</v>
      </c>
      <c r="AB193" s="211">
        <f t="shared" si="398"/>
        <v>0</v>
      </c>
      <c r="AC193" s="211">
        <f t="shared" si="398"/>
        <v>0</v>
      </c>
      <c r="AD193" s="211">
        <f t="shared" si="399"/>
        <v>306.06</v>
      </c>
    </row>
    <row r="194" spans="2:30" x14ac:dyDescent="0.25">
      <c r="B194" s="193" t="s">
        <v>65</v>
      </c>
      <c r="C194" s="215">
        <v>0.53113999999999995</v>
      </c>
      <c r="D194" s="192">
        <v>0</v>
      </c>
      <c r="E194" s="192">
        <v>0</v>
      </c>
      <c r="F194" s="192">
        <v>0</v>
      </c>
      <c r="G194" s="192">
        <v>0</v>
      </c>
      <c r="H194" s="192">
        <v>0</v>
      </c>
      <c r="I194" s="192">
        <v>0</v>
      </c>
      <c r="J194" s="192">
        <v>486181.58</v>
      </c>
      <c r="K194" s="192">
        <v>1407724.4599999997</v>
      </c>
      <c r="L194" s="192">
        <v>1358531.7200000002</v>
      </c>
      <c r="M194" s="192">
        <v>1211692.8</v>
      </c>
      <c r="N194" s="192">
        <v>809439.16999999993</v>
      </c>
      <c r="O194" s="192">
        <v>118337.48</v>
      </c>
      <c r="P194" s="192">
        <f t="shared" si="397"/>
        <v>5391907.21</v>
      </c>
      <c r="R194" s="211">
        <f t="shared" si="398"/>
        <v>0</v>
      </c>
      <c r="S194" s="211">
        <f t="shared" si="398"/>
        <v>0</v>
      </c>
      <c r="T194" s="211">
        <f t="shared" si="398"/>
        <v>0</v>
      </c>
      <c r="U194" s="211">
        <f t="shared" si="398"/>
        <v>0</v>
      </c>
      <c r="V194" s="211">
        <f t="shared" si="398"/>
        <v>0</v>
      </c>
      <c r="W194" s="211">
        <f t="shared" si="398"/>
        <v>0</v>
      </c>
      <c r="X194" s="211">
        <f t="shared" si="398"/>
        <v>258230.48</v>
      </c>
      <c r="Y194" s="211">
        <f t="shared" si="398"/>
        <v>747698.77</v>
      </c>
      <c r="Z194" s="211">
        <f t="shared" si="398"/>
        <v>721570.54</v>
      </c>
      <c r="AA194" s="211">
        <f t="shared" si="398"/>
        <v>643578.51</v>
      </c>
      <c r="AB194" s="211">
        <f t="shared" si="398"/>
        <v>429925.52</v>
      </c>
      <c r="AC194" s="211">
        <f t="shared" si="398"/>
        <v>62853.77</v>
      </c>
      <c r="AD194" s="211">
        <f t="shared" si="399"/>
        <v>2863857.59</v>
      </c>
    </row>
    <row r="195" spans="2:30" x14ac:dyDescent="0.25">
      <c r="B195" s="193" t="s">
        <v>65</v>
      </c>
      <c r="C195" s="215">
        <v>0.57660999999999996</v>
      </c>
      <c r="D195" s="192">
        <v>0</v>
      </c>
      <c r="E195" s="192">
        <v>0</v>
      </c>
      <c r="F195" s="192">
        <v>0</v>
      </c>
      <c r="G195" s="192">
        <v>0</v>
      </c>
      <c r="H195" s="192">
        <v>0</v>
      </c>
      <c r="I195" s="192">
        <v>0</v>
      </c>
      <c r="J195" s="192">
        <v>9.82</v>
      </c>
      <c r="K195" s="192">
        <v>22.44</v>
      </c>
      <c r="L195" s="192">
        <v>22.44</v>
      </c>
      <c r="M195" s="192">
        <v>22.44</v>
      </c>
      <c r="N195" s="192">
        <v>14.28</v>
      </c>
      <c r="O195" s="192">
        <v>0</v>
      </c>
      <c r="P195" s="192">
        <f t="shared" ref="P195" si="400">SUM(D195:O195)</f>
        <v>91.42</v>
      </c>
      <c r="R195" s="211">
        <f t="shared" ref="R195" si="401">ROUND(D195*$C195,2)</f>
        <v>0</v>
      </c>
      <c r="S195" s="211">
        <f t="shared" ref="S195" si="402">ROUND(E195*$C195,2)</f>
        <v>0</v>
      </c>
      <c r="T195" s="211">
        <f t="shared" ref="T195" si="403">ROUND(F195*$C195,2)</f>
        <v>0</v>
      </c>
      <c r="U195" s="211">
        <f t="shared" ref="U195" si="404">ROUND(G195*$C195,2)</f>
        <v>0</v>
      </c>
      <c r="V195" s="211">
        <f t="shared" ref="V195" si="405">ROUND(H195*$C195,2)</f>
        <v>0</v>
      </c>
      <c r="W195" s="211">
        <f t="shared" ref="W195" si="406">ROUND(I195*$C195,2)</f>
        <v>0</v>
      </c>
      <c r="X195" s="211">
        <f t="shared" ref="X195" si="407">ROUND(J195*$C195,2)</f>
        <v>5.66</v>
      </c>
      <c r="Y195" s="211">
        <f t="shared" ref="Y195" si="408">ROUND(K195*$C195,2)</f>
        <v>12.94</v>
      </c>
      <c r="Z195" s="211">
        <f t="shared" ref="Z195" si="409">ROUND(L195*$C195,2)</f>
        <v>12.94</v>
      </c>
      <c r="AA195" s="211">
        <f t="shared" ref="AA195" si="410">ROUND(M195*$C195,2)</f>
        <v>12.94</v>
      </c>
      <c r="AB195" s="211">
        <f t="shared" ref="AB195" si="411">ROUND(N195*$C195,2)</f>
        <v>8.23</v>
      </c>
      <c r="AC195" s="211">
        <f t="shared" ref="AC195" si="412">ROUND(O195*$C195,2)</f>
        <v>0</v>
      </c>
      <c r="AD195" s="211">
        <f t="shared" ref="AD195" si="413">SUM(R195:AC195)</f>
        <v>52.709999999999994</v>
      </c>
    </row>
    <row r="196" spans="2:30" x14ac:dyDescent="0.25">
      <c r="B196" s="193" t="s">
        <v>65</v>
      </c>
      <c r="C196" s="215">
        <v>0.65178999999999998</v>
      </c>
      <c r="D196" s="192">
        <v>0</v>
      </c>
      <c r="E196" s="192">
        <v>146331.06000000003</v>
      </c>
      <c r="F196" s="192">
        <v>841107.24999999988</v>
      </c>
      <c r="G196" s="192">
        <v>700201.3899999999</v>
      </c>
      <c r="H196" s="192">
        <v>951552.52</v>
      </c>
      <c r="I196" s="192">
        <v>1017476.0499999999</v>
      </c>
      <c r="J196" s="192">
        <v>784163.84999999986</v>
      </c>
      <c r="K196" s="192">
        <v>17974.34</v>
      </c>
      <c r="L196" s="192">
        <v>-11386.44</v>
      </c>
      <c r="M196" s="192">
        <v>0</v>
      </c>
      <c r="N196" s="192">
        <v>198.8</v>
      </c>
      <c r="O196" s="192">
        <v>0</v>
      </c>
      <c r="P196" s="192">
        <f t="shared" si="397"/>
        <v>4447618.8199999984</v>
      </c>
      <c r="R196" s="211">
        <f t="shared" si="398"/>
        <v>0</v>
      </c>
      <c r="S196" s="211">
        <f t="shared" si="398"/>
        <v>95377.12</v>
      </c>
      <c r="T196" s="211">
        <f t="shared" si="398"/>
        <v>548225.29</v>
      </c>
      <c r="U196" s="211">
        <f t="shared" si="398"/>
        <v>456384.26</v>
      </c>
      <c r="V196" s="211">
        <f t="shared" si="398"/>
        <v>620212.42000000004</v>
      </c>
      <c r="W196" s="211">
        <f t="shared" si="398"/>
        <v>663180.71</v>
      </c>
      <c r="X196" s="211">
        <f t="shared" si="398"/>
        <v>511110.16</v>
      </c>
      <c r="Y196" s="211">
        <f t="shared" si="398"/>
        <v>11715.5</v>
      </c>
      <c r="Z196" s="211">
        <f t="shared" si="398"/>
        <v>-7421.57</v>
      </c>
      <c r="AA196" s="211">
        <f t="shared" si="398"/>
        <v>0</v>
      </c>
      <c r="AB196" s="211">
        <f t="shared" si="398"/>
        <v>129.58000000000001</v>
      </c>
      <c r="AC196" s="211">
        <f t="shared" si="398"/>
        <v>0</v>
      </c>
      <c r="AD196" s="211">
        <f t="shared" si="399"/>
        <v>2898913.47</v>
      </c>
    </row>
    <row r="197" spans="2:30" x14ac:dyDescent="0.25">
      <c r="B197" s="193" t="s">
        <v>65</v>
      </c>
      <c r="C197" s="215">
        <v>0.56069999999999998</v>
      </c>
      <c r="D197" s="192">
        <v>0</v>
      </c>
      <c r="E197" s="192">
        <v>0</v>
      </c>
      <c r="F197" s="192">
        <v>0</v>
      </c>
      <c r="G197" s="192">
        <v>0</v>
      </c>
      <c r="H197" s="192">
        <v>0</v>
      </c>
      <c r="I197" s="192">
        <v>0</v>
      </c>
      <c r="J197" s="192">
        <v>0</v>
      </c>
      <c r="K197" s="192">
        <v>0</v>
      </c>
      <c r="L197" s="192">
        <v>0</v>
      </c>
      <c r="M197" s="192">
        <v>0</v>
      </c>
      <c r="N197" s="192">
        <v>205230.50999999998</v>
      </c>
      <c r="O197" s="192">
        <v>731869.43</v>
      </c>
      <c r="P197" s="192">
        <f t="shared" ref="P197:P198" si="414">SUM(D197:O197)</f>
        <v>937099.94000000006</v>
      </c>
      <c r="R197" s="211">
        <f t="shared" ref="R197:R198" si="415">ROUND(D197*$C197,2)</f>
        <v>0</v>
      </c>
      <c r="S197" s="211">
        <f t="shared" ref="S197:S198" si="416">ROUND(E197*$C197,2)</f>
        <v>0</v>
      </c>
      <c r="T197" s="211">
        <f t="shared" ref="T197:T198" si="417">ROUND(F197*$C197,2)</f>
        <v>0</v>
      </c>
      <c r="U197" s="211">
        <f t="shared" ref="U197:U198" si="418">ROUND(G197*$C197,2)</f>
        <v>0</v>
      </c>
      <c r="V197" s="211">
        <f t="shared" ref="V197:V198" si="419">ROUND(H197*$C197,2)</f>
        <v>0</v>
      </c>
      <c r="W197" s="211">
        <f t="shared" ref="W197:W198" si="420">ROUND(I197*$C197,2)</f>
        <v>0</v>
      </c>
      <c r="X197" s="211">
        <f t="shared" ref="X197:X198" si="421">ROUND(J197*$C197,2)</f>
        <v>0</v>
      </c>
      <c r="Y197" s="211">
        <f t="shared" ref="Y197:Y198" si="422">ROUND(K197*$C197,2)</f>
        <v>0</v>
      </c>
      <c r="Z197" s="211">
        <f t="shared" ref="Z197:Z198" si="423">ROUND(L197*$C197,2)</f>
        <v>0</v>
      </c>
      <c r="AA197" s="211">
        <f t="shared" ref="AA197:AA198" si="424">ROUND(M197*$C197,2)</f>
        <v>0</v>
      </c>
      <c r="AB197" s="211">
        <f t="shared" ref="AB197:AB198" si="425">ROUND(N197*$C197,2)</f>
        <v>115072.75</v>
      </c>
      <c r="AC197" s="211">
        <f t="shared" ref="AC197:AC198" si="426">ROUND(O197*$C197,2)</f>
        <v>410359.19</v>
      </c>
      <c r="AD197" s="211">
        <f t="shared" ref="AD197:AD198" si="427">SUM(R197:AC197)</f>
        <v>525431.93999999994</v>
      </c>
    </row>
    <row r="198" spans="2:30" x14ac:dyDescent="0.25">
      <c r="B198" s="193" t="s">
        <v>65</v>
      </c>
      <c r="C198" s="215">
        <v>0.60875000000000001</v>
      </c>
      <c r="D198" s="192">
        <v>0</v>
      </c>
      <c r="E198" s="192">
        <v>0</v>
      </c>
      <c r="F198" s="192">
        <v>0</v>
      </c>
      <c r="G198" s="192">
        <v>0</v>
      </c>
      <c r="H198" s="192">
        <v>0</v>
      </c>
      <c r="I198" s="192">
        <v>0</v>
      </c>
      <c r="J198" s="192">
        <v>0</v>
      </c>
      <c r="K198" s="192">
        <v>0</v>
      </c>
      <c r="L198" s="192">
        <v>0</v>
      </c>
      <c r="M198" s="192">
        <v>0</v>
      </c>
      <c r="N198" s="192">
        <v>8.16</v>
      </c>
      <c r="O198" s="192">
        <v>22.44</v>
      </c>
      <c r="P198" s="192">
        <f t="shared" si="414"/>
        <v>30.6</v>
      </c>
      <c r="R198" s="211">
        <f t="shared" si="415"/>
        <v>0</v>
      </c>
      <c r="S198" s="211">
        <f t="shared" si="416"/>
        <v>0</v>
      </c>
      <c r="T198" s="211">
        <f t="shared" si="417"/>
        <v>0</v>
      </c>
      <c r="U198" s="211">
        <f t="shared" si="418"/>
        <v>0</v>
      </c>
      <c r="V198" s="211">
        <f t="shared" si="419"/>
        <v>0</v>
      </c>
      <c r="W198" s="211">
        <f t="shared" si="420"/>
        <v>0</v>
      </c>
      <c r="X198" s="211">
        <f t="shared" si="421"/>
        <v>0</v>
      </c>
      <c r="Y198" s="211">
        <f t="shared" si="422"/>
        <v>0</v>
      </c>
      <c r="Z198" s="211">
        <f t="shared" si="423"/>
        <v>0</v>
      </c>
      <c r="AA198" s="211">
        <f t="shared" si="424"/>
        <v>0</v>
      </c>
      <c r="AB198" s="211">
        <f t="shared" si="425"/>
        <v>4.97</v>
      </c>
      <c r="AC198" s="211">
        <f t="shared" si="426"/>
        <v>13.66</v>
      </c>
      <c r="AD198" s="211">
        <f t="shared" si="427"/>
        <v>18.63</v>
      </c>
    </row>
    <row r="199" spans="2:30" x14ac:dyDescent="0.25">
      <c r="B199" s="193" t="s">
        <v>65</v>
      </c>
      <c r="C199" s="215">
        <v>0.70760000000000001</v>
      </c>
      <c r="D199" s="192">
        <v>0</v>
      </c>
      <c r="E199" s="192">
        <v>5.15</v>
      </c>
      <c r="F199" s="192">
        <v>22.44</v>
      </c>
      <c r="G199" s="192">
        <v>22.44</v>
      </c>
      <c r="H199" s="192">
        <v>22.44</v>
      </c>
      <c r="I199" s="192">
        <v>633.7299999999999</v>
      </c>
      <c r="J199" s="192">
        <v>5.14</v>
      </c>
      <c r="K199" s="192">
        <v>0</v>
      </c>
      <c r="L199" s="192">
        <v>0</v>
      </c>
      <c r="M199" s="192">
        <v>0</v>
      </c>
      <c r="N199" s="192">
        <v>0</v>
      </c>
      <c r="O199" s="192">
        <v>0</v>
      </c>
      <c r="P199" s="213">
        <f>SUM(D199:O199)</f>
        <v>711.33999999999992</v>
      </c>
      <c r="R199" s="216">
        <f t="shared" si="398"/>
        <v>0</v>
      </c>
      <c r="S199" s="216">
        <f t="shared" si="398"/>
        <v>3.64</v>
      </c>
      <c r="T199" s="216">
        <f t="shared" si="398"/>
        <v>15.88</v>
      </c>
      <c r="U199" s="216">
        <f t="shared" si="398"/>
        <v>15.88</v>
      </c>
      <c r="V199" s="216">
        <f t="shared" si="398"/>
        <v>15.88</v>
      </c>
      <c r="W199" s="216">
        <f t="shared" si="398"/>
        <v>448.43</v>
      </c>
      <c r="X199" s="216">
        <f t="shared" si="398"/>
        <v>3.64</v>
      </c>
      <c r="Y199" s="216">
        <f t="shared" si="398"/>
        <v>0</v>
      </c>
      <c r="Z199" s="216">
        <f t="shared" si="398"/>
        <v>0</v>
      </c>
      <c r="AA199" s="216">
        <f t="shared" si="398"/>
        <v>0</v>
      </c>
      <c r="AB199" s="216">
        <f t="shared" si="398"/>
        <v>0</v>
      </c>
      <c r="AC199" s="216">
        <f t="shared" si="398"/>
        <v>0</v>
      </c>
      <c r="AD199" s="216">
        <f>SUM(R199:AC199)</f>
        <v>503.35</v>
      </c>
    </row>
    <row r="200" spans="2:30" x14ac:dyDescent="0.25">
      <c r="B200" s="193"/>
      <c r="C200" s="215"/>
      <c r="D200" s="217">
        <f>SUM(D191:D199)</f>
        <v>572246</v>
      </c>
      <c r="E200" s="217">
        <f t="shared" ref="E200:O200" si="428">SUM(E191:E199)</f>
        <v>830612.05000000016</v>
      </c>
      <c r="F200" s="217">
        <f t="shared" si="428"/>
        <v>1058138.8299999998</v>
      </c>
      <c r="G200" s="217">
        <f t="shared" si="428"/>
        <v>701970.39999999979</v>
      </c>
      <c r="H200" s="217">
        <f t="shared" si="428"/>
        <v>941505.5</v>
      </c>
      <c r="I200" s="217">
        <f t="shared" si="428"/>
        <v>1018657.8899999999</v>
      </c>
      <c r="J200" s="217">
        <f t="shared" si="428"/>
        <v>1270360.3899999999</v>
      </c>
      <c r="K200" s="217">
        <f t="shared" si="428"/>
        <v>1425721.2399999998</v>
      </c>
      <c r="L200" s="217">
        <f t="shared" si="428"/>
        <v>1347167.7200000002</v>
      </c>
      <c r="M200" s="217">
        <f t="shared" si="428"/>
        <v>1211715.24</v>
      </c>
      <c r="N200" s="217">
        <f t="shared" si="428"/>
        <v>1015074.3200000001</v>
      </c>
      <c r="O200" s="217">
        <f t="shared" si="428"/>
        <v>850229.35</v>
      </c>
      <c r="P200" s="192">
        <f t="shared" ref="P200" si="429">SUM(D200:O200)</f>
        <v>12243398.93</v>
      </c>
      <c r="R200" s="211">
        <f>SUM(R191:R199)</f>
        <v>274450.09999999998</v>
      </c>
      <c r="S200" s="211">
        <f t="shared" ref="S200:AC200" si="430">SUM(S191:S199)</f>
        <v>423559.86</v>
      </c>
      <c r="T200" s="211">
        <f t="shared" si="430"/>
        <v>652318.75</v>
      </c>
      <c r="U200" s="211">
        <f t="shared" si="430"/>
        <v>457237.79000000004</v>
      </c>
      <c r="V200" s="211">
        <f t="shared" si="430"/>
        <v>615398.99</v>
      </c>
      <c r="W200" s="211">
        <f t="shared" si="430"/>
        <v>663918.41</v>
      </c>
      <c r="X200" s="211">
        <f t="shared" si="430"/>
        <v>769349.94000000006</v>
      </c>
      <c r="Y200" s="211">
        <f t="shared" si="430"/>
        <v>759427.21</v>
      </c>
      <c r="Z200" s="211">
        <f t="shared" si="430"/>
        <v>714161.91</v>
      </c>
      <c r="AA200" s="211">
        <f t="shared" si="430"/>
        <v>643591.44999999995</v>
      </c>
      <c r="AB200" s="211">
        <f t="shared" si="430"/>
        <v>545229.01</v>
      </c>
      <c r="AC200" s="211">
        <f t="shared" si="430"/>
        <v>473226.62</v>
      </c>
      <c r="AD200" s="211">
        <f t="shared" ref="AD200" si="431">SUM(R200:AC200)</f>
        <v>6991870.040000001</v>
      </c>
    </row>
    <row r="202" spans="2:30" ht="15.75" thickBot="1" x14ac:dyDescent="0.3">
      <c r="Q202" s="219" t="s">
        <v>76</v>
      </c>
      <c r="R202" s="220">
        <f>SUM(R188:R199)</f>
        <v>363026.3</v>
      </c>
      <c r="S202" s="220">
        <f t="shared" ref="S202:AC202" si="432">SUM(S188:S199)</f>
        <v>513644.74</v>
      </c>
      <c r="T202" s="220">
        <f t="shared" si="432"/>
        <v>790672.46000000008</v>
      </c>
      <c r="U202" s="220">
        <f t="shared" si="432"/>
        <v>550404.30000000005</v>
      </c>
      <c r="V202" s="220">
        <f t="shared" si="432"/>
        <v>736362.92</v>
      </c>
      <c r="W202" s="220">
        <f t="shared" si="432"/>
        <v>787591.56</v>
      </c>
      <c r="X202" s="220">
        <f t="shared" si="432"/>
        <v>877839.97</v>
      </c>
      <c r="Y202" s="220">
        <f t="shared" si="432"/>
        <v>858977.67999999993</v>
      </c>
      <c r="Z202" s="220">
        <f t="shared" si="432"/>
        <v>810687.1</v>
      </c>
      <c r="AA202" s="220">
        <f t="shared" si="432"/>
        <v>749366.35</v>
      </c>
      <c r="AB202" s="220">
        <f t="shared" si="432"/>
        <v>639143.31000000006</v>
      </c>
      <c r="AC202" s="220">
        <f t="shared" si="432"/>
        <v>577182.49</v>
      </c>
      <c r="AD202" s="220">
        <f>SUM(R202:AC202)</f>
        <v>8254899.1799999997</v>
      </c>
    </row>
    <row r="203" spans="2:30" x14ac:dyDescent="0.25">
      <c r="Q203" s="205"/>
    </row>
    <row r="204" spans="2:30" x14ac:dyDescent="0.25">
      <c r="Q204" s="205" t="s">
        <v>77</v>
      </c>
      <c r="R204" s="204">
        <v>362956.01999999996</v>
      </c>
      <c r="S204" s="204">
        <v>510139.05</v>
      </c>
      <c r="T204" s="204">
        <v>790666.72000000009</v>
      </c>
      <c r="U204" s="204">
        <v>550244.5</v>
      </c>
      <c r="V204" s="204">
        <v>736354.41999999993</v>
      </c>
      <c r="W204" s="204">
        <v>787582.13</v>
      </c>
      <c r="X204" s="204">
        <v>877841.47</v>
      </c>
      <c r="Y204" s="204">
        <v>597121.28000000003</v>
      </c>
      <c r="Z204" s="204">
        <v>427663.48</v>
      </c>
      <c r="AA204" s="204">
        <v>749365.79</v>
      </c>
      <c r="AB204" s="204">
        <v>639093.73</v>
      </c>
      <c r="AC204" s="204">
        <v>577211.77</v>
      </c>
      <c r="AD204" s="211">
        <v>7606240.3599999994</v>
      </c>
    </row>
    <row r="205" spans="2:30" x14ac:dyDescent="0.25">
      <c r="Q205" s="205" t="s">
        <v>427</v>
      </c>
      <c r="R205" s="192">
        <v>-70.359999999999985</v>
      </c>
      <c r="S205" s="192">
        <v>-3504.56</v>
      </c>
      <c r="T205" s="192">
        <v>-6.86</v>
      </c>
      <c r="U205" s="192">
        <v>-176.66</v>
      </c>
      <c r="V205" s="192">
        <v>-9.7899999999999991</v>
      </c>
      <c r="W205" s="192">
        <v>-2.63</v>
      </c>
      <c r="X205" s="192">
        <v>0</v>
      </c>
      <c r="Y205" s="192">
        <v>-261857.73</v>
      </c>
      <c r="Z205" s="192">
        <v>-383022.11</v>
      </c>
      <c r="AA205" s="192">
        <v>0</v>
      </c>
      <c r="AB205" s="192">
        <v>-136.46</v>
      </c>
      <c r="AC205" s="192">
        <v>-0.82000000000000006</v>
      </c>
      <c r="AD205" s="192">
        <f t="shared" ref="AD205" si="433">SUM(R205:AC205)</f>
        <v>-648787.97999999986</v>
      </c>
    </row>
    <row r="206" spans="2:30" x14ac:dyDescent="0.25">
      <c r="Q206" s="205" t="s">
        <v>68</v>
      </c>
      <c r="R206" s="211">
        <f>+R204-R202-R205</f>
        <v>7.9999999972045543E-2</v>
      </c>
      <c r="S206" s="211">
        <f t="shared" ref="S206:AC206" si="434">+S204-S202-S205</f>
        <v>-1.1300000000023829</v>
      </c>
      <c r="T206" s="211">
        <f t="shared" si="434"/>
        <v>1.1200000000093135</v>
      </c>
      <c r="U206" s="211">
        <f t="shared" si="434"/>
        <v>16.85999999995343</v>
      </c>
      <c r="V206" s="211">
        <f t="shared" si="434"/>
        <v>1.2899999998835838</v>
      </c>
      <c r="W206" s="211">
        <f t="shared" si="434"/>
        <v>-6.8000000000512228</v>
      </c>
      <c r="X206" s="211">
        <f t="shared" si="434"/>
        <v>1.5</v>
      </c>
      <c r="Y206" s="211">
        <f t="shared" si="434"/>
        <v>1.3300000001036096</v>
      </c>
      <c r="Z206" s="211">
        <f t="shared" si="434"/>
        <v>-1.5100000000093132</v>
      </c>
      <c r="AA206" s="211">
        <f t="shared" si="434"/>
        <v>-0.55999999993946403</v>
      </c>
      <c r="AB206" s="211">
        <f t="shared" si="434"/>
        <v>86.879999999925502</v>
      </c>
      <c r="AC206" s="211">
        <f t="shared" si="434"/>
        <v>30.10000000002794</v>
      </c>
      <c r="AD206" s="211">
        <f>SUM(R206:AC206)</f>
        <v>129.15999999987304</v>
      </c>
    </row>
    <row r="207" spans="2:30" x14ac:dyDescent="0.25">
      <c r="R207" s="221">
        <f>+R206/R204</f>
        <v>2.2041237936223113E-7</v>
      </c>
      <c r="S207" s="221">
        <f t="shared" ref="S207:AD207" si="435">+S206/S204</f>
        <v>-2.2150823388297423E-6</v>
      </c>
      <c r="T207" s="221">
        <f t="shared" si="435"/>
        <v>1.4165260427418943E-6</v>
      </c>
      <c r="U207" s="221">
        <f t="shared" si="435"/>
        <v>3.0640924170897536E-5</v>
      </c>
      <c r="V207" s="221">
        <f t="shared" si="435"/>
        <v>1.7518737782324767E-6</v>
      </c>
      <c r="W207" s="221">
        <f t="shared" si="435"/>
        <v>-8.6340201752053757E-6</v>
      </c>
      <c r="X207" s="221">
        <f t="shared" si="435"/>
        <v>1.7087367722557013E-6</v>
      </c>
      <c r="Y207" s="221">
        <f t="shared" si="435"/>
        <v>2.2273532105632036E-6</v>
      </c>
      <c r="Z207" s="221">
        <f t="shared" si="435"/>
        <v>-3.5308135265824269E-6</v>
      </c>
      <c r="AA207" s="221">
        <f t="shared" si="435"/>
        <v>-7.4729859223953097E-7</v>
      </c>
      <c r="AB207" s="221">
        <f t="shared" si="435"/>
        <v>1.3594250095353853E-4</v>
      </c>
      <c r="AC207" s="221">
        <f t="shared" si="435"/>
        <v>5.2147238785563812E-5</v>
      </c>
      <c r="AD207" s="221">
        <f t="shared" si="435"/>
        <v>1.6980793912207246E-5</v>
      </c>
    </row>
    <row r="209" spans="2:30" x14ac:dyDescent="0.25">
      <c r="B209" s="191" t="s">
        <v>78</v>
      </c>
      <c r="R209" s="207">
        <v>1</v>
      </c>
      <c r="S209" s="207">
        <v>2</v>
      </c>
      <c r="T209" s="207">
        <v>3</v>
      </c>
      <c r="U209" s="207">
        <v>4</v>
      </c>
      <c r="V209" s="207">
        <v>5</v>
      </c>
      <c r="W209" s="207">
        <v>6</v>
      </c>
      <c r="X209" s="207">
        <v>7</v>
      </c>
      <c r="Y209" s="207">
        <v>8</v>
      </c>
      <c r="Z209" s="207">
        <v>9</v>
      </c>
      <c r="AA209" s="207">
        <v>10</v>
      </c>
      <c r="AB209" s="207">
        <v>11</v>
      </c>
      <c r="AC209" s="207">
        <v>12</v>
      </c>
    </row>
    <row r="210" spans="2:30" x14ac:dyDescent="0.25">
      <c r="B210" s="191" t="s">
        <v>61</v>
      </c>
      <c r="C210" s="194" t="s">
        <v>62</v>
      </c>
      <c r="D210" s="208">
        <f>D$7</f>
        <v>45292</v>
      </c>
      <c r="E210" s="208">
        <f t="shared" ref="E210:O210" si="436">E$7</f>
        <v>45323</v>
      </c>
      <c r="F210" s="208">
        <f t="shared" si="436"/>
        <v>45352</v>
      </c>
      <c r="G210" s="208">
        <f t="shared" si="436"/>
        <v>45383</v>
      </c>
      <c r="H210" s="208">
        <f t="shared" si="436"/>
        <v>45413</v>
      </c>
      <c r="I210" s="208">
        <f t="shared" si="436"/>
        <v>45444</v>
      </c>
      <c r="J210" s="208">
        <f t="shared" si="436"/>
        <v>45474</v>
      </c>
      <c r="K210" s="208">
        <f t="shared" si="436"/>
        <v>45505</v>
      </c>
      <c r="L210" s="208">
        <f t="shared" si="436"/>
        <v>45536</v>
      </c>
      <c r="M210" s="208">
        <f t="shared" si="436"/>
        <v>45566</v>
      </c>
      <c r="N210" s="208">
        <f t="shared" si="436"/>
        <v>45597</v>
      </c>
      <c r="O210" s="208">
        <f t="shared" si="436"/>
        <v>45627</v>
      </c>
      <c r="P210" s="209" t="s">
        <v>63</v>
      </c>
      <c r="R210" s="208">
        <f>D210</f>
        <v>45292</v>
      </c>
      <c r="S210" s="208">
        <f t="shared" ref="S210:AC210" si="437">E210</f>
        <v>45323</v>
      </c>
      <c r="T210" s="208">
        <f t="shared" si="437"/>
        <v>45352</v>
      </c>
      <c r="U210" s="208">
        <f t="shared" si="437"/>
        <v>45383</v>
      </c>
      <c r="V210" s="208">
        <f t="shared" si="437"/>
        <v>45413</v>
      </c>
      <c r="W210" s="208">
        <f t="shared" si="437"/>
        <v>45444</v>
      </c>
      <c r="X210" s="208">
        <f t="shared" si="437"/>
        <v>45474</v>
      </c>
      <c r="Y210" s="208">
        <f t="shared" si="437"/>
        <v>45505</v>
      </c>
      <c r="Z210" s="208">
        <f t="shared" si="437"/>
        <v>45536</v>
      </c>
      <c r="AA210" s="208">
        <f t="shared" si="437"/>
        <v>45566</v>
      </c>
      <c r="AB210" s="208">
        <f t="shared" si="437"/>
        <v>45597</v>
      </c>
      <c r="AC210" s="208">
        <f t="shared" si="437"/>
        <v>45627</v>
      </c>
      <c r="AD210" s="209" t="s">
        <v>63</v>
      </c>
    </row>
    <row r="211" spans="2:30" x14ac:dyDescent="0.25">
      <c r="B211" s="190" t="s">
        <v>29</v>
      </c>
      <c r="C211" s="210">
        <v>15</v>
      </c>
      <c r="D211" s="192">
        <v>1</v>
      </c>
      <c r="E211" s="192">
        <v>0.5</v>
      </c>
      <c r="F211" s="192">
        <v>0</v>
      </c>
      <c r="G211" s="192">
        <v>0</v>
      </c>
      <c r="H211" s="192">
        <v>0</v>
      </c>
      <c r="I211" s="192">
        <v>0</v>
      </c>
      <c r="J211" s="192">
        <v>0</v>
      </c>
      <c r="K211" s="192">
        <v>0</v>
      </c>
      <c r="L211" s="192">
        <v>0</v>
      </c>
      <c r="M211" s="192">
        <v>0</v>
      </c>
      <c r="N211" s="192">
        <v>0</v>
      </c>
      <c r="O211" s="192">
        <v>0</v>
      </c>
      <c r="P211" s="192">
        <f>SUM(D211:O211)</f>
        <v>1.5</v>
      </c>
      <c r="R211" s="211">
        <f t="shared" ref="R211:AC214" si="438">ROUND(D211*$C211,2)</f>
        <v>15</v>
      </c>
      <c r="S211" s="211">
        <f t="shared" si="438"/>
        <v>7.5</v>
      </c>
      <c r="T211" s="211">
        <f t="shared" si="438"/>
        <v>0</v>
      </c>
      <c r="U211" s="211">
        <f t="shared" si="438"/>
        <v>0</v>
      </c>
      <c r="V211" s="211">
        <f t="shared" si="438"/>
        <v>0</v>
      </c>
      <c r="W211" s="211">
        <f t="shared" si="438"/>
        <v>0</v>
      </c>
      <c r="X211" s="211">
        <f t="shared" si="438"/>
        <v>0</v>
      </c>
      <c r="Y211" s="211">
        <f t="shared" si="438"/>
        <v>0</v>
      </c>
      <c r="Z211" s="211">
        <f t="shared" si="438"/>
        <v>0</v>
      </c>
      <c r="AA211" s="211">
        <f t="shared" si="438"/>
        <v>0</v>
      </c>
      <c r="AB211" s="211">
        <f t="shared" si="438"/>
        <v>0</v>
      </c>
      <c r="AC211" s="211">
        <f t="shared" si="438"/>
        <v>0</v>
      </c>
      <c r="AD211" s="211">
        <f>SUM(R211:AC211)</f>
        <v>22.5</v>
      </c>
    </row>
    <row r="212" spans="2:30" x14ac:dyDescent="0.25">
      <c r="B212" s="190" t="s">
        <v>29</v>
      </c>
      <c r="C212" s="212">
        <v>16.399999999999999</v>
      </c>
      <c r="D212" s="192">
        <v>0</v>
      </c>
      <c r="E212" s="192">
        <v>0</v>
      </c>
      <c r="F212" s="192">
        <v>0</v>
      </c>
      <c r="G212" s="192">
        <v>0</v>
      </c>
      <c r="H212" s="192">
        <v>0</v>
      </c>
      <c r="I212" s="192">
        <v>0</v>
      </c>
      <c r="J212" s="192">
        <v>0.74</v>
      </c>
      <c r="K212" s="192">
        <v>1</v>
      </c>
      <c r="L212" s="192">
        <v>1</v>
      </c>
      <c r="M212" s="192">
        <v>1</v>
      </c>
      <c r="N212" s="192">
        <v>0.59</v>
      </c>
      <c r="O212" s="192">
        <v>0</v>
      </c>
      <c r="P212" s="192">
        <f t="shared" ref="P212:P229" si="439">SUM(D212:O212)</f>
        <v>4.33</v>
      </c>
      <c r="R212" s="192">
        <f t="shared" ref="R212:R213" si="440">ROUND(D212*$C212,2)</f>
        <v>0</v>
      </c>
      <c r="S212" s="192">
        <f t="shared" ref="S212:S213" si="441">ROUND(E212*$C212,2)</f>
        <v>0</v>
      </c>
      <c r="T212" s="192">
        <f t="shared" ref="T212:T213" si="442">ROUND(F212*$C212,2)</f>
        <v>0</v>
      </c>
      <c r="U212" s="192">
        <f t="shared" ref="U212:U213" si="443">ROUND(G212*$C212,2)</f>
        <v>0</v>
      </c>
      <c r="V212" s="192">
        <f t="shared" ref="V212:V213" si="444">ROUND(H212*$C212,2)</f>
        <v>0</v>
      </c>
      <c r="W212" s="192">
        <f t="shared" ref="W212:W213" si="445">ROUND(I212*$C212,2)</f>
        <v>0</v>
      </c>
      <c r="X212" s="192">
        <f t="shared" ref="X212:X213" si="446">ROUND(J212*$C212,2)</f>
        <v>12.14</v>
      </c>
      <c r="Y212" s="192">
        <f t="shared" ref="Y212:Y213" si="447">ROUND(K212*$C212,2)</f>
        <v>16.399999999999999</v>
      </c>
      <c r="Z212" s="192">
        <f t="shared" ref="Z212:Z213" si="448">ROUND(L212*$C212,2)</f>
        <v>16.399999999999999</v>
      </c>
      <c r="AA212" s="192">
        <f t="shared" ref="AA212:AA213" si="449">ROUND(M212*$C212,2)</f>
        <v>16.399999999999999</v>
      </c>
      <c r="AB212" s="192">
        <f t="shared" ref="AB212:AB213" si="450">ROUND(N212*$C212,2)</f>
        <v>9.68</v>
      </c>
      <c r="AC212" s="192">
        <f t="shared" ref="AC212:AC213" si="451">ROUND(O212*$C212,2)</f>
        <v>0</v>
      </c>
      <c r="AD212" s="192">
        <f t="shared" ref="AD212:AD213" si="452">SUM(R212:AC212)</f>
        <v>71.02</v>
      </c>
    </row>
    <row r="213" spans="2:30" x14ac:dyDescent="0.25">
      <c r="B213" s="190" t="s">
        <v>29</v>
      </c>
      <c r="C213" s="212">
        <v>17.55</v>
      </c>
      <c r="D213" s="192">
        <v>0</v>
      </c>
      <c r="E213" s="192">
        <v>0</v>
      </c>
      <c r="F213" s="192">
        <v>0</v>
      </c>
      <c r="G213" s="192">
        <v>0</v>
      </c>
      <c r="H213" s="192">
        <v>0</v>
      </c>
      <c r="I213" s="192">
        <v>0</v>
      </c>
      <c r="J213" s="192">
        <v>0</v>
      </c>
      <c r="K213" s="192">
        <v>0</v>
      </c>
      <c r="L213" s="192">
        <v>0</v>
      </c>
      <c r="M213" s="192">
        <v>0</v>
      </c>
      <c r="N213" s="192">
        <v>0.41</v>
      </c>
      <c r="O213" s="192">
        <v>1</v>
      </c>
      <c r="P213" s="192">
        <f t="shared" ref="P213" si="453">SUM(D213:O213)</f>
        <v>1.41</v>
      </c>
      <c r="R213" s="192">
        <f t="shared" si="440"/>
        <v>0</v>
      </c>
      <c r="S213" s="192">
        <f t="shared" si="441"/>
        <v>0</v>
      </c>
      <c r="T213" s="192">
        <f t="shared" si="442"/>
        <v>0</v>
      </c>
      <c r="U213" s="192">
        <f t="shared" si="443"/>
        <v>0</v>
      </c>
      <c r="V213" s="192">
        <f t="shared" si="444"/>
        <v>0</v>
      </c>
      <c r="W213" s="192">
        <f t="shared" si="445"/>
        <v>0</v>
      </c>
      <c r="X213" s="192">
        <f t="shared" si="446"/>
        <v>0</v>
      </c>
      <c r="Y213" s="192">
        <f t="shared" si="447"/>
        <v>0</v>
      </c>
      <c r="Z213" s="192">
        <f t="shared" si="448"/>
        <v>0</v>
      </c>
      <c r="AA213" s="192">
        <f t="shared" si="449"/>
        <v>0</v>
      </c>
      <c r="AB213" s="192">
        <f t="shared" si="450"/>
        <v>7.2</v>
      </c>
      <c r="AC213" s="192">
        <f t="shared" si="451"/>
        <v>17.55</v>
      </c>
      <c r="AD213" s="192">
        <f t="shared" si="452"/>
        <v>24.75</v>
      </c>
    </row>
    <row r="214" spans="2:30" x14ac:dyDescent="0.25">
      <c r="B214" s="190" t="s">
        <v>29</v>
      </c>
      <c r="C214" s="212">
        <v>20</v>
      </c>
      <c r="D214" s="192">
        <v>0</v>
      </c>
      <c r="E214" s="192">
        <v>0.5</v>
      </c>
      <c r="F214" s="192">
        <v>1</v>
      </c>
      <c r="G214" s="192">
        <v>1</v>
      </c>
      <c r="H214" s="192">
        <v>1</v>
      </c>
      <c r="I214" s="192">
        <v>1</v>
      </c>
      <c r="J214" s="192">
        <v>0.26</v>
      </c>
      <c r="K214" s="192">
        <v>0</v>
      </c>
      <c r="L214" s="192">
        <v>0</v>
      </c>
      <c r="M214" s="192">
        <v>0</v>
      </c>
      <c r="N214" s="192">
        <v>0</v>
      </c>
      <c r="O214" s="192">
        <v>0</v>
      </c>
      <c r="P214" s="192">
        <f t="shared" si="439"/>
        <v>4.76</v>
      </c>
      <c r="R214" s="192">
        <f t="shared" si="438"/>
        <v>0</v>
      </c>
      <c r="S214" s="192">
        <f t="shared" si="438"/>
        <v>10</v>
      </c>
      <c r="T214" s="192">
        <f t="shared" si="438"/>
        <v>20</v>
      </c>
      <c r="U214" s="192">
        <f t="shared" si="438"/>
        <v>20</v>
      </c>
      <c r="V214" s="192">
        <f t="shared" si="438"/>
        <v>20</v>
      </c>
      <c r="W214" s="192">
        <f t="shared" si="438"/>
        <v>20</v>
      </c>
      <c r="X214" s="192">
        <f t="shared" si="438"/>
        <v>5.2</v>
      </c>
      <c r="Y214" s="192">
        <f t="shared" si="438"/>
        <v>0</v>
      </c>
      <c r="Z214" s="192">
        <f t="shared" si="438"/>
        <v>0</v>
      </c>
      <c r="AA214" s="192">
        <f t="shared" si="438"/>
        <v>0</v>
      </c>
      <c r="AB214" s="192">
        <f t="shared" si="438"/>
        <v>0</v>
      </c>
      <c r="AC214" s="192">
        <f t="shared" si="438"/>
        <v>0</v>
      </c>
      <c r="AD214" s="192">
        <f t="shared" ref="AD214" si="454">SUM(R214:AC214)</f>
        <v>95.2</v>
      </c>
    </row>
    <row r="215" spans="2:30" x14ac:dyDescent="0.25">
      <c r="B215" s="190" t="s">
        <v>31</v>
      </c>
      <c r="C215" s="212">
        <v>37.299999999999997</v>
      </c>
      <c r="D215" s="192">
        <v>0</v>
      </c>
      <c r="E215" s="192">
        <v>0</v>
      </c>
      <c r="F215" s="192">
        <v>0</v>
      </c>
      <c r="G215" s="192">
        <v>0</v>
      </c>
      <c r="H215" s="192">
        <v>0</v>
      </c>
      <c r="I215" s="192">
        <v>0</v>
      </c>
      <c r="J215" s="192">
        <v>0</v>
      </c>
      <c r="K215" s="192">
        <v>0</v>
      </c>
      <c r="L215" s="192">
        <v>0</v>
      </c>
      <c r="M215" s="192">
        <v>0</v>
      </c>
      <c r="N215" s="192">
        <v>0</v>
      </c>
      <c r="O215" s="192">
        <v>0</v>
      </c>
      <c r="P215" s="192">
        <f t="shared" si="439"/>
        <v>0</v>
      </c>
      <c r="R215" s="192">
        <f t="shared" ref="R215:R236" si="455">ROUND(D215*$C215,2)</f>
        <v>0</v>
      </c>
      <c r="S215" s="192">
        <f t="shared" ref="S215:S236" si="456">ROUND(E215*$C215,2)</f>
        <v>0</v>
      </c>
      <c r="T215" s="192">
        <f t="shared" ref="T215:T236" si="457">ROUND(F215*$C215,2)</f>
        <v>0</v>
      </c>
      <c r="U215" s="192">
        <f t="shared" ref="U215:U236" si="458">ROUND(G215*$C215,2)</f>
        <v>0</v>
      </c>
      <c r="V215" s="192">
        <f t="shared" ref="V215:V236" si="459">ROUND(H215*$C215,2)</f>
        <v>0</v>
      </c>
      <c r="W215" s="192">
        <f t="shared" ref="W215:W236" si="460">ROUND(I215*$C215,2)</f>
        <v>0</v>
      </c>
      <c r="X215" s="192">
        <f t="shared" ref="X215:X236" si="461">ROUND(J215*$C215,2)</f>
        <v>0</v>
      </c>
      <c r="Y215" s="192">
        <f t="shared" ref="Y215:Y236" si="462">ROUND(K215*$C215,2)</f>
        <v>0</v>
      </c>
      <c r="Z215" s="192">
        <f t="shared" ref="Z215:Z236" si="463">ROUND(L215*$C215,2)</f>
        <v>0</v>
      </c>
      <c r="AA215" s="192">
        <f t="shared" ref="AA215:AA236" si="464">ROUND(M215*$C215,2)</f>
        <v>0</v>
      </c>
      <c r="AB215" s="192">
        <f t="shared" ref="AB215:AB236" si="465">ROUND(N215*$C215,2)</f>
        <v>0</v>
      </c>
      <c r="AC215" s="192">
        <f t="shared" ref="AC215:AC236" si="466">ROUND(O215*$C215,2)</f>
        <v>0</v>
      </c>
      <c r="AD215" s="192">
        <f t="shared" ref="AD215:AD236" si="467">SUM(R215:AC215)</f>
        <v>0</v>
      </c>
    </row>
    <row r="216" spans="2:30" x14ac:dyDescent="0.25">
      <c r="B216" s="190" t="s">
        <v>32</v>
      </c>
      <c r="C216" s="212">
        <v>74.7</v>
      </c>
      <c r="D216" s="192">
        <v>1</v>
      </c>
      <c r="E216" s="192">
        <v>0.5</v>
      </c>
      <c r="F216" s="192">
        <v>0</v>
      </c>
      <c r="G216" s="192">
        <v>0</v>
      </c>
      <c r="H216" s="192">
        <v>0</v>
      </c>
      <c r="I216" s="192">
        <v>0</v>
      </c>
      <c r="J216" s="192">
        <v>0</v>
      </c>
      <c r="K216" s="192">
        <v>0</v>
      </c>
      <c r="L216" s="192">
        <v>0</v>
      </c>
      <c r="M216" s="192">
        <v>0</v>
      </c>
      <c r="N216" s="192">
        <v>0</v>
      </c>
      <c r="O216" s="192">
        <v>0</v>
      </c>
      <c r="P216" s="192">
        <f t="shared" si="439"/>
        <v>1.5</v>
      </c>
      <c r="R216" s="192">
        <f t="shared" si="455"/>
        <v>74.7</v>
      </c>
      <c r="S216" s="192">
        <f t="shared" si="456"/>
        <v>37.35</v>
      </c>
      <c r="T216" s="192">
        <f t="shared" si="457"/>
        <v>0</v>
      </c>
      <c r="U216" s="192">
        <f t="shared" si="458"/>
        <v>0</v>
      </c>
      <c r="V216" s="192">
        <f t="shared" si="459"/>
        <v>0</v>
      </c>
      <c r="W216" s="192">
        <f t="shared" si="460"/>
        <v>0</v>
      </c>
      <c r="X216" s="192">
        <f t="shared" si="461"/>
        <v>0</v>
      </c>
      <c r="Y216" s="192">
        <f t="shared" si="462"/>
        <v>0</v>
      </c>
      <c r="Z216" s="192">
        <f t="shared" si="463"/>
        <v>0</v>
      </c>
      <c r="AA216" s="192">
        <f t="shared" si="464"/>
        <v>0</v>
      </c>
      <c r="AB216" s="192">
        <f t="shared" si="465"/>
        <v>0</v>
      </c>
      <c r="AC216" s="192">
        <f t="shared" si="466"/>
        <v>0</v>
      </c>
      <c r="AD216" s="192">
        <f t="shared" si="467"/>
        <v>112.05000000000001</v>
      </c>
    </row>
    <row r="217" spans="2:30" x14ac:dyDescent="0.25">
      <c r="B217" s="190" t="s">
        <v>32</v>
      </c>
      <c r="C217" s="212">
        <v>81.8</v>
      </c>
      <c r="D217" s="192">
        <v>0</v>
      </c>
      <c r="E217" s="192">
        <v>0</v>
      </c>
      <c r="F217" s="192">
        <v>0</v>
      </c>
      <c r="G217" s="192">
        <v>0</v>
      </c>
      <c r="H217" s="192">
        <v>0</v>
      </c>
      <c r="I217" s="192">
        <v>0</v>
      </c>
      <c r="J217" s="192">
        <v>0.71</v>
      </c>
      <c r="K217" s="192">
        <v>1</v>
      </c>
      <c r="L217" s="192">
        <v>1</v>
      </c>
      <c r="M217" s="192">
        <v>1</v>
      </c>
      <c r="N217" s="192">
        <v>0.61</v>
      </c>
      <c r="O217" s="192">
        <v>0</v>
      </c>
      <c r="P217" s="192">
        <f t="shared" si="439"/>
        <v>4.32</v>
      </c>
      <c r="R217" s="192">
        <f t="shared" si="455"/>
        <v>0</v>
      </c>
      <c r="S217" s="192">
        <f t="shared" si="456"/>
        <v>0</v>
      </c>
      <c r="T217" s="192">
        <f t="shared" si="457"/>
        <v>0</v>
      </c>
      <c r="U217" s="192">
        <f t="shared" si="458"/>
        <v>0</v>
      </c>
      <c r="V217" s="192">
        <f t="shared" si="459"/>
        <v>0</v>
      </c>
      <c r="W217" s="192">
        <f t="shared" si="460"/>
        <v>0</v>
      </c>
      <c r="X217" s="192">
        <f t="shared" si="461"/>
        <v>58.08</v>
      </c>
      <c r="Y217" s="192">
        <f t="shared" si="462"/>
        <v>81.8</v>
      </c>
      <c r="Z217" s="192">
        <f t="shared" si="463"/>
        <v>81.8</v>
      </c>
      <c r="AA217" s="192">
        <f t="shared" si="464"/>
        <v>81.8</v>
      </c>
      <c r="AB217" s="192">
        <f t="shared" si="465"/>
        <v>49.9</v>
      </c>
      <c r="AC217" s="192">
        <f t="shared" si="466"/>
        <v>0</v>
      </c>
      <c r="AD217" s="192">
        <f t="shared" si="467"/>
        <v>353.38</v>
      </c>
    </row>
    <row r="218" spans="2:30" x14ac:dyDescent="0.25">
      <c r="B218" s="190" t="s">
        <v>32</v>
      </c>
      <c r="C218" s="212">
        <v>87.3</v>
      </c>
      <c r="D218" s="192">
        <v>0</v>
      </c>
      <c r="E218" s="192">
        <v>0</v>
      </c>
      <c r="F218" s="192">
        <v>0</v>
      </c>
      <c r="G218" s="192">
        <v>0</v>
      </c>
      <c r="H218" s="192">
        <v>0</v>
      </c>
      <c r="I218" s="192">
        <v>0</v>
      </c>
      <c r="J218" s="192">
        <v>0</v>
      </c>
      <c r="K218" s="192">
        <v>0</v>
      </c>
      <c r="L218" s="192">
        <v>0</v>
      </c>
      <c r="M218" s="192">
        <v>0</v>
      </c>
      <c r="N218" s="192">
        <v>0.39</v>
      </c>
      <c r="O218" s="192">
        <v>1</v>
      </c>
      <c r="P218" s="192">
        <f t="shared" ref="P218" si="468">SUM(D218:O218)</f>
        <v>1.3900000000000001</v>
      </c>
      <c r="R218" s="192">
        <f t="shared" ref="R218" si="469">ROUND(D218*$C218,2)</f>
        <v>0</v>
      </c>
      <c r="S218" s="192">
        <f t="shared" ref="S218" si="470">ROUND(E218*$C218,2)</f>
        <v>0</v>
      </c>
      <c r="T218" s="192">
        <f t="shared" ref="T218" si="471">ROUND(F218*$C218,2)</f>
        <v>0</v>
      </c>
      <c r="U218" s="192">
        <f t="shared" ref="U218" si="472">ROUND(G218*$C218,2)</f>
        <v>0</v>
      </c>
      <c r="V218" s="192">
        <f t="shared" ref="V218" si="473">ROUND(H218*$C218,2)</f>
        <v>0</v>
      </c>
      <c r="W218" s="192">
        <f t="shared" ref="W218" si="474">ROUND(I218*$C218,2)</f>
        <v>0</v>
      </c>
      <c r="X218" s="192">
        <f t="shared" ref="X218" si="475">ROUND(J218*$C218,2)</f>
        <v>0</v>
      </c>
      <c r="Y218" s="192">
        <f t="shared" ref="Y218" si="476">ROUND(K218*$C218,2)</f>
        <v>0</v>
      </c>
      <c r="Z218" s="192">
        <f t="shared" ref="Z218" si="477">ROUND(L218*$C218,2)</f>
        <v>0</v>
      </c>
      <c r="AA218" s="192">
        <f t="shared" ref="AA218" si="478">ROUND(M218*$C218,2)</f>
        <v>0</v>
      </c>
      <c r="AB218" s="192">
        <f t="shared" ref="AB218" si="479">ROUND(N218*$C218,2)</f>
        <v>34.049999999999997</v>
      </c>
      <c r="AC218" s="192">
        <f t="shared" ref="AC218" si="480">ROUND(O218*$C218,2)</f>
        <v>87.3</v>
      </c>
      <c r="AD218" s="192">
        <f t="shared" ref="AD218" si="481">SUM(R218:AC218)</f>
        <v>121.35</v>
      </c>
    </row>
    <row r="219" spans="2:30" x14ac:dyDescent="0.25">
      <c r="B219" s="190" t="s">
        <v>32</v>
      </c>
      <c r="C219" s="212">
        <v>99.4</v>
      </c>
      <c r="D219" s="192">
        <v>0</v>
      </c>
      <c r="E219" s="192">
        <v>0.5</v>
      </c>
      <c r="F219" s="192">
        <v>1</v>
      </c>
      <c r="G219" s="192">
        <v>1</v>
      </c>
      <c r="H219" s="192">
        <v>1</v>
      </c>
      <c r="I219" s="192">
        <v>1</v>
      </c>
      <c r="J219" s="192">
        <v>0.28999999999999998</v>
      </c>
      <c r="K219" s="192">
        <v>0</v>
      </c>
      <c r="L219" s="192">
        <v>0</v>
      </c>
      <c r="M219" s="192">
        <v>0</v>
      </c>
      <c r="N219" s="192">
        <v>0</v>
      </c>
      <c r="O219" s="192">
        <v>0</v>
      </c>
      <c r="P219" s="192">
        <f t="shared" si="439"/>
        <v>4.79</v>
      </c>
      <c r="R219" s="192">
        <f t="shared" si="455"/>
        <v>0</v>
      </c>
      <c r="S219" s="192">
        <f t="shared" si="456"/>
        <v>49.7</v>
      </c>
      <c r="T219" s="192">
        <f t="shared" si="457"/>
        <v>99.4</v>
      </c>
      <c r="U219" s="192">
        <f t="shared" si="458"/>
        <v>99.4</v>
      </c>
      <c r="V219" s="192">
        <f t="shared" si="459"/>
        <v>99.4</v>
      </c>
      <c r="W219" s="192">
        <f t="shared" si="460"/>
        <v>99.4</v>
      </c>
      <c r="X219" s="192">
        <f t="shared" si="461"/>
        <v>28.83</v>
      </c>
      <c r="Y219" s="192">
        <f t="shared" si="462"/>
        <v>0</v>
      </c>
      <c r="Z219" s="192">
        <f t="shared" si="463"/>
        <v>0</v>
      </c>
      <c r="AA219" s="192">
        <f t="shared" si="464"/>
        <v>0</v>
      </c>
      <c r="AB219" s="192">
        <f t="shared" si="465"/>
        <v>0</v>
      </c>
      <c r="AC219" s="192">
        <f t="shared" si="466"/>
        <v>0</v>
      </c>
      <c r="AD219" s="192">
        <f t="shared" si="467"/>
        <v>476.13000000000005</v>
      </c>
    </row>
    <row r="220" spans="2:30" x14ac:dyDescent="0.25">
      <c r="B220" s="190" t="s">
        <v>33</v>
      </c>
      <c r="C220" s="212">
        <v>119.5</v>
      </c>
      <c r="D220" s="192">
        <v>6</v>
      </c>
      <c r="E220" s="192">
        <v>2.74</v>
      </c>
      <c r="F220" s="192">
        <v>0.47</v>
      </c>
      <c r="G220" s="192">
        <v>0</v>
      </c>
      <c r="H220" s="192">
        <v>0</v>
      </c>
      <c r="I220" s="192">
        <v>0</v>
      </c>
      <c r="J220" s="192">
        <v>0</v>
      </c>
      <c r="K220" s="192">
        <v>0</v>
      </c>
      <c r="L220" s="192">
        <v>0</v>
      </c>
      <c r="M220" s="192">
        <v>0</v>
      </c>
      <c r="N220" s="192">
        <v>0</v>
      </c>
      <c r="O220" s="192">
        <v>0</v>
      </c>
      <c r="P220" s="192">
        <f t="shared" si="439"/>
        <v>9.2100000000000009</v>
      </c>
      <c r="R220" s="192">
        <f t="shared" si="455"/>
        <v>717</v>
      </c>
      <c r="S220" s="192">
        <f t="shared" si="456"/>
        <v>327.43</v>
      </c>
      <c r="T220" s="192">
        <f t="shared" si="457"/>
        <v>56.17</v>
      </c>
      <c r="U220" s="192">
        <f t="shared" si="458"/>
        <v>0</v>
      </c>
      <c r="V220" s="192">
        <f t="shared" si="459"/>
        <v>0</v>
      </c>
      <c r="W220" s="192">
        <f t="shared" si="460"/>
        <v>0</v>
      </c>
      <c r="X220" s="192">
        <f t="shared" si="461"/>
        <v>0</v>
      </c>
      <c r="Y220" s="192">
        <f t="shared" si="462"/>
        <v>0</v>
      </c>
      <c r="Z220" s="192">
        <f t="shared" si="463"/>
        <v>0</v>
      </c>
      <c r="AA220" s="192">
        <f t="shared" si="464"/>
        <v>0</v>
      </c>
      <c r="AB220" s="192">
        <f t="shared" si="465"/>
        <v>0</v>
      </c>
      <c r="AC220" s="192">
        <f t="shared" si="466"/>
        <v>0</v>
      </c>
      <c r="AD220" s="192">
        <f t="shared" si="467"/>
        <v>1100.6000000000001</v>
      </c>
    </row>
    <row r="221" spans="2:30" x14ac:dyDescent="0.25">
      <c r="B221" s="190" t="s">
        <v>33</v>
      </c>
      <c r="C221" s="212">
        <v>130.80000000000001</v>
      </c>
      <c r="D221" s="192">
        <v>0</v>
      </c>
      <c r="E221" s="192">
        <v>0</v>
      </c>
      <c r="F221" s="192">
        <v>0</v>
      </c>
      <c r="G221" s="192">
        <v>0</v>
      </c>
      <c r="H221" s="192">
        <v>0</v>
      </c>
      <c r="I221" s="192">
        <v>0</v>
      </c>
      <c r="J221" s="192">
        <v>3.48</v>
      </c>
      <c r="K221" s="192">
        <v>5</v>
      </c>
      <c r="L221" s="192">
        <v>5</v>
      </c>
      <c r="M221" s="192">
        <v>5</v>
      </c>
      <c r="N221" s="192">
        <v>2.56</v>
      </c>
      <c r="O221" s="192">
        <v>0.55000000000000004</v>
      </c>
      <c r="P221" s="192">
        <f t="shared" si="439"/>
        <v>21.59</v>
      </c>
      <c r="R221" s="192">
        <f t="shared" si="455"/>
        <v>0</v>
      </c>
      <c r="S221" s="192">
        <f t="shared" si="456"/>
        <v>0</v>
      </c>
      <c r="T221" s="192">
        <f t="shared" si="457"/>
        <v>0</v>
      </c>
      <c r="U221" s="192">
        <f t="shared" si="458"/>
        <v>0</v>
      </c>
      <c r="V221" s="192">
        <f t="shared" si="459"/>
        <v>0</v>
      </c>
      <c r="W221" s="192">
        <f t="shared" si="460"/>
        <v>0</v>
      </c>
      <c r="X221" s="192">
        <f t="shared" si="461"/>
        <v>455.18</v>
      </c>
      <c r="Y221" s="192">
        <f t="shared" si="462"/>
        <v>654</v>
      </c>
      <c r="Z221" s="192">
        <f t="shared" si="463"/>
        <v>654</v>
      </c>
      <c r="AA221" s="192">
        <f t="shared" si="464"/>
        <v>654</v>
      </c>
      <c r="AB221" s="192">
        <f t="shared" si="465"/>
        <v>334.85</v>
      </c>
      <c r="AC221" s="192">
        <f t="shared" si="466"/>
        <v>71.94</v>
      </c>
      <c r="AD221" s="192">
        <f t="shared" si="467"/>
        <v>2823.9700000000003</v>
      </c>
    </row>
    <row r="222" spans="2:30" x14ac:dyDescent="0.25">
      <c r="B222" s="190" t="s">
        <v>33</v>
      </c>
      <c r="C222" s="212">
        <v>139.69999999999999</v>
      </c>
      <c r="D222" s="192">
        <v>0</v>
      </c>
      <c r="E222" s="192">
        <v>0</v>
      </c>
      <c r="F222" s="192">
        <v>0</v>
      </c>
      <c r="G222" s="192">
        <v>0</v>
      </c>
      <c r="H222" s="192">
        <v>0</v>
      </c>
      <c r="I222" s="192">
        <v>0</v>
      </c>
      <c r="J222" s="192">
        <v>0</v>
      </c>
      <c r="K222" s="192">
        <v>0</v>
      </c>
      <c r="L222" s="192">
        <v>0</v>
      </c>
      <c r="M222" s="192">
        <v>0</v>
      </c>
      <c r="N222" s="192">
        <v>1.45</v>
      </c>
      <c r="O222" s="192">
        <v>5.45</v>
      </c>
      <c r="P222" s="192">
        <f t="shared" ref="P222" si="482">SUM(D222:O222)</f>
        <v>6.9</v>
      </c>
      <c r="R222" s="192">
        <f t="shared" ref="R222" si="483">ROUND(D222*$C222,2)</f>
        <v>0</v>
      </c>
      <c r="S222" s="192">
        <f t="shared" ref="S222" si="484">ROUND(E222*$C222,2)</f>
        <v>0</v>
      </c>
      <c r="T222" s="192">
        <f t="shared" ref="T222" si="485">ROUND(F222*$C222,2)</f>
        <v>0</v>
      </c>
      <c r="U222" s="192">
        <f t="shared" ref="U222" si="486">ROUND(G222*$C222,2)</f>
        <v>0</v>
      </c>
      <c r="V222" s="192">
        <f t="shared" ref="V222" si="487">ROUND(H222*$C222,2)</f>
        <v>0</v>
      </c>
      <c r="W222" s="192">
        <f t="shared" ref="W222" si="488">ROUND(I222*$C222,2)</f>
        <v>0</v>
      </c>
      <c r="X222" s="192">
        <f t="shared" ref="X222" si="489">ROUND(J222*$C222,2)</f>
        <v>0</v>
      </c>
      <c r="Y222" s="192">
        <f t="shared" ref="Y222" si="490">ROUND(K222*$C222,2)</f>
        <v>0</v>
      </c>
      <c r="Z222" s="192">
        <f t="shared" ref="Z222" si="491">ROUND(L222*$C222,2)</f>
        <v>0</v>
      </c>
      <c r="AA222" s="192">
        <f t="shared" ref="AA222" si="492">ROUND(M222*$C222,2)</f>
        <v>0</v>
      </c>
      <c r="AB222" s="192">
        <f t="shared" ref="AB222" si="493">ROUND(N222*$C222,2)</f>
        <v>202.57</v>
      </c>
      <c r="AC222" s="192">
        <f t="shared" ref="AC222" si="494">ROUND(O222*$C222,2)</f>
        <v>761.37</v>
      </c>
      <c r="AD222" s="192">
        <f t="shared" ref="AD222" si="495">SUM(R222:AC222)</f>
        <v>963.94</v>
      </c>
    </row>
    <row r="223" spans="2:30" x14ac:dyDescent="0.25">
      <c r="B223" s="190" t="s">
        <v>33</v>
      </c>
      <c r="C223" s="212">
        <v>158.9</v>
      </c>
      <c r="D223" s="192">
        <v>0</v>
      </c>
      <c r="E223" s="192">
        <v>2.2599999999999998</v>
      </c>
      <c r="F223" s="192">
        <v>6.53</v>
      </c>
      <c r="G223" s="192">
        <v>6</v>
      </c>
      <c r="H223" s="192">
        <v>6</v>
      </c>
      <c r="I223" s="192">
        <v>6</v>
      </c>
      <c r="J223" s="192">
        <v>1.52</v>
      </c>
      <c r="K223" s="192">
        <v>0</v>
      </c>
      <c r="L223" s="192">
        <v>0</v>
      </c>
      <c r="M223" s="192">
        <v>0</v>
      </c>
      <c r="N223" s="192">
        <v>0</v>
      </c>
      <c r="O223" s="192">
        <v>0</v>
      </c>
      <c r="P223" s="192">
        <f t="shared" si="439"/>
        <v>28.31</v>
      </c>
      <c r="R223" s="192">
        <f t="shared" si="455"/>
        <v>0</v>
      </c>
      <c r="S223" s="192">
        <f t="shared" si="456"/>
        <v>359.11</v>
      </c>
      <c r="T223" s="192">
        <f t="shared" si="457"/>
        <v>1037.6199999999999</v>
      </c>
      <c r="U223" s="192">
        <f t="shared" si="458"/>
        <v>953.4</v>
      </c>
      <c r="V223" s="192">
        <f t="shared" si="459"/>
        <v>953.4</v>
      </c>
      <c r="W223" s="192">
        <f t="shared" si="460"/>
        <v>953.4</v>
      </c>
      <c r="X223" s="192">
        <f t="shared" si="461"/>
        <v>241.53</v>
      </c>
      <c r="Y223" s="192">
        <f t="shared" si="462"/>
        <v>0</v>
      </c>
      <c r="Z223" s="192">
        <f t="shared" si="463"/>
        <v>0</v>
      </c>
      <c r="AA223" s="192">
        <f t="shared" si="464"/>
        <v>0</v>
      </c>
      <c r="AB223" s="192">
        <f t="shared" si="465"/>
        <v>0</v>
      </c>
      <c r="AC223" s="192">
        <f t="shared" si="466"/>
        <v>0</v>
      </c>
      <c r="AD223" s="192">
        <f t="shared" si="467"/>
        <v>4498.46</v>
      </c>
    </row>
    <row r="224" spans="2:30" x14ac:dyDescent="0.25">
      <c r="B224" s="190" t="s">
        <v>34</v>
      </c>
      <c r="C224" s="212">
        <v>224</v>
      </c>
      <c r="D224" s="192">
        <v>1</v>
      </c>
      <c r="E224" s="192">
        <v>0.93</v>
      </c>
      <c r="F224" s="192">
        <v>0</v>
      </c>
      <c r="G224" s="192">
        <v>0</v>
      </c>
      <c r="H224" s="192">
        <v>0</v>
      </c>
      <c r="I224" s="192">
        <v>0</v>
      </c>
      <c r="J224" s="192">
        <v>0</v>
      </c>
      <c r="K224" s="192">
        <v>0</v>
      </c>
      <c r="L224" s="192">
        <v>0</v>
      </c>
      <c r="M224" s="192">
        <v>0</v>
      </c>
      <c r="N224" s="192">
        <v>0</v>
      </c>
      <c r="O224" s="192">
        <v>0</v>
      </c>
      <c r="P224" s="192">
        <f t="shared" si="439"/>
        <v>1.9300000000000002</v>
      </c>
      <c r="R224" s="192">
        <f t="shared" si="455"/>
        <v>224</v>
      </c>
      <c r="S224" s="192">
        <f t="shared" si="456"/>
        <v>208.32</v>
      </c>
      <c r="T224" s="192">
        <f t="shared" si="457"/>
        <v>0</v>
      </c>
      <c r="U224" s="192">
        <f t="shared" si="458"/>
        <v>0</v>
      </c>
      <c r="V224" s="192">
        <f t="shared" si="459"/>
        <v>0</v>
      </c>
      <c r="W224" s="192">
        <f t="shared" si="460"/>
        <v>0</v>
      </c>
      <c r="X224" s="192">
        <f t="shared" si="461"/>
        <v>0</v>
      </c>
      <c r="Y224" s="192">
        <f t="shared" si="462"/>
        <v>0</v>
      </c>
      <c r="Z224" s="192">
        <f t="shared" si="463"/>
        <v>0</v>
      </c>
      <c r="AA224" s="192">
        <f t="shared" si="464"/>
        <v>0</v>
      </c>
      <c r="AB224" s="192">
        <f t="shared" si="465"/>
        <v>0</v>
      </c>
      <c r="AC224" s="192">
        <f t="shared" si="466"/>
        <v>0</v>
      </c>
      <c r="AD224" s="192">
        <f t="shared" si="467"/>
        <v>432.32</v>
      </c>
    </row>
    <row r="225" spans="2:30" x14ac:dyDescent="0.25">
      <c r="B225" s="190" t="s">
        <v>34</v>
      </c>
      <c r="C225" s="212">
        <v>245.1</v>
      </c>
      <c r="D225" s="192">
        <v>0</v>
      </c>
      <c r="E225" s="192">
        <v>0</v>
      </c>
      <c r="F225" s="192">
        <v>0</v>
      </c>
      <c r="G225" s="192">
        <v>0</v>
      </c>
      <c r="H225" s="192">
        <v>0</v>
      </c>
      <c r="I225" s="192">
        <v>0</v>
      </c>
      <c r="J225" s="192">
        <v>0.25</v>
      </c>
      <c r="K225" s="192">
        <v>1</v>
      </c>
      <c r="L225" s="192">
        <v>1</v>
      </c>
      <c r="M225" s="192">
        <v>1</v>
      </c>
      <c r="N225" s="192">
        <v>0.97</v>
      </c>
      <c r="O225" s="192">
        <v>0</v>
      </c>
      <c r="P225" s="192">
        <f t="shared" ref="P225" si="496">SUM(D225:O225)</f>
        <v>4.22</v>
      </c>
      <c r="R225" s="192">
        <f t="shared" ref="R225" si="497">ROUND(D225*$C225,2)</f>
        <v>0</v>
      </c>
      <c r="S225" s="192">
        <f t="shared" ref="S225" si="498">ROUND(E225*$C225,2)</f>
        <v>0</v>
      </c>
      <c r="T225" s="192">
        <f t="shared" ref="T225" si="499">ROUND(F225*$C225,2)</f>
        <v>0</v>
      </c>
      <c r="U225" s="192">
        <f t="shared" ref="U225" si="500">ROUND(G225*$C225,2)</f>
        <v>0</v>
      </c>
      <c r="V225" s="192">
        <f t="shared" ref="V225" si="501">ROUND(H225*$C225,2)</f>
        <v>0</v>
      </c>
      <c r="W225" s="192">
        <f t="shared" ref="W225" si="502">ROUND(I225*$C225,2)</f>
        <v>0</v>
      </c>
      <c r="X225" s="192">
        <f t="shared" ref="X225" si="503">ROUND(J225*$C225,2)</f>
        <v>61.28</v>
      </c>
      <c r="Y225" s="192">
        <f t="shared" ref="Y225" si="504">ROUND(K225*$C225,2)</f>
        <v>245.1</v>
      </c>
      <c r="Z225" s="192">
        <f t="shared" ref="Z225" si="505">ROUND(L225*$C225,2)</f>
        <v>245.1</v>
      </c>
      <c r="AA225" s="192">
        <f t="shared" ref="AA225" si="506">ROUND(M225*$C225,2)</f>
        <v>245.1</v>
      </c>
      <c r="AB225" s="192">
        <f t="shared" ref="AB225" si="507">ROUND(N225*$C225,2)</f>
        <v>237.75</v>
      </c>
      <c r="AC225" s="192">
        <f t="shared" ref="AC225" si="508">ROUND(O225*$C225,2)</f>
        <v>0</v>
      </c>
      <c r="AD225" s="192">
        <f t="shared" ref="AD225" si="509">SUM(R225:AC225)</f>
        <v>1034.33</v>
      </c>
    </row>
    <row r="226" spans="2:30" x14ac:dyDescent="0.25">
      <c r="B226" s="190" t="s">
        <v>34</v>
      </c>
      <c r="C226" s="212">
        <v>261.89999999999998</v>
      </c>
      <c r="D226" s="192">
        <v>0</v>
      </c>
      <c r="E226" s="192">
        <v>0</v>
      </c>
      <c r="F226" s="192">
        <v>0</v>
      </c>
      <c r="G226" s="192">
        <v>0</v>
      </c>
      <c r="H226" s="192">
        <v>0</v>
      </c>
      <c r="I226" s="192">
        <v>0</v>
      </c>
      <c r="J226" s="192">
        <v>0</v>
      </c>
      <c r="K226" s="192">
        <v>0</v>
      </c>
      <c r="L226" s="192">
        <v>0</v>
      </c>
      <c r="M226" s="192">
        <v>0</v>
      </c>
      <c r="N226" s="192">
        <v>0.03</v>
      </c>
      <c r="O226" s="192">
        <v>1</v>
      </c>
      <c r="P226" s="192">
        <f t="shared" si="439"/>
        <v>1.03</v>
      </c>
      <c r="R226" s="192">
        <f t="shared" si="455"/>
        <v>0</v>
      </c>
      <c r="S226" s="192">
        <f t="shared" si="456"/>
        <v>0</v>
      </c>
      <c r="T226" s="192">
        <f t="shared" si="457"/>
        <v>0</v>
      </c>
      <c r="U226" s="192">
        <f t="shared" si="458"/>
        <v>0</v>
      </c>
      <c r="V226" s="192">
        <f t="shared" si="459"/>
        <v>0</v>
      </c>
      <c r="W226" s="192">
        <f t="shared" si="460"/>
        <v>0</v>
      </c>
      <c r="X226" s="192">
        <f t="shared" si="461"/>
        <v>0</v>
      </c>
      <c r="Y226" s="192">
        <f t="shared" si="462"/>
        <v>0</v>
      </c>
      <c r="Z226" s="192">
        <f t="shared" si="463"/>
        <v>0</v>
      </c>
      <c r="AA226" s="192">
        <f t="shared" si="464"/>
        <v>0</v>
      </c>
      <c r="AB226" s="192">
        <f t="shared" si="465"/>
        <v>7.86</v>
      </c>
      <c r="AC226" s="192">
        <f t="shared" si="466"/>
        <v>261.89999999999998</v>
      </c>
      <c r="AD226" s="192">
        <f t="shared" si="467"/>
        <v>269.76</v>
      </c>
    </row>
    <row r="227" spans="2:30" x14ac:dyDescent="0.25">
      <c r="B227" s="190" t="s">
        <v>34</v>
      </c>
      <c r="C227" s="212">
        <v>297.89999999999998</v>
      </c>
      <c r="D227" s="192">
        <v>0</v>
      </c>
      <c r="E227" s="192">
        <v>7.0000000000000007E-2</v>
      </c>
      <c r="F227" s="192">
        <v>1</v>
      </c>
      <c r="G227" s="192">
        <v>1</v>
      </c>
      <c r="H227" s="192">
        <v>1</v>
      </c>
      <c r="I227" s="192">
        <v>1</v>
      </c>
      <c r="J227" s="192">
        <v>0.75</v>
      </c>
      <c r="K227" s="192">
        <v>0</v>
      </c>
      <c r="L227" s="192">
        <v>0</v>
      </c>
      <c r="M227" s="192">
        <v>0</v>
      </c>
      <c r="N227" s="192">
        <v>0</v>
      </c>
      <c r="O227" s="192">
        <v>0</v>
      </c>
      <c r="P227" s="192">
        <f t="shared" si="439"/>
        <v>4.82</v>
      </c>
      <c r="R227" s="192">
        <f t="shared" si="455"/>
        <v>0</v>
      </c>
      <c r="S227" s="192">
        <f t="shared" si="456"/>
        <v>20.85</v>
      </c>
      <c r="T227" s="192">
        <f t="shared" si="457"/>
        <v>297.89999999999998</v>
      </c>
      <c r="U227" s="192">
        <f t="shared" si="458"/>
        <v>297.89999999999998</v>
      </c>
      <c r="V227" s="192">
        <f t="shared" si="459"/>
        <v>297.89999999999998</v>
      </c>
      <c r="W227" s="192">
        <f t="shared" si="460"/>
        <v>297.89999999999998</v>
      </c>
      <c r="X227" s="192">
        <f t="shared" si="461"/>
        <v>223.43</v>
      </c>
      <c r="Y227" s="192">
        <f t="shared" si="462"/>
        <v>0</v>
      </c>
      <c r="Z227" s="192">
        <f t="shared" si="463"/>
        <v>0</v>
      </c>
      <c r="AA227" s="192">
        <f t="shared" si="464"/>
        <v>0</v>
      </c>
      <c r="AB227" s="192">
        <f t="shared" si="465"/>
        <v>0</v>
      </c>
      <c r="AC227" s="192">
        <f t="shared" si="466"/>
        <v>0</v>
      </c>
      <c r="AD227" s="192">
        <f t="shared" si="467"/>
        <v>1435.8799999999999</v>
      </c>
    </row>
    <row r="228" spans="2:30" x14ac:dyDescent="0.25">
      <c r="B228" s="190" t="s">
        <v>35</v>
      </c>
      <c r="C228" s="212">
        <v>373.4</v>
      </c>
      <c r="D228" s="192">
        <v>9</v>
      </c>
      <c r="E228" s="192">
        <v>4.1399999999999997</v>
      </c>
      <c r="F228" s="192">
        <v>0.91</v>
      </c>
      <c r="G228" s="192">
        <v>0</v>
      </c>
      <c r="H228" s="192">
        <v>0</v>
      </c>
      <c r="I228" s="192">
        <v>0</v>
      </c>
      <c r="J228" s="192">
        <v>0</v>
      </c>
      <c r="K228" s="192">
        <v>0</v>
      </c>
      <c r="L228" s="192">
        <v>0</v>
      </c>
      <c r="M228" s="192">
        <v>0</v>
      </c>
      <c r="N228" s="192">
        <v>0</v>
      </c>
      <c r="O228" s="192">
        <v>0</v>
      </c>
      <c r="P228" s="192">
        <f t="shared" si="439"/>
        <v>14.05</v>
      </c>
      <c r="R228" s="192">
        <f t="shared" si="455"/>
        <v>3360.6</v>
      </c>
      <c r="S228" s="192">
        <f t="shared" si="456"/>
        <v>1545.88</v>
      </c>
      <c r="T228" s="192">
        <f t="shared" si="457"/>
        <v>339.79</v>
      </c>
      <c r="U228" s="192">
        <f t="shared" si="458"/>
        <v>0</v>
      </c>
      <c r="V228" s="192">
        <f t="shared" si="459"/>
        <v>0</v>
      </c>
      <c r="W228" s="192">
        <f t="shared" si="460"/>
        <v>0</v>
      </c>
      <c r="X228" s="192">
        <f t="shared" si="461"/>
        <v>0</v>
      </c>
      <c r="Y228" s="192">
        <f t="shared" si="462"/>
        <v>0</v>
      </c>
      <c r="Z228" s="192">
        <f t="shared" si="463"/>
        <v>0</v>
      </c>
      <c r="AA228" s="192">
        <f t="shared" si="464"/>
        <v>0</v>
      </c>
      <c r="AB228" s="192">
        <f t="shared" si="465"/>
        <v>0</v>
      </c>
      <c r="AC228" s="192">
        <f t="shared" si="466"/>
        <v>0</v>
      </c>
      <c r="AD228" s="192">
        <f t="shared" si="467"/>
        <v>5246.2699999999995</v>
      </c>
    </row>
    <row r="229" spans="2:30" x14ac:dyDescent="0.25">
      <c r="B229" s="190" t="s">
        <v>35</v>
      </c>
      <c r="C229" s="212">
        <v>408.6</v>
      </c>
      <c r="D229" s="192">
        <v>0</v>
      </c>
      <c r="E229" s="192">
        <v>0</v>
      </c>
      <c r="F229" s="192">
        <v>0</v>
      </c>
      <c r="G229" s="192">
        <v>0</v>
      </c>
      <c r="H229" s="192">
        <v>0</v>
      </c>
      <c r="I229" s="192">
        <v>0</v>
      </c>
      <c r="J229" s="192">
        <v>4.4800000000000004</v>
      </c>
      <c r="K229" s="192">
        <v>6</v>
      </c>
      <c r="L229" s="192">
        <v>8</v>
      </c>
      <c r="M229" s="192">
        <v>7</v>
      </c>
      <c r="N229" s="192">
        <v>4.3499999999999996</v>
      </c>
      <c r="O229" s="192">
        <v>0.55000000000000004</v>
      </c>
      <c r="P229" s="192">
        <f t="shared" si="439"/>
        <v>30.38</v>
      </c>
      <c r="R229" s="192">
        <f t="shared" si="455"/>
        <v>0</v>
      </c>
      <c r="S229" s="192">
        <f t="shared" si="456"/>
        <v>0</v>
      </c>
      <c r="T229" s="192">
        <f t="shared" si="457"/>
        <v>0</v>
      </c>
      <c r="U229" s="192">
        <f t="shared" si="458"/>
        <v>0</v>
      </c>
      <c r="V229" s="192">
        <f t="shared" si="459"/>
        <v>0</v>
      </c>
      <c r="W229" s="192">
        <f t="shared" si="460"/>
        <v>0</v>
      </c>
      <c r="X229" s="192">
        <f t="shared" si="461"/>
        <v>1830.53</v>
      </c>
      <c r="Y229" s="192">
        <f t="shared" si="462"/>
        <v>2451.6</v>
      </c>
      <c r="Z229" s="192">
        <f t="shared" si="463"/>
        <v>3268.8</v>
      </c>
      <c r="AA229" s="192">
        <f t="shared" si="464"/>
        <v>2860.2</v>
      </c>
      <c r="AB229" s="192">
        <f t="shared" si="465"/>
        <v>1777.41</v>
      </c>
      <c r="AC229" s="192">
        <f t="shared" si="466"/>
        <v>224.73</v>
      </c>
      <c r="AD229" s="192">
        <f t="shared" si="467"/>
        <v>12413.27</v>
      </c>
    </row>
    <row r="230" spans="2:30" x14ac:dyDescent="0.25">
      <c r="B230" s="190" t="s">
        <v>35</v>
      </c>
      <c r="C230" s="212">
        <v>436.6</v>
      </c>
      <c r="D230" s="192">
        <v>0</v>
      </c>
      <c r="E230" s="192">
        <v>0</v>
      </c>
      <c r="F230" s="192">
        <v>0</v>
      </c>
      <c r="G230" s="192">
        <v>0</v>
      </c>
      <c r="H230" s="192">
        <v>0</v>
      </c>
      <c r="I230" s="192">
        <v>0</v>
      </c>
      <c r="J230" s="192">
        <v>0</v>
      </c>
      <c r="K230" s="192">
        <v>0</v>
      </c>
      <c r="L230" s="192">
        <v>0</v>
      </c>
      <c r="M230" s="192">
        <v>0</v>
      </c>
      <c r="N230" s="192">
        <v>1.65</v>
      </c>
      <c r="O230" s="192">
        <v>7.45</v>
      </c>
      <c r="P230" s="192">
        <f t="shared" ref="P230" si="510">SUM(D230:O230)</f>
        <v>9.1</v>
      </c>
      <c r="R230" s="192">
        <f t="shared" ref="R230" si="511">ROUND(D230*$C230,2)</f>
        <v>0</v>
      </c>
      <c r="S230" s="192">
        <f t="shared" ref="S230" si="512">ROUND(E230*$C230,2)</f>
        <v>0</v>
      </c>
      <c r="T230" s="192">
        <f t="shared" ref="T230" si="513">ROUND(F230*$C230,2)</f>
        <v>0</v>
      </c>
      <c r="U230" s="192">
        <f t="shared" ref="U230" si="514">ROUND(G230*$C230,2)</f>
        <v>0</v>
      </c>
      <c r="V230" s="192">
        <f t="shared" ref="V230" si="515">ROUND(H230*$C230,2)</f>
        <v>0</v>
      </c>
      <c r="W230" s="192">
        <f t="shared" ref="W230" si="516">ROUND(I230*$C230,2)</f>
        <v>0</v>
      </c>
      <c r="X230" s="192">
        <f t="shared" ref="X230" si="517">ROUND(J230*$C230,2)</f>
        <v>0</v>
      </c>
      <c r="Y230" s="192">
        <f t="shared" ref="Y230" si="518">ROUND(K230*$C230,2)</f>
        <v>0</v>
      </c>
      <c r="Z230" s="192">
        <f t="shared" ref="Z230" si="519">ROUND(L230*$C230,2)</f>
        <v>0</v>
      </c>
      <c r="AA230" s="192">
        <f t="shared" ref="AA230" si="520">ROUND(M230*$C230,2)</f>
        <v>0</v>
      </c>
      <c r="AB230" s="192">
        <f t="shared" ref="AB230" si="521">ROUND(N230*$C230,2)</f>
        <v>720.39</v>
      </c>
      <c r="AC230" s="192">
        <f t="shared" ref="AC230" si="522">ROUND(O230*$C230,2)</f>
        <v>3252.67</v>
      </c>
      <c r="AD230" s="192">
        <f t="shared" ref="AD230" si="523">SUM(R230:AC230)</f>
        <v>3973.06</v>
      </c>
    </row>
    <row r="231" spans="2:30" x14ac:dyDescent="0.25">
      <c r="B231" s="190" t="s">
        <v>35</v>
      </c>
      <c r="C231" s="212">
        <v>496.6</v>
      </c>
      <c r="D231" s="192">
        <v>0</v>
      </c>
      <c r="E231" s="192">
        <v>1.86</v>
      </c>
      <c r="F231" s="192">
        <v>8.09</v>
      </c>
      <c r="G231" s="192">
        <v>9</v>
      </c>
      <c r="H231" s="192">
        <v>8</v>
      </c>
      <c r="I231" s="192">
        <v>7</v>
      </c>
      <c r="J231" s="192">
        <v>3.52</v>
      </c>
      <c r="K231" s="192">
        <v>0</v>
      </c>
      <c r="L231" s="192">
        <v>0</v>
      </c>
      <c r="M231" s="192">
        <v>0</v>
      </c>
      <c r="N231" s="192">
        <v>0</v>
      </c>
      <c r="O231" s="192">
        <v>0</v>
      </c>
      <c r="P231" s="192">
        <f t="shared" ref="P231:P236" si="524">SUM(D231:O231)</f>
        <v>37.470000000000006</v>
      </c>
      <c r="R231" s="192">
        <f t="shared" si="455"/>
        <v>0</v>
      </c>
      <c r="S231" s="192">
        <f t="shared" si="456"/>
        <v>923.68</v>
      </c>
      <c r="T231" s="192">
        <f t="shared" si="457"/>
        <v>4017.49</v>
      </c>
      <c r="U231" s="192">
        <f t="shared" si="458"/>
        <v>4469.3999999999996</v>
      </c>
      <c r="V231" s="192">
        <f t="shared" si="459"/>
        <v>3972.8</v>
      </c>
      <c r="W231" s="192">
        <f t="shared" si="460"/>
        <v>3476.2</v>
      </c>
      <c r="X231" s="192">
        <f t="shared" si="461"/>
        <v>1748.03</v>
      </c>
      <c r="Y231" s="192">
        <f t="shared" si="462"/>
        <v>0</v>
      </c>
      <c r="Z231" s="192">
        <f t="shared" si="463"/>
        <v>0</v>
      </c>
      <c r="AA231" s="192">
        <f t="shared" si="464"/>
        <v>0</v>
      </c>
      <c r="AB231" s="192">
        <f t="shared" si="465"/>
        <v>0</v>
      </c>
      <c r="AC231" s="192">
        <f t="shared" si="466"/>
        <v>0</v>
      </c>
      <c r="AD231" s="192">
        <f t="shared" si="467"/>
        <v>18607.599999999999</v>
      </c>
    </row>
    <row r="232" spans="2:30" x14ac:dyDescent="0.25">
      <c r="B232" s="190" t="s">
        <v>36</v>
      </c>
      <c r="C232" s="212">
        <v>746.7</v>
      </c>
      <c r="D232" s="192">
        <v>4</v>
      </c>
      <c r="E232" s="192">
        <v>2</v>
      </c>
      <c r="F232" s="192">
        <v>0.8</v>
      </c>
      <c r="G232" s="192">
        <v>0</v>
      </c>
      <c r="H232" s="192">
        <v>0</v>
      </c>
      <c r="I232" s="192">
        <v>0</v>
      </c>
      <c r="J232" s="192">
        <v>0</v>
      </c>
      <c r="K232" s="192">
        <v>0</v>
      </c>
      <c r="L232" s="192">
        <v>0</v>
      </c>
      <c r="M232" s="192">
        <v>0</v>
      </c>
      <c r="N232" s="192">
        <v>0</v>
      </c>
      <c r="O232" s="192">
        <v>0</v>
      </c>
      <c r="P232" s="192">
        <f t="shared" si="524"/>
        <v>6.8</v>
      </c>
      <c r="R232" s="192">
        <f t="shared" si="455"/>
        <v>2986.8</v>
      </c>
      <c r="S232" s="192">
        <f t="shared" si="456"/>
        <v>1493.4</v>
      </c>
      <c r="T232" s="192">
        <f t="shared" si="457"/>
        <v>597.36</v>
      </c>
      <c r="U232" s="192">
        <f t="shared" si="458"/>
        <v>0</v>
      </c>
      <c r="V232" s="192">
        <f t="shared" si="459"/>
        <v>0</v>
      </c>
      <c r="W232" s="192">
        <f t="shared" si="460"/>
        <v>0</v>
      </c>
      <c r="X232" s="192">
        <f t="shared" si="461"/>
        <v>0</v>
      </c>
      <c r="Y232" s="192">
        <f t="shared" si="462"/>
        <v>0</v>
      </c>
      <c r="Z232" s="192">
        <f t="shared" si="463"/>
        <v>0</v>
      </c>
      <c r="AA232" s="192">
        <f t="shared" si="464"/>
        <v>0</v>
      </c>
      <c r="AB232" s="192">
        <f t="shared" si="465"/>
        <v>0</v>
      </c>
      <c r="AC232" s="192">
        <f t="shared" si="466"/>
        <v>0</v>
      </c>
      <c r="AD232" s="192">
        <f t="shared" si="467"/>
        <v>5077.5600000000004</v>
      </c>
    </row>
    <row r="233" spans="2:30" x14ac:dyDescent="0.25">
      <c r="B233" s="190" t="s">
        <v>36</v>
      </c>
      <c r="C233" s="212">
        <v>817.2</v>
      </c>
      <c r="D233" s="192">
        <v>0</v>
      </c>
      <c r="E233" s="192">
        <v>0</v>
      </c>
      <c r="F233" s="192">
        <v>0</v>
      </c>
      <c r="G233" s="192">
        <v>0</v>
      </c>
      <c r="H233" s="192">
        <v>0</v>
      </c>
      <c r="I233" s="192">
        <v>0</v>
      </c>
      <c r="J233" s="192">
        <v>1.03</v>
      </c>
      <c r="K233" s="192">
        <v>3.07</v>
      </c>
      <c r="L233" s="192">
        <v>6</v>
      </c>
      <c r="M233" s="192">
        <v>3</v>
      </c>
      <c r="N233" s="192">
        <v>3.22</v>
      </c>
      <c r="O233" s="192">
        <v>0.03</v>
      </c>
      <c r="P233" s="192">
        <f t="shared" si="524"/>
        <v>16.350000000000001</v>
      </c>
      <c r="R233" s="192">
        <f t="shared" si="455"/>
        <v>0</v>
      </c>
      <c r="S233" s="192">
        <f t="shared" si="456"/>
        <v>0</v>
      </c>
      <c r="T233" s="192">
        <f t="shared" si="457"/>
        <v>0</v>
      </c>
      <c r="U233" s="192">
        <f t="shared" si="458"/>
        <v>0</v>
      </c>
      <c r="V233" s="192">
        <f t="shared" si="459"/>
        <v>0</v>
      </c>
      <c r="W233" s="192">
        <f t="shared" si="460"/>
        <v>0</v>
      </c>
      <c r="X233" s="192">
        <f t="shared" si="461"/>
        <v>841.72</v>
      </c>
      <c r="Y233" s="192">
        <f t="shared" si="462"/>
        <v>2508.8000000000002</v>
      </c>
      <c r="Z233" s="192">
        <f t="shared" si="463"/>
        <v>4903.2</v>
      </c>
      <c r="AA233" s="192">
        <f t="shared" si="464"/>
        <v>2451.6</v>
      </c>
      <c r="AB233" s="192">
        <f t="shared" si="465"/>
        <v>2631.38</v>
      </c>
      <c r="AC233" s="192">
        <f t="shared" si="466"/>
        <v>24.52</v>
      </c>
      <c r="AD233" s="192">
        <f t="shared" si="467"/>
        <v>13361.220000000001</v>
      </c>
    </row>
    <row r="234" spans="2:30" x14ac:dyDescent="0.25">
      <c r="B234" s="190" t="s">
        <v>36</v>
      </c>
      <c r="C234" s="212">
        <v>873</v>
      </c>
      <c r="D234" s="192">
        <v>0</v>
      </c>
      <c r="E234" s="192">
        <v>0</v>
      </c>
      <c r="F234" s="192">
        <v>0</v>
      </c>
      <c r="G234" s="192">
        <v>0</v>
      </c>
      <c r="H234" s="192">
        <v>0</v>
      </c>
      <c r="I234" s="192">
        <v>0</v>
      </c>
      <c r="J234" s="192">
        <v>0</v>
      </c>
      <c r="K234" s="192">
        <v>0</v>
      </c>
      <c r="L234" s="192">
        <v>0</v>
      </c>
      <c r="M234" s="192">
        <v>0</v>
      </c>
      <c r="N234" s="192">
        <v>1.72</v>
      </c>
      <c r="O234" s="192">
        <v>1.97</v>
      </c>
      <c r="P234" s="192">
        <f t="shared" ref="P234" si="525">SUM(D234:O234)</f>
        <v>3.69</v>
      </c>
      <c r="R234" s="192">
        <f t="shared" ref="R234" si="526">ROUND(D234*$C234,2)</f>
        <v>0</v>
      </c>
      <c r="S234" s="192">
        <f t="shared" ref="S234" si="527">ROUND(E234*$C234,2)</f>
        <v>0</v>
      </c>
      <c r="T234" s="192">
        <f t="shared" ref="T234" si="528">ROUND(F234*$C234,2)</f>
        <v>0</v>
      </c>
      <c r="U234" s="192">
        <f t="shared" ref="U234" si="529">ROUND(G234*$C234,2)</f>
        <v>0</v>
      </c>
      <c r="V234" s="192">
        <f t="shared" ref="V234" si="530">ROUND(H234*$C234,2)</f>
        <v>0</v>
      </c>
      <c r="W234" s="192">
        <f t="shared" ref="W234" si="531">ROUND(I234*$C234,2)</f>
        <v>0</v>
      </c>
      <c r="X234" s="192">
        <f t="shared" ref="X234" si="532">ROUND(J234*$C234,2)</f>
        <v>0</v>
      </c>
      <c r="Y234" s="192">
        <f t="shared" ref="Y234" si="533">ROUND(K234*$C234,2)</f>
        <v>0</v>
      </c>
      <c r="Z234" s="192">
        <f t="shared" ref="Z234" si="534">ROUND(L234*$C234,2)</f>
        <v>0</v>
      </c>
      <c r="AA234" s="192">
        <f t="shared" ref="AA234" si="535">ROUND(M234*$C234,2)</f>
        <v>0</v>
      </c>
      <c r="AB234" s="192">
        <f t="shared" ref="AB234" si="536">ROUND(N234*$C234,2)</f>
        <v>1501.56</v>
      </c>
      <c r="AC234" s="192">
        <f t="shared" ref="AC234" si="537">ROUND(O234*$C234,2)</f>
        <v>1719.81</v>
      </c>
      <c r="AD234" s="192">
        <f t="shared" ref="AD234" si="538">SUM(R234:AC234)</f>
        <v>3221.37</v>
      </c>
    </row>
    <row r="235" spans="2:30" x14ac:dyDescent="0.25">
      <c r="B235" s="190" t="s">
        <v>36</v>
      </c>
      <c r="C235" s="212">
        <v>993.1</v>
      </c>
      <c r="D235" s="192">
        <v>0</v>
      </c>
      <c r="E235" s="192">
        <v>0</v>
      </c>
      <c r="F235" s="192">
        <v>2.2000000000000002</v>
      </c>
      <c r="G235" s="192">
        <v>5</v>
      </c>
      <c r="H235" s="192">
        <v>3</v>
      </c>
      <c r="I235" s="192">
        <v>1</v>
      </c>
      <c r="J235" s="192">
        <v>2.97</v>
      </c>
      <c r="K235" s="192">
        <v>0.03</v>
      </c>
      <c r="L235" s="192">
        <v>0</v>
      </c>
      <c r="M235" s="192">
        <v>0</v>
      </c>
      <c r="N235" s="192">
        <v>0</v>
      </c>
      <c r="O235" s="192">
        <v>0</v>
      </c>
      <c r="P235" s="192">
        <f t="shared" si="524"/>
        <v>14.2</v>
      </c>
      <c r="R235" s="192">
        <f t="shared" si="455"/>
        <v>0</v>
      </c>
      <c r="S235" s="192">
        <f t="shared" si="456"/>
        <v>0</v>
      </c>
      <c r="T235" s="192">
        <f t="shared" si="457"/>
        <v>2184.8200000000002</v>
      </c>
      <c r="U235" s="192">
        <f t="shared" si="458"/>
        <v>4965.5</v>
      </c>
      <c r="V235" s="192">
        <f t="shared" si="459"/>
        <v>2979.3</v>
      </c>
      <c r="W235" s="192">
        <f t="shared" si="460"/>
        <v>993.1</v>
      </c>
      <c r="X235" s="192">
        <f t="shared" si="461"/>
        <v>2949.51</v>
      </c>
      <c r="Y235" s="192">
        <f t="shared" si="462"/>
        <v>29.79</v>
      </c>
      <c r="Z235" s="192">
        <f t="shared" si="463"/>
        <v>0</v>
      </c>
      <c r="AA235" s="192">
        <f t="shared" si="464"/>
        <v>0</v>
      </c>
      <c r="AB235" s="192">
        <f t="shared" si="465"/>
        <v>0</v>
      </c>
      <c r="AC235" s="192">
        <f t="shared" si="466"/>
        <v>0</v>
      </c>
      <c r="AD235" s="192">
        <f t="shared" si="467"/>
        <v>14102.02</v>
      </c>
    </row>
    <row r="236" spans="2:30" x14ac:dyDescent="0.25">
      <c r="B236" s="190" t="s">
        <v>37</v>
      </c>
      <c r="C236" s="212">
        <v>1194.7</v>
      </c>
      <c r="D236" s="192">
        <v>0</v>
      </c>
      <c r="E236" s="192">
        <v>0</v>
      </c>
      <c r="F236" s="192">
        <v>0</v>
      </c>
      <c r="G236" s="192">
        <v>0</v>
      </c>
      <c r="H236" s="192">
        <v>0</v>
      </c>
      <c r="I236" s="192">
        <v>0</v>
      </c>
      <c r="J236" s="192">
        <v>0</v>
      </c>
      <c r="K236" s="192">
        <v>0</v>
      </c>
      <c r="L236" s="192">
        <v>0</v>
      </c>
      <c r="M236" s="192">
        <v>0</v>
      </c>
      <c r="N236" s="192">
        <v>0</v>
      </c>
      <c r="O236" s="192">
        <v>0</v>
      </c>
      <c r="P236" s="192">
        <f t="shared" si="524"/>
        <v>0</v>
      </c>
      <c r="R236" s="192">
        <f t="shared" si="455"/>
        <v>0</v>
      </c>
      <c r="S236" s="192">
        <f t="shared" si="456"/>
        <v>0</v>
      </c>
      <c r="T236" s="192">
        <f t="shared" si="457"/>
        <v>0</v>
      </c>
      <c r="U236" s="192">
        <f t="shared" si="458"/>
        <v>0</v>
      </c>
      <c r="V236" s="192">
        <f t="shared" si="459"/>
        <v>0</v>
      </c>
      <c r="W236" s="192">
        <f t="shared" si="460"/>
        <v>0</v>
      </c>
      <c r="X236" s="192">
        <f t="shared" si="461"/>
        <v>0</v>
      </c>
      <c r="Y236" s="192">
        <f t="shared" si="462"/>
        <v>0</v>
      </c>
      <c r="Z236" s="192">
        <f t="shared" si="463"/>
        <v>0</v>
      </c>
      <c r="AA236" s="192">
        <f t="shared" si="464"/>
        <v>0</v>
      </c>
      <c r="AB236" s="192">
        <f t="shared" si="465"/>
        <v>0</v>
      </c>
      <c r="AC236" s="192">
        <f t="shared" si="466"/>
        <v>0</v>
      </c>
      <c r="AD236" s="192">
        <f t="shared" si="467"/>
        <v>0</v>
      </c>
    </row>
    <row r="237" spans="2:30" x14ac:dyDescent="0.25">
      <c r="C237" s="212"/>
      <c r="D237" s="192"/>
      <c r="E237" s="192"/>
      <c r="F237" s="192"/>
      <c r="G237" s="192"/>
      <c r="H237" s="192"/>
      <c r="I237" s="192"/>
      <c r="J237" s="192"/>
      <c r="K237" s="192"/>
      <c r="L237" s="192"/>
      <c r="M237" s="192"/>
      <c r="N237" s="192"/>
      <c r="O237" s="192"/>
      <c r="P237" s="192"/>
      <c r="R237" s="213"/>
      <c r="S237" s="213"/>
      <c r="T237" s="213"/>
      <c r="U237" s="213"/>
      <c r="V237" s="213"/>
      <c r="W237" s="213"/>
      <c r="X237" s="213"/>
      <c r="Y237" s="213"/>
      <c r="Z237" s="213"/>
      <c r="AA237" s="213"/>
      <c r="AB237" s="213"/>
      <c r="AC237" s="213"/>
      <c r="AD237" s="213"/>
    </row>
    <row r="238" spans="2:30" x14ac:dyDescent="0.25">
      <c r="P238" s="212"/>
      <c r="R238" s="211">
        <f t="shared" ref="R238:AD238" si="539">SUM(R211:R237)</f>
        <v>7378.1</v>
      </c>
      <c r="S238" s="211">
        <f t="shared" si="539"/>
        <v>4983.22</v>
      </c>
      <c r="T238" s="211">
        <f t="shared" si="539"/>
        <v>8650.5499999999993</v>
      </c>
      <c r="U238" s="211">
        <f t="shared" si="539"/>
        <v>10805.599999999999</v>
      </c>
      <c r="V238" s="211">
        <f t="shared" si="539"/>
        <v>8322.7999999999993</v>
      </c>
      <c r="W238" s="211">
        <f t="shared" si="539"/>
        <v>5840</v>
      </c>
      <c r="X238" s="211">
        <f t="shared" si="539"/>
        <v>8455.4599999999991</v>
      </c>
      <c r="Y238" s="211">
        <f t="shared" si="539"/>
        <v>5987.4900000000007</v>
      </c>
      <c r="Z238" s="211">
        <f t="shared" si="539"/>
        <v>9169.2999999999993</v>
      </c>
      <c r="AA238" s="211">
        <f t="shared" si="539"/>
        <v>6309.1</v>
      </c>
      <c r="AB238" s="211">
        <f t="shared" si="539"/>
        <v>7514.6</v>
      </c>
      <c r="AC238" s="211">
        <f t="shared" si="539"/>
        <v>6421.7900000000009</v>
      </c>
      <c r="AD238" s="211">
        <f t="shared" si="539"/>
        <v>89838.01</v>
      </c>
    </row>
    <row r="240" spans="2:30" x14ac:dyDescent="0.25">
      <c r="B240" s="190" t="s">
        <v>64</v>
      </c>
      <c r="C240" s="194" t="s">
        <v>62</v>
      </c>
    </row>
    <row r="241" spans="2:30" x14ac:dyDescent="0.25">
      <c r="B241" s="193" t="s">
        <v>79</v>
      </c>
      <c r="C241" s="214">
        <v>0.42359999999999998</v>
      </c>
      <c r="D241" s="192">
        <v>234848.2</v>
      </c>
      <c r="E241" s="192">
        <v>120246.53</v>
      </c>
      <c r="F241" s="192">
        <v>99300.59</v>
      </c>
      <c r="G241" s="192">
        <v>-6</v>
      </c>
      <c r="H241" s="192">
        <v>0</v>
      </c>
      <c r="I241" s="192">
        <v>0</v>
      </c>
      <c r="J241" s="192">
        <v>0</v>
      </c>
      <c r="K241" s="192">
        <v>0</v>
      </c>
      <c r="L241" s="192">
        <v>0</v>
      </c>
      <c r="M241" s="192">
        <v>0</v>
      </c>
      <c r="N241" s="192">
        <v>0</v>
      </c>
      <c r="O241" s="192">
        <v>0</v>
      </c>
      <c r="P241" s="192">
        <f>SUM(D241:O241)</f>
        <v>454389.31999999995</v>
      </c>
      <c r="R241" s="211">
        <f t="shared" ref="R241:AC248" si="540">ROUND(D241*$C241,2)</f>
        <v>99481.7</v>
      </c>
      <c r="S241" s="211">
        <f t="shared" si="540"/>
        <v>50936.43</v>
      </c>
      <c r="T241" s="211">
        <f t="shared" si="540"/>
        <v>42063.73</v>
      </c>
      <c r="U241" s="211">
        <f t="shared" si="540"/>
        <v>-2.54</v>
      </c>
      <c r="V241" s="211">
        <f t="shared" si="540"/>
        <v>0</v>
      </c>
      <c r="W241" s="211">
        <f t="shared" si="540"/>
        <v>0</v>
      </c>
      <c r="X241" s="211">
        <f t="shared" si="540"/>
        <v>0</v>
      </c>
      <c r="Y241" s="211">
        <f t="shared" si="540"/>
        <v>0</v>
      </c>
      <c r="Z241" s="211">
        <f t="shared" si="540"/>
        <v>0</v>
      </c>
      <c r="AA241" s="211">
        <f t="shared" si="540"/>
        <v>0</v>
      </c>
      <c r="AB241" s="211">
        <f t="shared" si="540"/>
        <v>0</v>
      </c>
      <c r="AC241" s="211">
        <f t="shared" si="540"/>
        <v>0</v>
      </c>
      <c r="AD241" s="211">
        <f>SUM(R241:AC241)</f>
        <v>192479.32</v>
      </c>
    </row>
    <row r="242" spans="2:30" x14ac:dyDescent="0.25">
      <c r="B242" s="190" t="s">
        <v>80</v>
      </c>
      <c r="C242" s="215">
        <v>0.22500000000000001</v>
      </c>
      <c r="D242" s="192">
        <v>18973</v>
      </c>
      <c r="E242" s="192">
        <v>17846</v>
      </c>
      <c r="F242" s="192">
        <v>12164</v>
      </c>
      <c r="G242" s="192">
        <v>13725</v>
      </c>
      <c r="H242" s="192">
        <v>9047</v>
      </c>
      <c r="I242" s="192">
        <v>30036</v>
      </c>
      <c r="J242" s="192">
        <v>17269</v>
      </c>
      <c r="K242" s="192">
        <v>15097</v>
      </c>
      <c r="L242" s="192">
        <v>17467</v>
      </c>
      <c r="M242" s="192">
        <v>15092</v>
      </c>
      <c r="N242" s="192">
        <v>95888</v>
      </c>
      <c r="O242" s="192">
        <v>31870</v>
      </c>
      <c r="P242" s="192">
        <f>SUM(D242:O242)</f>
        <v>294474</v>
      </c>
      <c r="R242" s="192">
        <f t="shared" si="540"/>
        <v>4268.93</v>
      </c>
      <c r="S242" s="192">
        <f t="shared" si="540"/>
        <v>4015.35</v>
      </c>
      <c r="T242" s="192">
        <f t="shared" si="540"/>
        <v>2736.9</v>
      </c>
      <c r="U242" s="192">
        <f t="shared" si="540"/>
        <v>3088.13</v>
      </c>
      <c r="V242" s="192">
        <f t="shared" si="540"/>
        <v>2035.58</v>
      </c>
      <c r="W242" s="192">
        <f t="shared" si="540"/>
        <v>6758.1</v>
      </c>
      <c r="X242" s="192">
        <f t="shared" si="540"/>
        <v>3885.53</v>
      </c>
      <c r="Y242" s="192">
        <f t="shared" si="540"/>
        <v>3396.83</v>
      </c>
      <c r="Z242" s="192">
        <f t="shared" si="540"/>
        <v>3930.08</v>
      </c>
      <c r="AA242" s="192">
        <f t="shared" si="540"/>
        <v>3395.7</v>
      </c>
      <c r="AB242" s="192">
        <f t="shared" si="540"/>
        <v>21574.799999999999</v>
      </c>
      <c r="AC242" s="192">
        <f t="shared" si="540"/>
        <v>7170.75</v>
      </c>
      <c r="AD242" s="192">
        <f>SUM(R242:AC242)</f>
        <v>66256.679999999993</v>
      </c>
    </row>
    <row r="243" spans="2:30" x14ac:dyDescent="0.25">
      <c r="B243" s="193" t="s">
        <v>81</v>
      </c>
      <c r="C243" s="215">
        <v>0.22500000000000001</v>
      </c>
      <c r="D243" s="192">
        <v>302</v>
      </c>
      <c r="E243" s="192">
        <v>173</v>
      </c>
      <c r="F243" s="192">
        <v>282</v>
      </c>
      <c r="G243" s="192">
        <v>687</v>
      </c>
      <c r="H243" s="192">
        <v>1208</v>
      </c>
      <c r="I243" s="192">
        <v>1826</v>
      </c>
      <c r="J243" s="192">
        <v>1931</v>
      </c>
      <c r="K243" s="192">
        <v>2063</v>
      </c>
      <c r="L243" s="192">
        <v>1869</v>
      </c>
      <c r="M243" s="192">
        <v>1750</v>
      </c>
      <c r="N243" s="192">
        <v>1952</v>
      </c>
      <c r="O243" s="192">
        <v>1548</v>
      </c>
      <c r="P243" s="192">
        <f>SUM(D243:O243)</f>
        <v>15591</v>
      </c>
      <c r="R243" s="192">
        <f t="shared" si="540"/>
        <v>67.95</v>
      </c>
      <c r="S243" s="192">
        <f t="shared" si="540"/>
        <v>38.93</v>
      </c>
      <c r="T243" s="192">
        <f t="shared" si="540"/>
        <v>63.45</v>
      </c>
      <c r="U243" s="192">
        <f t="shared" si="540"/>
        <v>154.58000000000001</v>
      </c>
      <c r="V243" s="192">
        <f t="shared" si="540"/>
        <v>271.8</v>
      </c>
      <c r="W243" s="192">
        <f t="shared" si="540"/>
        <v>410.85</v>
      </c>
      <c r="X243" s="192">
        <f t="shared" si="540"/>
        <v>434.48</v>
      </c>
      <c r="Y243" s="192">
        <f t="shared" si="540"/>
        <v>464.18</v>
      </c>
      <c r="Z243" s="192">
        <f t="shared" si="540"/>
        <v>420.53</v>
      </c>
      <c r="AA243" s="192">
        <f t="shared" si="540"/>
        <v>393.75</v>
      </c>
      <c r="AB243" s="192">
        <f t="shared" si="540"/>
        <v>439.2</v>
      </c>
      <c r="AC243" s="192">
        <f t="shared" si="540"/>
        <v>348.3</v>
      </c>
      <c r="AD243" s="192">
        <f>SUM(R243:AC243)</f>
        <v>3508</v>
      </c>
    </row>
    <row r="244" spans="2:30" x14ac:dyDescent="0.25">
      <c r="B244" s="193" t="s">
        <v>82</v>
      </c>
      <c r="C244" s="215">
        <v>0.45200000000000001</v>
      </c>
      <c r="D244" s="192">
        <v>53731</v>
      </c>
      <c r="E244" s="192">
        <v>23917.86</v>
      </c>
      <c r="F244" s="192">
        <v>0</v>
      </c>
      <c r="G244" s="192">
        <v>0</v>
      </c>
      <c r="H244" s="192">
        <v>0</v>
      </c>
      <c r="I244" s="192">
        <v>0</v>
      </c>
      <c r="J244" s="192">
        <v>0</v>
      </c>
      <c r="K244" s="192">
        <v>0</v>
      </c>
      <c r="L244" s="192">
        <v>0</v>
      </c>
      <c r="M244" s="192">
        <v>0</v>
      </c>
      <c r="N244" s="192">
        <v>0</v>
      </c>
      <c r="O244" s="192">
        <v>0</v>
      </c>
      <c r="P244" s="192">
        <f>SUM(D244:O244)</f>
        <v>77648.86</v>
      </c>
      <c r="R244" s="192">
        <f t="shared" si="540"/>
        <v>24286.41</v>
      </c>
      <c r="S244" s="192">
        <f t="shared" si="540"/>
        <v>10810.87</v>
      </c>
      <c r="T244" s="192">
        <f t="shared" si="540"/>
        <v>0</v>
      </c>
      <c r="U244" s="192">
        <f t="shared" si="540"/>
        <v>0</v>
      </c>
      <c r="V244" s="192">
        <f t="shared" si="540"/>
        <v>0</v>
      </c>
      <c r="W244" s="192">
        <f t="shared" si="540"/>
        <v>0</v>
      </c>
      <c r="X244" s="192">
        <f t="shared" si="540"/>
        <v>0</v>
      </c>
      <c r="Y244" s="192">
        <f t="shared" si="540"/>
        <v>0</v>
      </c>
      <c r="Z244" s="192">
        <f t="shared" si="540"/>
        <v>0</v>
      </c>
      <c r="AA244" s="192">
        <f t="shared" si="540"/>
        <v>0</v>
      </c>
      <c r="AB244" s="192">
        <f t="shared" si="540"/>
        <v>0</v>
      </c>
      <c r="AC244" s="192">
        <f t="shared" si="540"/>
        <v>0</v>
      </c>
      <c r="AD244" s="192">
        <f>SUM(R244:AC244)</f>
        <v>35097.279999999999</v>
      </c>
    </row>
    <row r="245" spans="2:30" x14ac:dyDescent="0.25">
      <c r="B245" s="193" t="s">
        <v>83</v>
      </c>
      <c r="C245" s="215">
        <v>0.46200000000000002</v>
      </c>
      <c r="D245" s="192">
        <v>9756</v>
      </c>
      <c r="E245" s="192">
        <v>2575</v>
      </c>
      <c r="F245" s="192">
        <v>0</v>
      </c>
      <c r="G245" s="192">
        <v>0</v>
      </c>
      <c r="H245" s="192">
        <v>0</v>
      </c>
      <c r="I245" s="192">
        <v>0</v>
      </c>
      <c r="J245" s="192">
        <v>0</v>
      </c>
      <c r="K245" s="192">
        <v>0</v>
      </c>
      <c r="L245" s="192">
        <v>0</v>
      </c>
      <c r="M245" s="192">
        <v>0</v>
      </c>
      <c r="N245" s="192">
        <v>0</v>
      </c>
      <c r="O245" s="192">
        <v>0</v>
      </c>
      <c r="P245" s="192">
        <f t="shared" ref="P245:P246" si="541">SUM(D245:O245)</f>
        <v>12331</v>
      </c>
      <c r="R245" s="192">
        <f t="shared" si="540"/>
        <v>4507.2700000000004</v>
      </c>
      <c r="S245" s="192">
        <f t="shared" si="540"/>
        <v>1189.6500000000001</v>
      </c>
      <c r="T245" s="192">
        <f t="shared" si="540"/>
        <v>0</v>
      </c>
      <c r="U245" s="192">
        <f t="shared" si="540"/>
        <v>0</v>
      </c>
      <c r="V245" s="192">
        <f t="shared" si="540"/>
        <v>0</v>
      </c>
      <c r="W245" s="192">
        <f t="shared" si="540"/>
        <v>0</v>
      </c>
      <c r="X245" s="192">
        <f t="shared" si="540"/>
        <v>0</v>
      </c>
      <c r="Y245" s="192">
        <f t="shared" si="540"/>
        <v>0</v>
      </c>
      <c r="Z245" s="192">
        <f t="shared" si="540"/>
        <v>0</v>
      </c>
      <c r="AA245" s="192">
        <f t="shared" si="540"/>
        <v>0</v>
      </c>
      <c r="AB245" s="192">
        <f t="shared" si="540"/>
        <v>0</v>
      </c>
      <c r="AC245" s="192">
        <f t="shared" si="540"/>
        <v>0</v>
      </c>
      <c r="AD245" s="192">
        <f t="shared" ref="AD245:AD246" si="542">SUM(R245:AC245)</f>
        <v>5696.92</v>
      </c>
    </row>
    <row r="246" spans="2:30" x14ac:dyDescent="0.25">
      <c r="B246" s="193" t="s">
        <v>79</v>
      </c>
      <c r="C246" s="215">
        <v>0.46911999999999998</v>
      </c>
      <c r="D246" s="192">
        <v>0</v>
      </c>
      <c r="E246" s="192">
        <v>0</v>
      </c>
      <c r="F246" s="192">
        <v>0</v>
      </c>
      <c r="G246" s="192">
        <v>0</v>
      </c>
      <c r="H246" s="192">
        <v>0</v>
      </c>
      <c r="I246" s="192">
        <v>0</v>
      </c>
      <c r="J246" s="192">
        <v>179262.38</v>
      </c>
      <c r="K246" s="192">
        <v>569102.24</v>
      </c>
      <c r="L246" s="192">
        <v>482502.08</v>
      </c>
      <c r="M246" s="192">
        <v>308046.71999999997</v>
      </c>
      <c r="N246" s="192">
        <v>232423.79000000004</v>
      </c>
      <c r="O246" s="192">
        <v>56940.88</v>
      </c>
      <c r="P246" s="192">
        <f t="shared" si="541"/>
        <v>1828278.0899999999</v>
      </c>
      <c r="R246" s="192">
        <f t="shared" si="540"/>
        <v>0</v>
      </c>
      <c r="S246" s="192">
        <f t="shared" si="540"/>
        <v>0</v>
      </c>
      <c r="T246" s="192">
        <f t="shared" si="540"/>
        <v>0</v>
      </c>
      <c r="U246" s="192">
        <f t="shared" si="540"/>
        <v>0</v>
      </c>
      <c r="V246" s="192">
        <f t="shared" si="540"/>
        <v>0</v>
      </c>
      <c r="W246" s="192">
        <f t="shared" si="540"/>
        <v>0</v>
      </c>
      <c r="X246" s="192">
        <f t="shared" si="540"/>
        <v>84095.57</v>
      </c>
      <c r="Y246" s="192">
        <f t="shared" si="540"/>
        <v>266977.24</v>
      </c>
      <c r="Z246" s="192">
        <f t="shared" si="540"/>
        <v>226351.38</v>
      </c>
      <c r="AA246" s="192">
        <f t="shared" si="540"/>
        <v>144510.88</v>
      </c>
      <c r="AB246" s="192">
        <f t="shared" si="540"/>
        <v>109034.65</v>
      </c>
      <c r="AC246" s="192">
        <f t="shared" si="540"/>
        <v>26712.11</v>
      </c>
      <c r="AD246" s="192">
        <f t="shared" si="542"/>
        <v>857681.83</v>
      </c>
    </row>
    <row r="247" spans="2:30" x14ac:dyDescent="0.25">
      <c r="B247" s="193" t="s">
        <v>79</v>
      </c>
      <c r="C247" s="215">
        <v>0.49526999999999999</v>
      </c>
      <c r="D247" s="192">
        <v>0</v>
      </c>
      <c r="E247" s="192">
        <v>0</v>
      </c>
      <c r="F247" s="192">
        <v>0</v>
      </c>
      <c r="G247" s="192">
        <v>0</v>
      </c>
      <c r="H247" s="192">
        <v>0</v>
      </c>
      <c r="I247" s="192">
        <v>0</v>
      </c>
      <c r="J247" s="192">
        <v>0</v>
      </c>
      <c r="K247" s="192">
        <v>0</v>
      </c>
      <c r="L247" s="192">
        <v>0</v>
      </c>
      <c r="M247" s="192">
        <v>0</v>
      </c>
      <c r="N247" s="192">
        <v>31803.77</v>
      </c>
      <c r="O247" s="192">
        <v>265664.88</v>
      </c>
      <c r="P247" s="192">
        <f t="shared" ref="P247" si="543">SUM(D247:O247)</f>
        <v>297468.65000000002</v>
      </c>
      <c r="R247" s="192">
        <f t="shared" ref="R247" si="544">ROUND(D247*$C247,2)</f>
        <v>0</v>
      </c>
      <c r="S247" s="192">
        <f t="shared" ref="S247" si="545">ROUND(E247*$C247,2)</f>
        <v>0</v>
      </c>
      <c r="T247" s="192">
        <f t="shared" ref="T247" si="546">ROUND(F247*$C247,2)</f>
        <v>0</v>
      </c>
      <c r="U247" s="192">
        <f t="shared" ref="U247" si="547">ROUND(G247*$C247,2)</f>
        <v>0</v>
      </c>
      <c r="V247" s="192">
        <f t="shared" ref="V247" si="548">ROUND(H247*$C247,2)</f>
        <v>0</v>
      </c>
      <c r="W247" s="192">
        <f t="shared" ref="W247" si="549">ROUND(I247*$C247,2)</f>
        <v>0</v>
      </c>
      <c r="X247" s="192">
        <f t="shared" ref="X247" si="550">ROUND(J247*$C247,2)</f>
        <v>0</v>
      </c>
      <c r="Y247" s="192">
        <f t="shared" ref="Y247" si="551">ROUND(K247*$C247,2)</f>
        <v>0</v>
      </c>
      <c r="Z247" s="192">
        <f t="shared" ref="Z247" si="552">ROUND(L247*$C247,2)</f>
        <v>0</v>
      </c>
      <c r="AA247" s="192">
        <f t="shared" ref="AA247" si="553">ROUND(M247*$C247,2)</f>
        <v>0</v>
      </c>
      <c r="AB247" s="192">
        <f t="shared" ref="AB247" si="554">ROUND(N247*$C247,2)</f>
        <v>15751.45</v>
      </c>
      <c r="AC247" s="192">
        <f t="shared" ref="AC247" si="555">ROUND(O247*$C247,2)</f>
        <v>131575.85</v>
      </c>
      <c r="AD247" s="192">
        <f t="shared" ref="AD247" si="556">SUM(R247:AC247)</f>
        <v>147327.30000000002</v>
      </c>
    </row>
    <row r="248" spans="2:30" x14ac:dyDescent="0.25">
      <c r="B248" s="193" t="s">
        <v>79</v>
      </c>
      <c r="C248" s="215">
        <v>0.57565999999999995</v>
      </c>
      <c r="D248" s="192">
        <v>0</v>
      </c>
      <c r="E248" s="192">
        <v>35928.769999999997</v>
      </c>
      <c r="F248" s="192">
        <v>244070.53</v>
      </c>
      <c r="G248" s="192">
        <v>241724.88</v>
      </c>
      <c r="H248" s="192">
        <v>287467.83999999997</v>
      </c>
      <c r="I248" s="192">
        <v>303830.28000000003</v>
      </c>
      <c r="J248" s="192">
        <v>212894.46</v>
      </c>
      <c r="K248" s="192">
        <v>4700.32</v>
      </c>
      <c r="L248" s="192">
        <v>0</v>
      </c>
      <c r="M248" s="192">
        <v>0</v>
      </c>
      <c r="N248" s="192">
        <v>0</v>
      </c>
      <c r="O248" s="192">
        <v>0</v>
      </c>
      <c r="P248" s="213">
        <f>SUM(D248:O248)</f>
        <v>1330617.08</v>
      </c>
      <c r="R248" s="213">
        <f t="shared" si="540"/>
        <v>0</v>
      </c>
      <c r="S248" s="213">
        <f t="shared" si="540"/>
        <v>20682.759999999998</v>
      </c>
      <c r="T248" s="213">
        <f t="shared" si="540"/>
        <v>140501.64000000001</v>
      </c>
      <c r="U248" s="213">
        <f t="shared" si="540"/>
        <v>139151.34</v>
      </c>
      <c r="V248" s="213">
        <f t="shared" si="540"/>
        <v>165483.74</v>
      </c>
      <c r="W248" s="213">
        <f t="shared" si="540"/>
        <v>174902.94</v>
      </c>
      <c r="X248" s="213">
        <f t="shared" si="540"/>
        <v>122554.82</v>
      </c>
      <c r="Y248" s="213">
        <f t="shared" si="540"/>
        <v>2705.79</v>
      </c>
      <c r="Z248" s="213">
        <f t="shared" si="540"/>
        <v>0</v>
      </c>
      <c r="AA248" s="213">
        <f t="shared" si="540"/>
        <v>0</v>
      </c>
      <c r="AB248" s="213">
        <f t="shared" si="540"/>
        <v>0</v>
      </c>
      <c r="AC248" s="213">
        <f t="shared" si="540"/>
        <v>0</v>
      </c>
      <c r="AD248" s="213">
        <f>SUM(R248:AC248)</f>
        <v>765983.03</v>
      </c>
    </row>
    <row r="249" spans="2:30" x14ac:dyDescent="0.25">
      <c r="B249" s="193"/>
      <c r="C249" s="214"/>
      <c r="D249" s="217">
        <f t="shared" ref="D249:P249" si="557">SUM(D241:D248)</f>
        <v>317610.2</v>
      </c>
      <c r="E249" s="217">
        <f t="shared" si="557"/>
        <v>200687.16</v>
      </c>
      <c r="F249" s="217">
        <f t="shared" si="557"/>
        <v>355817.12</v>
      </c>
      <c r="G249" s="217">
        <f t="shared" si="557"/>
        <v>256130.88</v>
      </c>
      <c r="H249" s="217">
        <f t="shared" si="557"/>
        <v>297722.83999999997</v>
      </c>
      <c r="I249" s="217">
        <f t="shared" si="557"/>
        <v>335692.28</v>
      </c>
      <c r="J249" s="217">
        <f t="shared" si="557"/>
        <v>411356.83999999997</v>
      </c>
      <c r="K249" s="217">
        <f t="shared" si="557"/>
        <v>590962.55999999994</v>
      </c>
      <c r="L249" s="217">
        <f t="shared" si="557"/>
        <v>501838.08000000002</v>
      </c>
      <c r="M249" s="217">
        <f t="shared" si="557"/>
        <v>324888.71999999997</v>
      </c>
      <c r="N249" s="217">
        <f t="shared" si="557"/>
        <v>362067.56000000006</v>
      </c>
      <c r="O249" s="217">
        <f t="shared" si="557"/>
        <v>356023.76</v>
      </c>
      <c r="P249" s="192">
        <f t="shared" si="557"/>
        <v>4310798</v>
      </c>
      <c r="R249" s="211">
        <f t="shared" ref="R249:AD249" si="558">SUM(R241:R248)</f>
        <v>132612.26</v>
      </c>
      <c r="S249" s="211">
        <f t="shared" si="558"/>
        <v>87673.989999999991</v>
      </c>
      <c r="T249" s="211">
        <f t="shared" si="558"/>
        <v>185365.72000000003</v>
      </c>
      <c r="U249" s="211">
        <f t="shared" si="558"/>
        <v>142391.51</v>
      </c>
      <c r="V249" s="211">
        <f t="shared" si="558"/>
        <v>167791.12</v>
      </c>
      <c r="W249" s="211">
        <f t="shared" si="558"/>
        <v>182071.89</v>
      </c>
      <c r="X249" s="211">
        <f t="shared" si="558"/>
        <v>210970.40000000002</v>
      </c>
      <c r="Y249" s="211">
        <f t="shared" si="558"/>
        <v>273544.03999999998</v>
      </c>
      <c r="Z249" s="211">
        <f t="shared" si="558"/>
        <v>230701.99</v>
      </c>
      <c r="AA249" s="211">
        <f t="shared" si="558"/>
        <v>148300.33000000002</v>
      </c>
      <c r="AB249" s="211">
        <f t="shared" si="558"/>
        <v>146800.1</v>
      </c>
      <c r="AC249" s="211">
        <f t="shared" si="558"/>
        <v>165807.01</v>
      </c>
      <c r="AD249" s="211">
        <f t="shared" si="558"/>
        <v>2074030.36</v>
      </c>
    </row>
    <row r="251" spans="2:30" ht="15.75" thickBot="1" x14ac:dyDescent="0.3">
      <c r="Q251" s="219" t="s">
        <v>84</v>
      </c>
      <c r="R251" s="220">
        <f t="shared" ref="R251:AC251" si="559">+R238+R249</f>
        <v>139990.36000000002</v>
      </c>
      <c r="S251" s="220">
        <f t="shared" si="559"/>
        <v>92657.209999999992</v>
      </c>
      <c r="T251" s="220">
        <f t="shared" si="559"/>
        <v>194016.27000000002</v>
      </c>
      <c r="U251" s="220">
        <f t="shared" si="559"/>
        <v>153197.11000000002</v>
      </c>
      <c r="V251" s="220">
        <f t="shared" si="559"/>
        <v>176113.91999999998</v>
      </c>
      <c r="W251" s="220">
        <f t="shared" si="559"/>
        <v>187911.89</v>
      </c>
      <c r="X251" s="220">
        <f t="shared" si="559"/>
        <v>219425.86000000002</v>
      </c>
      <c r="Y251" s="220">
        <f t="shared" si="559"/>
        <v>279531.52999999997</v>
      </c>
      <c r="Z251" s="220">
        <f t="shared" si="559"/>
        <v>239871.28999999998</v>
      </c>
      <c r="AA251" s="220">
        <f t="shared" si="559"/>
        <v>154609.43000000002</v>
      </c>
      <c r="AB251" s="220">
        <f t="shared" si="559"/>
        <v>154314.70000000001</v>
      </c>
      <c r="AC251" s="220">
        <f t="shared" si="559"/>
        <v>172228.80000000002</v>
      </c>
      <c r="AD251" s="220">
        <f>SUM(R251:AC251)</f>
        <v>2163868.37</v>
      </c>
    </row>
    <row r="252" spans="2:30" x14ac:dyDescent="0.25">
      <c r="Q252" s="205"/>
    </row>
    <row r="253" spans="2:30" x14ac:dyDescent="0.25">
      <c r="Q253" s="205" t="s">
        <v>85</v>
      </c>
      <c r="R253" s="204">
        <v>139990.37</v>
      </c>
      <c r="S253" s="204">
        <v>90884.44</v>
      </c>
      <c r="T253" s="204">
        <v>194017.03</v>
      </c>
      <c r="U253" s="204">
        <v>153197.10999999999</v>
      </c>
      <c r="V253" s="204">
        <v>176113.92000000001</v>
      </c>
      <c r="W253" s="204">
        <v>187911.89</v>
      </c>
      <c r="X253" s="204">
        <v>219424.98999999996</v>
      </c>
      <c r="Y253" s="204">
        <v>235195.80999999997</v>
      </c>
      <c r="Z253" s="204">
        <v>150470.08000000002</v>
      </c>
      <c r="AA253" s="204">
        <v>154609.44999999998</v>
      </c>
      <c r="AB253" s="204">
        <v>154312.78</v>
      </c>
      <c r="AC253" s="204">
        <v>170115.33</v>
      </c>
      <c r="AD253" s="211">
        <v>2026243.2000000002</v>
      </c>
    </row>
    <row r="254" spans="2:30" x14ac:dyDescent="0.25">
      <c r="Q254" s="205" t="s">
        <v>427</v>
      </c>
      <c r="R254" s="192">
        <v>0</v>
      </c>
      <c r="S254" s="192">
        <v>-1773.17</v>
      </c>
      <c r="T254" s="192">
        <v>0</v>
      </c>
      <c r="U254" s="192">
        <v>0</v>
      </c>
      <c r="V254" s="192">
        <v>0</v>
      </c>
      <c r="W254" s="192">
        <v>0</v>
      </c>
      <c r="X254" s="192">
        <v>0</v>
      </c>
      <c r="Y254" s="192">
        <v>-44335.020000000004</v>
      </c>
      <c r="Z254" s="192">
        <v>-89401.2</v>
      </c>
      <c r="AA254" s="192">
        <v>0</v>
      </c>
      <c r="AB254" s="192">
        <v>0</v>
      </c>
      <c r="AC254" s="192">
        <v>-2113.39</v>
      </c>
      <c r="AD254" s="192">
        <f t="shared" ref="AD254" si="560">SUM(R254:AC254)</f>
        <v>-137622.78000000003</v>
      </c>
    </row>
    <row r="255" spans="2:30" x14ac:dyDescent="0.25">
      <c r="Q255" s="205" t="s">
        <v>68</v>
      </c>
      <c r="R255" s="211">
        <f>+R253-R251-R254</f>
        <v>9.9999999802093953E-3</v>
      </c>
      <c r="S255" s="211">
        <f t="shared" ref="S255:AC255" si="561">+S253-S251-S254</f>
        <v>0.40000000001055014</v>
      </c>
      <c r="T255" s="211">
        <f t="shared" si="561"/>
        <v>0.7599999999802094</v>
      </c>
      <c r="U255" s="211">
        <f t="shared" si="561"/>
        <v>-2.9103830456733704E-11</v>
      </c>
      <c r="V255" s="211">
        <f t="shared" si="561"/>
        <v>2.9103830456733704E-11</v>
      </c>
      <c r="W255" s="211">
        <f t="shared" si="561"/>
        <v>0</v>
      </c>
      <c r="X255" s="211">
        <f t="shared" si="561"/>
        <v>-0.87000000005355105</v>
      </c>
      <c r="Y255" s="211">
        <f t="shared" si="561"/>
        <v>-0.69999999999708962</v>
      </c>
      <c r="Z255" s="211">
        <f t="shared" si="561"/>
        <v>-9.9999999656574801E-3</v>
      </c>
      <c r="AA255" s="211">
        <f t="shared" si="561"/>
        <v>1.9999999960418791E-2</v>
      </c>
      <c r="AB255" s="211">
        <f t="shared" si="561"/>
        <v>-1.9200000000128057</v>
      </c>
      <c r="AC255" s="211">
        <f t="shared" si="561"/>
        <v>-8.0000000030395313E-2</v>
      </c>
      <c r="AD255" s="211">
        <f>SUM(R255:AC255)</f>
        <v>-2.3900000001281114</v>
      </c>
    </row>
    <row r="256" spans="2:30" x14ac:dyDescent="0.25">
      <c r="R256" s="221">
        <f>+R255/R253</f>
        <v>7.1433484890492074E-8</v>
      </c>
      <c r="S256" s="221">
        <f t="shared" ref="S256:AD256" si="562">+S255/S253</f>
        <v>4.4011934277259135E-6</v>
      </c>
      <c r="T256" s="221">
        <f t="shared" si="562"/>
        <v>3.9171819091355505E-6</v>
      </c>
      <c r="U256" s="221">
        <f t="shared" si="562"/>
        <v>-1.8997636741798659E-16</v>
      </c>
      <c r="V256" s="221">
        <f t="shared" si="562"/>
        <v>1.6525570753710837E-16</v>
      </c>
      <c r="W256" s="221">
        <f t="shared" si="562"/>
        <v>0</v>
      </c>
      <c r="X256" s="221">
        <f t="shared" si="562"/>
        <v>-3.9649084639518556E-6</v>
      </c>
      <c r="Y256" s="221">
        <f t="shared" si="562"/>
        <v>-2.9762434968424384E-6</v>
      </c>
      <c r="Z256" s="221">
        <f t="shared" si="562"/>
        <v>-6.6458394689877748E-8</v>
      </c>
      <c r="AA256" s="221">
        <f t="shared" si="562"/>
        <v>1.2935819874153096E-7</v>
      </c>
      <c r="AB256" s="221">
        <f t="shared" si="562"/>
        <v>-1.2442261749239471E-5</v>
      </c>
      <c r="AC256" s="221">
        <f t="shared" si="562"/>
        <v>-4.7026919931551918E-7</v>
      </c>
      <c r="AD256" s="221">
        <f t="shared" si="562"/>
        <v>-1.1795227740323132E-6</v>
      </c>
    </row>
    <row r="258" spans="2:30" x14ac:dyDescent="0.25">
      <c r="B258" s="191" t="s">
        <v>86</v>
      </c>
      <c r="R258" s="207">
        <v>1</v>
      </c>
      <c r="S258" s="207">
        <v>2</v>
      </c>
      <c r="T258" s="207">
        <v>3</v>
      </c>
      <c r="U258" s="207">
        <v>4</v>
      </c>
      <c r="V258" s="207">
        <v>5</v>
      </c>
      <c r="W258" s="207">
        <v>6</v>
      </c>
      <c r="X258" s="207">
        <v>7</v>
      </c>
      <c r="Y258" s="207">
        <v>8</v>
      </c>
      <c r="Z258" s="207">
        <v>9</v>
      </c>
      <c r="AA258" s="207">
        <v>10</v>
      </c>
      <c r="AB258" s="207">
        <v>11</v>
      </c>
      <c r="AC258" s="207">
        <v>12</v>
      </c>
    </row>
    <row r="259" spans="2:30" x14ac:dyDescent="0.25">
      <c r="B259" s="191" t="s">
        <v>61</v>
      </c>
      <c r="C259" s="194" t="s">
        <v>62</v>
      </c>
      <c r="D259" s="208">
        <f>D$7</f>
        <v>45292</v>
      </c>
      <c r="E259" s="208">
        <f t="shared" ref="E259:O259" si="563">E$7</f>
        <v>45323</v>
      </c>
      <c r="F259" s="208">
        <f t="shared" si="563"/>
        <v>45352</v>
      </c>
      <c r="G259" s="208">
        <f t="shared" si="563"/>
        <v>45383</v>
      </c>
      <c r="H259" s="208">
        <f t="shared" si="563"/>
        <v>45413</v>
      </c>
      <c r="I259" s="208">
        <f t="shared" si="563"/>
        <v>45444</v>
      </c>
      <c r="J259" s="208">
        <f t="shared" si="563"/>
        <v>45474</v>
      </c>
      <c r="K259" s="208">
        <f t="shared" si="563"/>
        <v>45505</v>
      </c>
      <c r="L259" s="208">
        <f t="shared" si="563"/>
        <v>45536</v>
      </c>
      <c r="M259" s="208">
        <f t="shared" si="563"/>
        <v>45566</v>
      </c>
      <c r="N259" s="208">
        <f t="shared" si="563"/>
        <v>45597</v>
      </c>
      <c r="O259" s="208">
        <f t="shared" si="563"/>
        <v>45627</v>
      </c>
      <c r="P259" s="209" t="s">
        <v>63</v>
      </c>
      <c r="R259" s="208">
        <f>D259</f>
        <v>45292</v>
      </c>
      <c r="S259" s="208">
        <f t="shared" ref="S259:AC259" si="564">E259</f>
        <v>45323</v>
      </c>
      <c r="T259" s="208">
        <f t="shared" si="564"/>
        <v>45352</v>
      </c>
      <c r="U259" s="208">
        <f t="shared" si="564"/>
        <v>45383</v>
      </c>
      <c r="V259" s="208">
        <f t="shared" si="564"/>
        <v>45413</v>
      </c>
      <c r="W259" s="208">
        <f t="shared" si="564"/>
        <v>45444</v>
      </c>
      <c r="X259" s="208">
        <f t="shared" si="564"/>
        <v>45474</v>
      </c>
      <c r="Y259" s="208">
        <f t="shared" si="564"/>
        <v>45505</v>
      </c>
      <c r="Z259" s="208">
        <f t="shared" si="564"/>
        <v>45536</v>
      </c>
      <c r="AA259" s="208">
        <f t="shared" si="564"/>
        <v>45566</v>
      </c>
      <c r="AB259" s="208">
        <f t="shared" si="564"/>
        <v>45597</v>
      </c>
      <c r="AC259" s="208">
        <f t="shared" si="564"/>
        <v>45627</v>
      </c>
      <c r="AD259" s="209" t="s">
        <v>63</v>
      </c>
    </row>
    <row r="260" spans="2:30" x14ac:dyDescent="0.25">
      <c r="B260" s="190" t="s">
        <v>29</v>
      </c>
      <c r="C260" s="210">
        <v>15</v>
      </c>
      <c r="D260" s="192">
        <v>15.84</v>
      </c>
      <c r="E260" s="192">
        <v>13.65</v>
      </c>
      <c r="F260" s="192">
        <v>2.54</v>
      </c>
      <c r="G260" s="192">
        <v>0</v>
      </c>
      <c r="H260" s="192">
        <v>0</v>
      </c>
      <c r="I260" s="192">
        <v>0</v>
      </c>
      <c r="J260" s="192">
        <v>0</v>
      </c>
      <c r="K260" s="192">
        <v>0</v>
      </c>
      <c r="L260" s="192">
        <v>0</v>
      </c>
      <c r="M260" s="192">
        <v>0</v>
      </c>
      <c r="N260" s="192">
        <v>0</v>
      </c>
      <c r="O260" s="192">
        <v>0</v>
      </c>
      <c r="P260" s="192">
        <f>SUM(D260:O260)</f>
        <v>32.03</v>
      </c>
      <c r="R260" s="211">
        <f t="shared" ref="R260:AC276" si="565">ROUND(D260*$C260,2)</f>
        <v>237.6</v>
      </c>
      <c r="S260" s="211">
        <f t="shared" si="565"/>
        <v>204.75</v>
      </c>
      <c r="T260" s="211">
        <f t="shared" si="565"/>
        <v>38.1</v>
      </c>
      <c r="U260" s="211">
        <f t="shared" si="565"/>
        <v>0</v>
      </c>
      <c r="V260" s="211">
        <f t="shared" si="565"/>
        <v>0</v>
      </c>
      <c r="W260" s="211">
        <f t="shared" si="565"/>
        <v>0</v>
      </c>
      <c r="X260" s="211">
        <f t="shared" si="565"/>
        <v>0</v>
      </c>
      <c r="Y260" s="211">
        <f t="shared" si="565"/>
        <v>0</v>
      </c>
      <c r="Z260" s="211">
        <f t="shared" si="565"/>
        <v>0</v>
      </c>
      <c r="AA260" s="211">
        <f t="shared" si="565"/>
        <v>0</v>
      </c>
      <c r="AB260" s="211">
        <f t="shared" si="565"/>
        <v>0</v>
      </c>
      <c r="AC260" s="211">
        <f t="shared" si="565"/>
        <v>0</v>
      </c>
      <c r="AD260" s="211">
        <f>SUM(R260:AC260)</f>
        <v>480.45000000000005</v>
      </c>
    </row>
    <row r="261" spans="2:30" x14ac:dyDescent="0.25">
      <c r="B261" s="190" t="s">
        <v>29</v>
      </c>
      <c r="C261" s="212">
        <v>16.399999999999999</v>
      </c>
      <c r="D261" s="192">
        <v>0</v>
      </c>
      <c r="E261" s="192">
        <v>0</v>
      </c>
      <c r="F261" s="192">
        <v>0</v>
      </c>
      <c r="G261" s="192">
        <v>0</v>
      </c>
      <c r="H261" s="192">
        <v>0</v>
      </c>
      <c r="I261" s="192">
        <v>0</v>
      </c>
      <c r="J261" s="192">
        <v>1.54</v>
      </c>
      <c r="K261" s="192">
        <v>10</v>
      </c>
      <c r="L261" s="192">
        <v>11.26</v>
      </c>
      <c r="M261" s="192">
        <v>13.56</v>
      </c>
      <c r="N261" s="192">
        <v>12.57</v>
      </c>
      <c r="O261" s="192">
        <v>2.44</v>
      </c>
      <c r="P261" s="192">
        <f t="shared" ref="P261:P276" si="566">SUM(D261:O261)</f>
        <v>51.37</v>
      </c>
      <c r="R261" s="192">
        <f t="shared" si="565"/>
        <v>0</v>
      </c>
      <c r="S261" s="192">
        <f t="shared" si="565"/>
        <v>0</v>
      </c>
      <c r="T261" s="192">
        <f t="shared" si="565"/>
        <v>0</v>
      </c>
      <c r="U261" s="192">
        <f t="shared" si="565"/>
        <v>0</v>
      </c>
      <c r="V261" s="192">
        <f t="shared" si="565"/>
        <v>0</v>
      </c>
      <c r="W261" s="192">
        <f t="shared" si="565"/>
        <v>0</v>
      </c>
      <c r="X261" s="192">
        <f t="shared" si="565"/>
        <v>25.26</v>
      </c>
      <c r="Y261" s="192">
        <f t="shared" si="565"/>
        <v>164</v>
      </c>
      <c r="Z261" s="192">
        <f t="shared" si="565"/>
        <v>184.66</v>
      </c>
      <c r="AA261" s="192">
        <f t="shared" si="565"/>
        <v>222.38</v>
      </c>
      <c r="AB261" s="192">
        <f t="shared" si="565"/>
        <v>206.15</v>
      </c>
      <c r="AC261" s="192">
        <f t="shared" si="565"/>
        <v>40.020000000000003</v>
      </c>
      <c r="AD261" s="192">
        <f t="shared" ref="AD261:AD263" si="567">SUM(R261:AC261)</f>
        <v>842.46999999999991</v>
      </c>
    </row>
    <row r="262" spans="2:30" x14ac:dyDescent="0.25">
      <c r="B262" s="190" t="s">
        <v>29</v>
      </c>
      <c r="C262" s="212">
        <v>17.55</v>
      </c>
      <c r="D262" s="192">
        <v>0</v>
      </c>
      <c r="E262" s="192">
        <v>0</v>
      </c>
      <c r="F262" s="192">
        <v>0</v>
      </c>
      <c r="G262" s="192">
        <v>0</v>
      </c>
      <c r="H262" s="192">
        <v>0</v>
      </c>
      <c r="I262" s="192">
        <v>0</v>
      </c>
      <c r="J262" s="192">
        <v>0</v>
      </c>
      <c r="K262" s="192">
        <v>0</v>
      </c>
      <c r="L262" s="192">
        <v>0</v>
      </c>
      <c r="M262" s="192">
        <v>0</v>
      </c>
      <c r="N262" s="192">
        <v>0.5</v>
      </c>
      <c r="O262" s="192">
        <v>9.56</v>
      </c>
      <c r="P262" s="192">
        <f t="shared" ref="P262" si="568">SUM(D262:O262)</f>
        <v>10.06</v>
      </c>
      <c r="R262" s="192">
        <f t="shared" ref="R262" si="569">ROUND(D262*$C262,2)</f>
        <v>0</v>
      </c>
      <c r="S262" s="192">
        <f t="shared" ref="S262" si="570">ROUND(E262*$C262,2)</f>
        <v>0</v>
      </c>
      <c r="T262" s="192">
        <f t="shared" ref="T262" si="571">ROUND(F262*$C262,2)</f>
        <v>0</v>
      </c>
      <c r="U262" s="192">
        <f t="shared" ref="U262" si="572">ROUND(G262*$C262,2)</f>
        <v>0</v>
      </c>
      <c r="V262" s="192">
        <f t="shared" ref="V262" si="573">ROUND(H262*$C262,2)</f>
        <v>0</v>
      </c>
      <c r="W262" s="192">
        <f t="shared" ref="W262" si="574">ROUND(I262*$C262,2)</f>
        <v>0</v>
      </c>
      <c r="X262" s="192">
        <f t="shared" ref="X262" si="575">ROUND(J262*$C262,2)</f>
        <v>0</v>
      </c>
      <c r="Y262" s="192">
        <f t="shared" ref="Y262" si="576">ROUND(K262*$C262,2)</f>
        <v>0</v>
      </c>
      <c r="Z262" s="192">
        <f t="shared" ref="Z262" si="577">ROUND(L262*$C262,2)</f>
        <v>0</v>
      </c>
      <c r="AA262" s="192">
        <f t="shared" ref="AA262" si="578">ROUND(M262*$C262,2)</f>
        <v>0</v>
      </c>
      <c r="AB262" s="192">
        <f t="shared" ref="AB262" si="579">ROUND(N262*$C262,2)</f>
        <v>8.7799999999999994</v>
      </c>
      <c r="AC262" s="192">
        <f t="shared" ref="AC262" si="580">ROUND(O262*$C262,2)</f>
        <v>167.78</v>
      </c>
      <c r="AD262" s="192">
        <f t="shared" ref="AD262" si="581">SUM(R262:AC262)</f>
        <v>176.56</v>
      </c>
    </row>
    <row r="263" spans="2:30" x14ac:dyDescent="0.25">
      <c r="B263" s="190" t="s">
        <v>29</v>
      </c>
      <c r="C263" s="212">
        <v>20</v>
      </c>
      <c r="D263" s="192">
        <v>0</v>
      </c>
      <c r="E263" s="192">
        <v>0.88</v>
      </c>
      <c r="F263" s="192">
        <v>12.69</v>
      </c>
      <c r="G263" s="192">
        <v>7.12</v>
      </c>
      <c r="H263" s="192">
        <v>9.35</v>
      </c>
      <c r="I263" s="192">
        <v>10</v>
      </c>
      <c r="J263" s="192">
        <v>9.52</v>
      </c>
      <c r="K263" s="192">
        <v>0</v>
      </c>
      <c r="L263" s="192">
        <v>0</v>
      </c>
      <c r="M263" s="192">
        <v>0</v>
      </c>
      <c r="N263" s="192">
        <v>0</v>
      </c>
      <c r="O263" s="192">
        <v>0</v>
      </c>
      <c r="P263" s="192">
        <f t="shared" si="566"/>
        <v>49.56</v>
      </c>
      <c r="R263" s="192">
        <f t="shared" si="565"/>
        <v>0</v>
      </c>
      <c r="S263" s="192">
        <f t="shared" si="565"/>
        <v>17.600000000000001</v>
      </c>
      <c r="T263" s="192">
        <f t="shared" si="565"/>
        <v>253.8</v>
      </c>
      <c r="U263" s="192">
        <f t="shared" si="565"/>
        <v>142.4</v>
      </c>
      <c r="V263" s="192">
        <f t="shared" si="565"/>
        <v>187</v>
      </c>
      <c r="W263" s="192">
        <f t="shared" si="565"/>
        <v>200</v>
      </c>
      <c r="X263" s="192">
        <f t="shared" si="565"/>
        <v>190.4</v>
      </c>
      <c r="Y263" s="192">
        <f t="shared" si="565"/>
        <v>0</v>
      </c>
      <c r="Z263" s="192">
        <f t="shared" si="565"/>
        <v>0</v>
      </c>
      <c r="AA263" s="192">
        <f t="shared" si="565"/>
        <v>0</v>
      </c>
      <c r="AB263" s="192">
        <f t="shared" si="565"/>
        <v>0</v>
      </c>
      <c r="AC263" s="192">
        <f t="shared" si="565"/>
        <v>0</v>
      </c>
      <c r="AD263" s="192">
        <f t="shared" si="567"/>
        <v>991.2</v>
      </c>
    </row>
    <row r="264" spans="2:30" x14ac:dyDescent="0.25">
      <c r="B264" s="190" t="s">
        <v>31</v>
      </c>
      <c r="C264" s="212">
        <v>37.299999999999997</v>
      </c>
      <c r="D264" s="192">
        <v>18.690000000000001</v>
      </c>
      <c r="E264" s="192">
        <v>17.559999999999999</v>
      </c>
      <c r="F264" s="192">
        <v>1.17</v>
      </c>
      <c r="G264" s="192">
        <v>0</v>
      </c>
      <c r="H264" s="192">
        <v>3.39</v>
      </c>
      <c r="I264" s="192">
        <v>0</v>
      </c>
      <c r="J264" s="192">
        <v>0</v>
      </c>
      <c r="K264" s="192">
        <v>0</v>
      </c>
      <c r="L264" s="192">
        <v>0</v>
      </c>
      <c r="M264" s="192">
        <v>0</v>
      </c>
      <c r="N264" s="192">
        <v>0</v>
      </c>
      <c r="O264" s="192">
        <v>0</v>
      </c>
      <c r="P264" s="192">
        <f t="shared" si="566"/>
        <v>40.81</v>
      </c>
      <c r="R264" s="192">
        <f t="shared" si="565"/>
        <v>697.14</v>
      </c>
      <c r="S264" s="192">
        <f t="shared" si="565"/>
        <v>654.99</v>
      </c>
      <c r="T264" s="192">
        <f t="shared" si="565"/>
        <v>43.64</v>
      </c>
      <c r="U264" s="192">
        <f t="shared" si="565"/>
        <v>0</v>
      </c>
      <c r="V264" s="192">
        <f t="shared" si="565"/>
        <v>126.45</v>
      </c>
      <c r="W264" s="192">
        <f t="shared" si="565"/>
        <v>0</v>
      </c>
      <c r="X264" s="192">
        <f t="shared" si="565"/>
        <v>0</v>
      </c>
      <c r="Y264" s="192">
        <f t="shared" si="565"/>
        <v>0</v>
      </c>
      <c r="Z264" s="192">
        <f t="shared" si="565"/>
        <v>0</v>
      </c>
      <c r="AA264" s="192">
        <f t="shared" si="565"/>
        <v>0</v>
      </c>
      <c r="AB264" s="192">
        <f t="shared" si="565"/>
        <v>0</v>
      </c>
      <c r="AC264" s="192">
        <f t="shared" si="565"/>
        <v>0</v>
      </c>
      <c r="AD264" s="192">
        <f t="shared" ref="AD264:AD276" si="582">SUM(R264:AC264)</f>
        <v>1522.2200000000003</v>
      </c>
    </row>
    <row r="265" spans="2:30" x14ac:dyDescent="0.25">
      <c r="B265" s="190" t="s">
        <v>31</v>
      </c>
      <c r="C265" s="212">
        <v>40.799999999999997</v>
      </c>
      <c r="D265" s="192">
        <v>0</v>
      </c>
      <c r="E265" s="192">
        <v>0</v>
      </c>
      <c r="F265" s="192">
        <v>0</v>
      </c>
      <c r="G265" s="192">
        <v>0</v>
      </c>
      <c r="H265" s="192">
        <v>0</v>
      </c>
      <c r="I265" s="192">
        <v>0</v>
      </c>
      <c r="J265" s="192">
        <v>0.99</v>
      </c>
      <c r="K265" s="192">
        <v>18.59</v>
      </c>
      <c r="L265" s="192">
        <v>18</v>
      </c>
      <c r="M265" s="192">
        <v>19.260000000000002</v>
      </c>
      <c r="N265" s="192">
        <v>19.940000000000001</v>
      </c>
      <c r="O265" s="192">
        <v>4.22</v>
      </c>
      <c r="P265" s="192">
        <f t="shared" si="566"/>
        <v>81</v>
      </c>
      <c r="R265" s="192">
        <f t="shared" si="565"/>
        <v>0</v>
      </c>
      <c r="S265" s="192">
        <f t="shared" si="565"/>
        <v>0</v>
      </c>
      <c r="T265" s="192">
        <f t="shared" si="565"/>
        <v>0</v>
      </c>
      <c r="U265" s="192">
        <f t="shared" si="565"/>
        <v>0</v>
      </c>
      <c r="V265" s="192">
        <f t="shared" si="565"/>
        <v>0</v>
      </c>
      <c r="W265" s="192">
        <f t="shared" si="565"/>
        <v>0</v>
      </c>
      <c r="X265" s="192">
        <f t="shared" si="565"/>
        <v>40.39</v>
      </c>
      <c r="Y265" s="192">
        <f t="shared" si="565"/>
        <v>758.47</v>
      </c>
      <c r="Z265" s="192">
        <f t="shared" si="565"/>
        <v>734.4</v>
      </c>
      <c r="AA265" s="192">
        <f t="shared" si="565"/>
        <v>785.81</v>
      </c>
      <c r="AB265" s="192">
        <f t="shared" si="565"/>
        <v>813.55</v>
      </c>
      <c r="AC265" s="192">
        <f t="shared" si="565"/>
        <v>172.18</v>
      </c>
      <c r="AD265" s="192">
        <f t="shared" ref="AD265:AD267" si="583">SUM(R265:AC265)</f>
        <v>3304.7999999999997</v>
      </c>
    </row>
    <row r="266" spans="2:30" x14ac:dyDescent="0.25">
      <c r="B266" s="190" t="s">
        <v>31</v>
      </c>
      <c r="C266" s="212">
        <v>43.6</v>
      </c>
      <c r="D266" s="192">
        <v>0</v>
      </c>
      <c r="E266" s="192">
        <v>0</v>
      </c>
      <c r="F266" s="192">
        <v>0</v>
      </c>
      <c r="G266" s="192">
        <v>0</v>
      </c>
      <c r="H266" s="192">
        <v>0</v>
      </c>
      <c r="I266" s="192">
        <v>0</v>
      </c>
      <c r="J266" s="192">
        <v>0</v>
      </c>
      <c r="K266" s="192">
        <v>0</v>
      </c>
      <c r="L266" s="192">
        <v>0</v>
      </c>
      <c r="M266" s="192">
        <v>0</v>
      </c>
      <c r="N266" s="192">
        <v>0.06</v>
      </c>
      <c r="O266" s="192">
        <v>15.78</v>
      </c>
      <c r="P266" s="192">
        <f t="shared" ref="P266" si="584">SUM(D266:O266)</f>
        <v>15.84</v>
      </c>
      <c r="R266" s="192">
        <f t="shared" ref="R266" si="585">ROUND(D266*$C266,2)</f>
        <v>0</v>
      </c>
      <c r="S266" s="192">
        <f t="shared" ref="S266" si="586">ROUND(E266*$C266,2)</f>
        <v>0</v>
      </c>
      <c r="T266" s="192">
        <f t="shared" ref="T266" si="587">ROUND(F266*$C266,2)</f>
        <v>0</v>
      </c>
      <c r="U266" s="192">
        <f t="shared" ref="U266" si="588">ROUND(G266*$C266,2)</f>
        <v>0</v>
      </c>
      <c r="V266" s="192">
        <f t="shared" ref="V266" si="589">ROUND(H266*$C266,2)</f>
        <v>0</v>
      </c>
      <c r="W266" s="192">
        <f t="shared" ref="W266" si="590">ROUND(I266*$C266,2)</f>
        <v>0</v>
      </c>
      <c r="X266" s="192">
        <f t="shared" ref="X266" si="591">ROUND(J266*$C266,2)</f>
        <v>0</v>
      </c>
      <c r="Y266" s="192">
        <f t="shared" ref="Y266" si="592">ROUND(K266*$C266,2)</f>
        <v>0</v>
      </c>
      <c r="Z266" s="192">
        <f t="shared" ref="Z266" si="593">ROUND(L266*$C266,2)</f>
        <v>0</v>
      </c>
      <c r="AA266" s="192">
        <f t="shared" ref="AA266" si="594">ROUND(M266*$C266,2)</f>
        <v>0</v>
      </c>
      <c r="AB266" s="192">
        <f t="shared" ref="AB266" si="595">ROUND(N266*$C266,2)</f>
        <v>2.62</v>
      </c>
      <c r="AC266" s="192">
        <f t="shared" ref="AC266" si="596">ROUND(O266*$C266,2)</f>
        <v>688.01</v>
      </c>
      <c r="AD266" s="192">
        <f t="shared" ref="AD266" si="597">SUM(R266:AC266)</f>
        <v>690.63</v>
      </c>
    </row>
    <row r="267" spans="2:30" x14ac:dyDescent="0.25">
      <c r="B267" s="190" t="s">
        <v>31</v>
      </c>
      <c r="C267" s="212">
        <v>49.6</v>
      </c>
      <c r="D267" s="192">
        <v>0</v>
      </c>
      <c r="E267" s="192">
        <v>7.0000000000000007E-2</v>
      </c>
      <c r="F267" s="192">
        <v>16.29</v>
      </c>
      <c r="G267" s="192">
        <v>12.03</v>
      </c>
      <c r="H267" s="192">
        <v>19.55</v>
      </c>
      <c r="I267" s="192">
        <v>16</v>
      </c>
      <c r="J267" s="192">
        <v>16.309999999999999</v>
      </c>
      <c r="K267" s="192">
        <v>0</v>
      </c>
      <c r="L267" s="192">
        <v>0</v>
      </c>
      <c r="M267" s="192">
        <v>0</v>
      </c>
      <c r="N267" s="192">
        <v>0</v>
      </c>
      <c r="O267" s="192">
        <v>0</v>
      </c>
      <c r="P267" s="192">
        <f t="shared" si="566"/>
        <v>80.25</v>
      </c>
      <c r="R267" s="192">
        <f t="shared" si="565"/>
        <v>0</v>
      </c>
      <c r="S267" s="192">
        <f t="shared" si="565"/>
        <v>3.47</v>
      </c>
      <c r="T267" s="192">
        <f t="shared" si="565"/>
        <v>807.98</v>
      </c>
      <c r="U267" s="192">
        <f t="shared" si="565"/>
        <v>596.69000000000005</v>
      </c>
      <c r="V267" s="192">
        <f t="shared" si="565"/>
        <v>969.68</v>
      </c>
      <c r="W267" s="192">
        <f t="shared" si="565"/>
        <v>793.6</v>
      </c>
      <c r="X267" s="192">
        <f t="shared" si="565"/>
        <v>808.98</v>
      </c>
      <c r="Y267" s="192">
        <f t="shared" si="565"/>
        <v>0</v>
      </c>
      <c r="Z267" s="192">
        <f t="shared" si="565"/>
        <v>0</v>
      </c>
      <c r="AA267" s="192">
        <f t="shared" si="565"/>
        <v>0</v>
      </c>
      <c r="AB267" s="192">
        <f t="shared" si="565"/>
        <v>0</v>
      </c>
      <c r="AC267" s="192">
        <f t="shared" si="565"/>
        <v>0</v>
      </c>
      <c r="AD267" s="192">
        <f t="shared" si="583"/>
        <v>3980.4</v>
      </c>
    </row>
    <row r="268" spans="2:30" x14ac:dyDescent="0.25">
      <c r="B268" s="190" t="s">
        <v>32</v>
      </c>
      <c r="C268" s="212">
        <v>74.7</v>
      </c>
      <c r="D268" s="192">
        <v>0</v>
      </c>
      <c r="E268" s="192">
        <v>0</v>
      </c>
      <c r="F268" s="192">
        <v>0</v>
      </c>
      <c r="G268" s="192">
        <v>0</v>
      </c>
      <c r="H268" s="192">
        <v>0</v>
      </c>
      <c r="I268" s="192">
        <v>0</v>
      </c>
      <c r="J268" s="192">
        <v>0</v>
      </c>
      <c r="K268" s="192">
        <v>0</v>
      </c>
      <c r="L268" s="192">
        <v>0</v>
      </c>
      <c r="M268" s="192">
        <v>0</v>
      </c>
      <c r="N268" s="192">
        <v>0</v>
      </c>
      <c r="O268" s="192">
        <v>0</v>
      </c>
      <c r="P268" s="192">
        <f t="shared" si="566"/>
        <v>0</v>
      </c>
      <c r="R268" s="192">
        <f t="shared" si="565"/>
        <v>0</v>
      </c>
      <c r="S268" s="192">
        <f t="shared" si="565"/>
        <v>0</v>
      </c>
      <c r="T268" s="192">
        <f t="shared" si="565"/>
        <v>0</v>
      </c>
      <c r="U268" s="192">
        <f t="shared" si="565"/>
        <v>0</v>
      </c>
      <c r="V268" s="192">
        <f t="shared" si="565"/>
        <v>0</v>
      </c>
      <c r="W268" s="192">
        <f t="shared" si="565"/>
        <v>0</v>
      </c>
      <c r="X268" s="192">
        <f t="shared" si="565"/>
        <v>0</v>
      </c>
      <c r="Y268" s="192">
        <f t="shared" si="565"/>
        <v>0</v>
      </c>
      <c r="Z268" s="192">
        <f t="shared" si="565"/>
        <v>0</v>
      </c>
      <c r="AA268" s="192">
        <f t="shared" si="565"/>
        <v>0</v>
      </c>
      <c r="AB268" s="192">
        <f t="shared" si="565"/>
        <v>0</v>
      </c>
      <c r="AC268" s="192">
        <f t="shared" si="565"/>
        <v>0</v>
      </c>
      <c r="AD268" s="192">
        <f t="shared" si="582"/>
        <v>0</v>
      </c>
    </row>
    <row r="269" spans="2:30" x14ac:dyDescent="0.25">
      <c r="B269" s="190" t="s">
        <v>33</v>
      </c>
      <c r="C269" s="212">
        <v>119.5</v>
      </c>
      <c r="D269" s="192">
        <v>0</v>
      </c>
      <c r="E269" s="192">
        <v>0</v>
      </c>
      <c r="F269" s="192">
        <v>0</v>
      </c>
      <c r="G269" s="192">
        <v>0</v>
      </c>
      <c r="H269" s="192">
        <v>0</v>
      </c>
      <c r="I269" s="192">
        <v>0</v>
      </c>
      <c r="J269" s="192">
        <v>0</v>
      </c>
      <c r="K269" s="192">
        <v>0</v>
      </c>
      <c r="L269" s="192">
        <v>0</v>
      </c>
      <c r="M269" s="192">
        <v>0</v>
      </c>
      <c r="N269" s="192">
        <v>0</v>
      </c>
      <c r="O269" s="192">
        <v>0</v>
      </c>
      <c r="P269" s="192">
        <f t="shared" si="566"/>
        <v>0</v>
      </c>
      <c r="R269" s="192">
        <f t="shared" si="565"/>
        <v>0</v>
      </c>
      <c r="S269" s="192">
        <f t="shared" si="565"/>
        <v>0</v>
      </c>
      <c r="T269" s="192">
        <f t="shared" si="565"/>
        <v>0</v>
      </c>
      <c r="U269" s="192">
        <f t="shared" si="565"/>
        <v>0</v>
      </c>
      <c r="V269" s="192">
        <f t="shared" si="565"/>
        <v>0</v>
      </c>
      <c r="W269" s="192">
        <f t="shared" si="565"/>
        <v>0</v>
      </c>
      <c r="X269" s="192">
        <f t="shared" si="565"/>
        <v>0</v>
      </c>
      <c r="Y269" s="192">
        <f t="shared" si="565"/>
        <v>0</v>
      </c>
      <c r="Z269" s="192">
        <f t="shared" si="565"/>
        <v>0</v>
      </c>
      <c r="AA269" s="192">
        <f t="shared" si="565"/>
        <v>0</v>
      </c>
      <c r="AB269" s="192">
        <f t="shared" si="565"/>
        <v>0</v>
      </c>
      <c r="AC269" s="192">
        <f t="shared" si="565"/>
        <v>0</v>
      </c>
      <c r="AD269" s="192">
        <f t="shared" si="582"/>
        <v>0</v>
      </c>
    </row>
    <row r="270" spans="2:30" x14ac:dyDescent="0.25">
      <c r="B270" s="190" t="s">
        <v>34</v>
      </c>
      <c r="C270" s="212">
        <v>224</v>
      </c>
      <c r="D270" s="192">
        <v>20.260000000000002</v>
      </c>
      <c r="E270" s="192">
        <v>20.68</v>
      </c>
      <c r="F270" s="192">
        <v>4.1399999999999997</v>
      </c>
      <c r="G270" s="192">
        <v>0</v>
      </c>
      <c r="H270" s="192">
        <v>0</v>
      </c>
      <c r="I270" s="192">
        <v>0</v>
      </c>
      <c r="J270" s="192">
        <v>0</v>
      </c>
      <c r="K270" s="192">
        <v>0</v>
      </c>
      <c r="L270" s="192">
        <v>0</v>
      </c>
      <c r="M270" s="192">
        <v>0</v>
      </c>
      <c r="N270" s="192">
        <v>0</v>
      </c>
      <c r="O270" s="192">
        <v>0</v>
      </c>
      <c r="P270" s="192">
        <f t="shared" si="566"/>
        <v>45.08</v>
      </c>
      <c r="R270" s="192">
        <f t="shared" si="565"/>
        <v>4538.24</v>
      </c>
      <c r="S270" s="192">
        <f t="shared" si="565"/>
        <v>4632.32</v>
      </c>
      <c r="T270" s="192">
        <f t="shared" si="565"/>
        <v>927.36</v>
      </c>
      <c r="U270" s="192">
        <f t="shared" si="565"/>
        <v>0</v>
      </c>
      <c r="V270" s="192">
        <f t="shared" si="565"/>
        <v>0</v>
      </c>
      <c r="W270" s="192">
        <f t="shared" si="565"/>
        <v>0</v>
      </c>
      <c r="X270" s="192">
        <f t="shared" si="565"/>
        <v>0</v>
      </c>
      <c r="Y270" s="192">
        <f t="shared" si="565"/>
        <v>0</v>
      </c>
      <c r="Z270" s="192">
        <f t="shared" si="565"/>
        <v>0</v>
      </c>
      <c r="AA270" s="192">
        <f t="shared" si="565"/>
        <v>0</v>
      </c>
      <c r="AB270" s="192">
        <f t="shared" si="565"/>
        <v>0</v>
      </c>
      <c r="AC270" s="192">
        <f t="shared" si="565"/>
        <v>0</v>
      </c>
      <c r="AD270" s="192">
        <f t="shared" ref="AD270:AD271" si="598">SUM(R270:AC270)</f>
        <v>10097.92</v>
      </c>
    </row>
    <row r="271" spans="2:30" x14ac:dyDescent="0.25">
      <c r="B271" s="190" t="s">
        <v>34</v>
      </c>
      <c r="C271" s="212">
        <v>245.1</v>
      </c>
      <c r="D271" s="192">
        <v>0</v>
      </c>
      <c r="E271" s="192">
        <v>0</v>
      </c>
      <c r="F271" s="192">
        <v>0</v>
      </c>
      <c r="G271" s="192">
        <v>0</v>
      </c>
      <c r="H271" s="192">
        <v>0</v>
      </c>
      <c r="I271" s="192">
        <v>0</v>
      </c>
      <c r="J271" s="192">
        <v>1.26</v>
      </c>
      <c r="K271" s="192">
        <v>21.1</v>
      </c>
      <c r="L271" s="192">
        <v>23.4</v>
      </c>
      <c r="M271" s="192">
        <v>23.99</v>
      </c>
      <c r="N271" s="192">
        <v>25.01</v>
      </c>
      <c r="O271" s="192">
        <v>5.31</v>
      </c>
      <c r="P271" s="192">
        <f t="shared" si="566"/>
        <v>100.07000000000001</v>
      </c>
      <c r="R271" s="192">
        <f t="shared" si="565"/>
        <v>0</v>
      </c>
      <c r="S271" s="192">
        <f t="shared" si="565"/>
        <v>0</v>
      </c>
      <c r="T271" s="192">
        <f t="shared" si="565"/>
        <v>0</v>
      </c>
      <c r="U271" s="192">
        <f t="shared" si="565"/>
        <v>0</v>
      </c>
      <c r="V271" s="192">
        <f t="shared" si="565"/>
        <v>0</v>
      </c>
      <c r="W271" s="192">
        <f t="shared" si="565"/>
        <v>0</v>
      </c>
      <c r="X271" s="192">
        <f t="shared" si="565"/>
        <v>308.83</v>
      </c>
      <c r="Y271" s="192">
        <f t="shared" si="565"/>
        <v>5171.6099999999997</v>
      </c>
      <c r="Z271" s="192">
        <f t="shared" si="565"/>
        <v>5735.34</v>
      </c>
      <c r="AA271" s="192">
        <f t="shared" si="565"/>
        <v>5879.95</v>
      </c>
      <c r="AB271" s="192">
        <f t="shared" si="565"/>
        <v>6129.95</v>
      </c>
      <c r="AC271" s="192">
        <f t="shared" si="565"/>
        <v>1301.48</v>
      </c>
      <c r="AD271" s="192">
        <f t="shared" si="598"/>
        <v>24527.16</v>
      </c>
    </row>
    <row r="272" spans="2:30" x14ac:dyDescent="0.25">
      <c r="B272" s="190" t="s">
        <v>34</v>
      </c>
      <c r="C272" s="212">
        <v>261.89999999999998</v>
      </c>
      <c r="D272" s="192">
        <v>0</v>
      </c>
      <c r="E272" s="192">
        <v>0</v>
      </c>
      <c r="F272" s="192">
        <v>0</v>
      </c>
      <c r="G272" s="192">
        <v>0</v>
      </c>
      <c r="H272" s="192">
        <v>0</v>
      </c>
      <c r="I272" s="192">
        <v>0</v>
      </c>
      <c r="J272" s="192">
        <v>0</v>
      </c>
      <c r="K272" s="192">
        <v>0</v>
      </c>
      <c r="L272" s="192">
        <v>0</v>
      </c>
      <c r="M272" s="192">
        <v>0</v>
      </c>
      <c r="N272" s="192">
        <v>0.28999999999999998</v>
      </c>
      <c r="O272" s="192">
        <v>19.18</v>
      </c>
      <c r="P272" s="192">
        <f t="shared" ref="P272" si="599">SUM(D272:O272)</f>
        <v>19.47</v>
      </c>
      <c r="R272" s="192">
        <f t="shared" ref="R272" si="600">ROUND(D272*$C272,2)</f>
        <v>0</v>
      </c>
      <c r="S272" s="192">
        <f t="shared" ref="S272" si="601">ROUND(E272*$C272,2)</f>
        <v>0</v>
      </c>
      <c r="T272" s="192">
        <f t="shared" ref="T272" si="602">ROUND(F272*$C272,2)</f>
        <v>0</v>
      </c>
      <c r="U272" s="192">
        <f t="shared" ref="U272" si="603">ROUND(G272*$C272,2)</f>
        <v>0</v>
      </c>
      <c r="V272" s="192">
        <f t="shared" ref="V272" si="604">ROUND(H272*$C272,2)</f>
        <v>0</v>
      </c>
      <c r="W272" s="192">
        <f t="shared" ref="W272" si="605">ROUND(I272*$C272,2)</f>
        <v>0</v>
      </c>
      <c r="X272" s="192">
        <f t="shared" ref="X272" si="606">ROUND(J272*$C272,2)</f>
        <v>0</v>
      </c>
      <c r="Y272" s="192">
        <f t="shared" ref="Y272" si="607">ROUND(K272*$C272,2)</f>
        <v>0</v>
      </c>
      <c r="Z272" s="192">
        <f t="shared" ref="Z272" si="608">ROUND(L272*$C272,2)</f>
        <v>0</v>
      </c>
      <c r="AA272" s="192">
        <f t="shared" ref="AA272" si="609">ROUND(M272*$C272,2)</f>
        <v>0</v>
      </c>
      <c r="AB272" s="192">
        <f t="shared" ref="AB272" si="610">ROUND(N272*$C272,2)</f>
        <v>75.95</v>
      </c>
      <c r="AC272" s="192">
        <f t="shared" ref="AC272" si="611">ROUND(O272*$C272,2)</f>
        <v>5023.24</v>
      </c>
      <c r="AD272" s="192">
        <f t="shared" ref="AD272" si="612">SUM(R272:AC272)</f>
        <v>5099.1899999999996</v>
      </c>
    </row>
    <row r="273" spans="2:30" x14ac:dyDescent="0.25">
      <c r="B273" s="190" t="s">
        <v>34</v>
      </c>
      <c r="C273" s="212">
        <v>297.89999999999998</v>
      </c>
      <c r="D273" s="192">
        <v>0</v>
      </c>
      <c r="E273" s="192">
        <v>0.32</v>
      </c>
      <c r="F273" s="192">
        <v>31.68</v>
      </c>
      <c r="G273" s="192">
        <v>7</v>
      </c>
      <c r="H273" s="192">
        <v>21.86</v>
      </c>
      <c r="I273" s="192">
        <v>19.809999999999999</v>
      </c>
      <c r="J273" s="192">
        <v>18.2</v>
      </c>
      <c r="K273" s="192">
        <v>0.03</v>
      </c>
      <c r="L273" s="192">
        <v>0</v>
      </c>
      <c r="M273" s="192">
        <v>0</v>
      </c>
      <c r="N273" s="192">
        <v>0</v>
      </c>
      <c r="O273" s="192">
        <v>0</v>
      </c>
      <c r="P273" s="192">
        <f t="shared" si="566"/>
        <v>98.9</v>
      </c>
      <c r="R273" s="192">
        <f t="shared" si="565"/>
        <v>0</v>
      </c>
      <c r="S273" s="192">
        <f t="shared" si="565"/>
        <v>95.33</v>
      </c>
      <c r="T273" s="192">
        <f t="shared" si="565"/>
        <v>9437.4699999999993</v>
      </c>
      <c r="U273" s="192">
        <f t="shared" si="565"/>
        <v>2085.3000000000002</v>
      </c>
      <c r="V273" s="192">
        <f t="shared" si="565"/>
        <v>6512.09</v>
      </c>
      <c r="W273" s="192">
        <f t="shared" si="565"/>
        <v>5901.4</v>
      </c>
      <c r="X273" s="192">
        <f t="shared" si="565"/>
        <v>5421.78</v>
      </c>
      <c r="Y273" s="192">
        <f t="shared" si="565"/>
        <v>8.94</v>
      </c>
      <c r="Z273" s="192">
        <f t="shared" si="565"/>
        <v>0</v>
      </c>
      <c r="AA273" s="192">
        <f t="shared" si="565"/>
        <v>0</v>
      </c>
      <c r="AB273" s="192">
        <f t="shared" si="565"/>
        <v>0</v>
      </c>
      <c r="AC273" s="192">
        <f t="shared" si="565"/>
        <v>0</v>
      </c>
      <c r="AD273" s="192">
        <f t="shared" si="582"/>
        <v>29462.309999999994</v>
      </c>
    </row>
    <row r="274" spans="2:30" x14ac:dyDescent="0.25">
      <c r="B274" s="190" t="s">
        <v>35</v>
      </c>
      <c r="C274" s="212">
        <v>373.4</v>
      </c>
      <c r="D274" s="192">
        <v>0</v>
      </c>
      <c r="E274" s="192">
        <v>0</v>
      </c>
      <c r="F274" s="192">
        <v>0</v>
      </c>
      <c r="G274" s="192">
        <v>0</v>
      </c>
      <c r="H274" s="192">
        <v>0</v>
      </c>
      <c r="I274" s="192">
        <v>0</v>
      </c>
      <c r="J274" s="192">
        <v>0</v>
      </c>
      <c r="K274" s="192">
        <v>0</v>
      </c>
      <c r="L274" s="192">
        <v>0</v>
      </c>
      <c r="M274" s="192">
        <v>0</v>
      </c>
      <c r="N274" s="192">
        <v>0</v>
      </c>
      <c r="O274" s="192">
        <v>0</v>
      </c>
      <c r="P274" s="192">
        <f t="shared" si="566"/>
        <v>0</v>
      </c>
      <c r="R274" s="192">
        <f t="shared" si="565"/>
        <v>0</v>
      </c>
      <c r="S274" s="192">
        <f t="shared" si="565"/>
        <v>0</v>
      </c>
      <c r="T274" s="192">
        <f t="shared" si="565"/>
        <v>0</v>
      </c>
      <c r="U274" s="192">
        <f t="shared" si="565"/>
        <v>0</v>
      </c>
      <c r="V274" s="192">
        <f t="shared" si="565"/>
        <v>0</v>
      </c>
      <c r="W274" s="192">
        <f t="shared" si="565"/>
        <v>0</v>
      </c>
      <c r="X274" s="192">
        <f t="shared" si="565"/>
        <v>0</v>
      </c>
      <c r="Y274" s="192">
        <f t="shared" si="565"/>
        <v>0</v>
      </c>
      <c r="Z274" s="192">
        <f t="shared" si="565"/>
        <v>0</v>
      </c>
      <c r="AA274" s="192">
        <f t="shared" si="565"/>
        <v>0</v>
      </c>
      <c r="AB274" s="192">
        <f t="shared" si="565"/>
        <v>0</v>
      </c>
      <c r="AC274" s="192">
        <f t="shared" si="565"/>
        <v>0</v>
      </c>
      <c r="AD274" s="192">
        <f t="shared" si="582"/>
        <v>0</v>
      </c>
    </row>
    <row r="275" spans="2:30" x14ac:dyDescent="0.25">
      <c r="B275" s="190" t="s">
        <v>36</v>
      </c>
      <c r="C275" s="212">
        <v>746.7</v>
      </c>
      <c r="D275" s="192">
        <v>0</v>
      </c>
      <c r="E275" s="192">
        <v>0</v>
      </c>
      <c r="F275" s="192">
        <v>0</v>
      </c>
      <c r="G275" s="192">
        <v>0</v>
      </c>
      <c r="H275" s="192">
        <v>0</v>
      </c>
      <c r="I275" s="192">
        <v>0</v>
      </c>
      <c r="J275" s="192">
        <v>0</v>
      </c>
      <c r="K275" s="192">
        <v>0</v>
      </c>
      <c r="L275" s="192">
        <v>0</v>
      </c>
      <c r="M275" s="192">
        <v>0</v>
      </c>
      <c r="N275" s="192">
        <v>0</v>
      </c>
      <c r="O275" s="192">
        <v>0</v>
      </c>
      <c r="P275" s="192">
        <f t="shared" si="566"/>
        <v>0</v>
      </c>
      <c r="R275" s="192">
        <f t="shared" si="565"/>
        <v>0</v>
      </c>
      <c r="S275" s="192">
        <f t="shared" si="565"/>
        <v>0</v>
      </c>
      <c r="T275" s="192">
        <f t="shared" si="565"/>
        <v>0</v>
      </c>
      <c r="U275" s="192">
        <f t="shared" si="565"/>
        <v>0</v>
      </c>
      <c r="V275" s="192">
        <f t="shared" si="565"/>
        <v>0</v>
      </c>
      <c r="W275" s="192">
        <f t="shared" si="565"/>
        <v>0</v>
      </c>
      <c r="X275" s="192">
        <f t="shared" si="565"/>
        <v>0</v>
      </c>
      <c r="Y275" s="192">
        <f t="shared" si="565"/>
        <v>0</v>
      </c>
      <c r="Z275" s="192">
        <f t="shared" si="565"/>
        <v>0</v>
      </c>
      <c r="AA275" s="192">
        <f t="shared" si="565"/>
        <v>0</v>
      </c>
      <c r="AB275" s="192">
        <f t="shared" si="565"/>
        <v>0</v>
      </c>
      <c r="AC275" s="192">
        <f t="shared" si="565"/>
        <v>0</v>
      </c>
      <c r="AD275" s="192">
        <f t="shared" si="582"/>
        <v>0</v>
      </c>
    </row>
    <row r="276" spans="2:30" x14ac:dyDescent="0.25">
      <c r="B276" s="190" t="s">
        <v>37</v>
      </c>
      <c r="C276" s="212">
        <v>1194.7</v>
      </c>
      <c r="D276" s="192">
        <v>0</v>
      </c>
      <c r="E276" s="192">
        <v>0</v>
      </c>
      <c r="F276" s="192">
        <v>0</v>
      </c>
      <c r="G276" s="192">
        <v>0</v>
      </c>
      <c r="H276" s="192">
        <v>0</v>
      </c>
      <c r="I276" s="192">
        <v>0</v>
      </c>
      <c r="J276" s="192">
        <v>0</v>
      </c>
      <c r="K276" s="192">
        <v>0</v>
      </c>
      <c r="L276" s="192">
        <v>0</v>
      </c>
      <c r="M276" s="192">
        <v>0</v>
      </c>
      <c r="N276" s="192">
        <v>0</v>
      </c>
      <c r="O276" s="192">
        <v>0</v>
      </c>
      <c r="P276" s="192">
        <f t="shared" si="566"/>
        <v>0</v>
      </c>
      <c r="R276" s="192">
        <f t="shared" si="565"/>
        <v>0</v>
      </c>
      <c r="S276" s="192">
        <f t="shared" si="565"/>
        <v>0</v>
      </c>
      <c r="T276" s="192">
        <f t="shared" si="565"/>
        <v>0</v>
      </c>
      <c r="U276" s="192">
        <f t="shared" si="565"/>
        <v>0</v>
      </c>
      <c r="V276" s="192">
        <f t="shared" si="565"/>
        <v>0</v>
      </c>
      <c r="W276" s="192">
        <f t="shared" si="565"/>
        <v>0</v>
      </c>
      <c r="X276" s="192">
        <f t="shared" si="565"/>
        <v>0</v>
      </c>
      <c r="Y276" s="192">
        <f t="shared" si="565"/>
        <v>0</v>
      </c>
      <c r="Z276" s="192">
        <f t="shared" si="565"/>
        <v>0</v>
      </c>
      <c r="AA276" s="192">
        <f t="shared" si="565"/>
        <v>0</v>
      </c>
      <c r="AB276" s="192">
        <f t="shared" si="565"/>
        <v>0</v>
      </c>
      <c r="AC276" s="192">
        <f t="shared" si="565"/>
        <v>0</v>
      </c>
      <c r="AD276" s="192">
        <f t="shared" si="582"/>
        <v>0</v>
      </c>
    </row>
    <row r="277" spans="2:30" x14ac:dyDescent="0.25">
      <c r="C277" s="212"/>
      <c r="D277" s="192"/>
      <c r="E277" s="192"/>
      <c r="F277" s="192"/>
      <c r="G277" s="192"/>
      <c r="H277" s="192"/>
      <c r="I277" s="192"/>
      <c r="J277" s="192"/>
      <c r="K277" s="192"/>
      <c r="L277" s="192"/>
      <c r="M277" s="192"/>
      <c r="N277" s="192"/>
      <c r="O277" s="192"/>
      <c r="P277" s="192"/>
      <c r="R277" s="213"/>
      <c r="S277" s="213"/>
      <c r="T277" s="213"/>
      <c r="U277" s="213"/>
      <c r="V277" s="213"/>
      <c r="W277" s="213"/>
      <c r="X277" s="213"/>
      <c r="Y277" s="213"/>
      <c r="Z277" s="213"/>
      <c r="AA277" s="213"/>
      <c r="AB277" s="213"/>
      <c r="AC277" s="213"/>
      <c r="AD277" s="213"/>
    </row>
    <row r="278" spans="2:30" x14ac:dyDescent="0.25">
      <c r="R278" s="211">
        <f t="shared" ref="R278:AD278" si="613">SUM(R260:R277)</f>
        <v>5472.98</v>
      </c>
      <c r="S278" s="211">
        <f t="shared" si="613"/>
        <v>5608.46</v>
      </c>
      <c r="T278" s="211">
        <f t="shared" si="613"/>
        <v>11508.349999999999</v>
      </c>
      <c r="U278" s="211">
        <f t="shared" si="613"/>
        <v>2824.3900000000003</v>
      </c>
      <c r="V278" s="211">
        <f t="shared" si="613"/>
        <v>7795.22</v>
      </c>
      <c r="W278" s="211">
        <f t="shared" si="613"/>
        <v>6895</v>
      </c>
      <c r="X278" s="211">
        <f t="shared" si="613"/>
        <v>6795.6399999999994</v>
      </c>
      <c r="Y278" s="211">
        <f t="shared" si="613"/>
        <v>6103.0199999999995</v>
      </c>
      <c r="Z278" s="211">
        <f t="shared" si="613"/>
        <v>6654.4</v>
      </c>
      <c r="AA278" s="211">
        <f t="shared" si="613"/>
        <v>6888.1399999999994</v>
      </c>
      <c r="AB278" s="211">
        <f t="shared" si="613"/>
        <v>7236.9999999999991</v>
      </c>
      <c r="AC278" s="211">
        <f t="shared" si="613"/>
        <v>7392.71</v>
      </c>
      <c r="AD278" s="211">
        <f t="shared" si="613"/>
        <v>81175.31</v>
      </c>
    </row>
    <row r="280" spans="2:30" x14ac:dyDescent="0.25">
      <c r="B280" s="190" t="s">
        <v>64</v>
      </c>
      <c r="C280" s="194" t="s">
        <v>62</v>
      </c>
    </row>
    <row r="281" spans="2:30" x14ac:dyDescent="0.25">
      <c r="B281" s="193" t="s">
        <v>65</v>
      </c>
      <c r="C281" s="214">
        <v>0.33479999999999999</v>
      </c>
      <c r="D281" s="192">
        <v>2463</v>
      </c>
      <c r="E281" s="192">
        <v>1444</v>
      </c>
      <c r="F281" s="192">
        <v>77.150000000000006</v>
      </c>
      <c r="G281" s="192">
        <v>0</v>
      </c>
      <c r="H281" s="192">
        <v>40.29</v>
      </c>
      <c r="I281" s="192">
        <v>0</v>
      </c>
      <c r="J281" s="192">
        <v>0</v>
      </c>
      <c r="K281" s="192">
        <v>0</v>
      </c>
      <c r="L281" s="192">
        <v>0</v>
      </c>
      <c r="M281" s="192">
        <v>0</v>
      </c>
      <c r="N281" s="192">
        <v>0</v>
      </c>
      <c r="O281" s="192">
        <v>0</v>
      </c>
      <c r="P281" s="192">
        <f t="shared" ref="P281:P282" si="614">SUM(D281:O281)</f>
        <v>4024.44</v>
      </c>
      <c r="R281" s="211">
        <f t="shared" ref="R281:AC284" si="615">ROUND(D281*$C281,2)</f>
        <v>824.61</v>
      </c>
      <c r="S281" s="211">
        <f t="shared" si="615"/>
        <v>483.45</v>
      </c>
      <c r="T281" s="211">
        <f t="shared" si="615"/>
        <v>25.83</v>
      </c>
      <c r="U281" s="211">
        <f t="shared" si="615"/>
        <v>0</v>
      </c>
      <c r="V281" s="211">
        <f t="shared" si="615"/>
        <v>13.49</v>
      </c>
      <c r="W281" s="211">
        <f t="shared" si="615"/>
        <v>0</v>
      </c>
      <c r="X281" s="211">
        <f t="shared" si="615"/>
        <v>0</v>
      </c>
      <c r="Y281" s="211">
        <f t="shared" si="615"/>
        <v>0</v>
      </c>
      <c r="Z281" s="211">
        <f t="shared" si="615"/>
        <v>0</v>
      </c>
      <c r="AA281" s="211">
        <f t="shared" si="615"/>
        <v>0</v>
      </c>
      <c r="AB281" s="211">
        <f t="shared" si="615"/>
        <v>0</v>
      </c>
      <c r="AC281" s="211">
        <f t="shared" si="615"/>
        <v>0</v>
      </c>
      <c r="AD281" s="211">
        <f t="shared" ref="AD281:AD282" si="616">SUM(R281:AC281)</f>
        <v>1347.3799999999999</v>
      </c>
    </row>
    <row r="282" spans="2:30" x14ac:dyDescent="0.25">
      <c r="B282" s="193" t="s">
        <v>65</v>
      </c>
      <c r="C282" s="215">
        <v>0.37080000000000002</v>
      </c>
      <c r="D282" s="192">
        <v>0</v>
      </c>
      <c r="E282" s="192">
        <v>0</v>
      </c>
      <c r="F282" s="192">
        <v>0</v>
      </c>
      <c r="G282" s="192">
        <v>0</v>
      </c>
      <c r="H282" s="192">
        <v>0</v>
      </c>
      <c r="I282" s="192">
        <v>0</v>
      </c>
      <c r="J282" s="192">
        <v>2060.1799999999998</v>
      </c>
      <c r="K282" s="192">
        <v>4608</v>
      </c>
      <c r="L282" s="192">
        <v>9100</v>
      </c>
      <c r="M282" s="192">
        <v>6973</v>
      </c>
      <c r="N282" s="192">
        <v>7174.81</v>
      </c>
      <c r="O282" s="192">
        <v>1171.95</v>
      </c>
      <c r="P282" s="192">
        <f t="shared" si="614"/>
        <v>31087.940000000002</v>
      </c>
      <c r="R282" s="211">
        <f t="shared" si="615"/>
        <v>0</v>
      </c>
      <c r="S282" s="211">
        <f t="shared" si="615"/>
        <v>0</v>
      </c>
      <c r="T282" s="211">
        <f t="shared" si="615"/>
        <v>0</v>
      </c>
      <c r="U282" s="211">
        <f t="shared" si="615"/>
        <v>0</v>
      </c>
      <c r="V282" s="211">
        <f t="shared" si="615"/>
        <v>0</v>
      </c>
      <c r="W282" s="211">
        <f t="shared" si="615"/>
        <v>0</v>
      </c>
      <c r="X282" s="211">
        <f t="shared" si="615"/>
        <v>763.91</v>
      </c>
      <c r="Y282" s="211">
        <f t="shared" si="615"/>
        <v>1708.65</v>
      </c>
      <c r="Z282" s="211">
        <f t="shared" si="615"/>
        <v>3374.28</v>
      </c>
      <c r="AA282" s="211">
        <f t="shared" si="615"/>
        <v>2585.59</v>
      </c>
      <c r="AB282" s="211">
        <f t="shared" si="615"/>
        <v>2660.42</v>
      </c>
      <c r="AC282" s="211">
        <f t="shared" si="615"/>
        <v>434.56</v>
      </c>
      <c r="AD282" s="211">
        <f t="shared" si="616"/>
        <v>11527.41</v>
      </c>
    </row>
    <row r="283" spans="2:30" x14ac:dyDescent="0.25">
      <c r="B283" s="193" t="s">
        <v>65</v>
      </c>
      <c r="C283" s="215">
        <v>0.4</v>
      </c>
      <c r="D283" s="192">
        <v>0</v>
      </c>
      <c r="E283" s="192">
        <v>0</v>
      </c>
      <c r="F283" s="192">
        <v>0</v>
      </c>
      <c r="G283" s="192">
        <v>0</v>
      </c>
      <c r="H283" s="192">
        <v>0</v>
      </c>
      <c r="I283" s="192">
        <v>0</v>
      </c>
      <c r="J283" s="192">
        <v>0</v>
      </c>
      <c r="K283" s="192">
        <v>0</v>
      </c>
      <c r="L283" s="192">
        <v>0</v>
      </c>
      <c r="M283" s="192">
        <v>0</v>
      </c>
      <c r="N283" s="192">
        <v>119.19</v>
      </c>
      <c r="O283" s="192">
        <v>4028.05</v>
      </c>
      <c r="P283" s="192">
        <f t="shared" ref="P283" si="617">SUM(D283:O283)</f>
        <v>4147.24</v>
      </c>
      <c r="R283" s="211">
        <f t="shared" ref="R283" si="618">ROUND(D283*$C283,2)</f>
        <v>0</v>
      </c>
      <c r="S283" s="211">
        <f t="shared" ref="S283" si="619">ROUND(E283*$C283,2)</f>
        <v>0</v>
      </c>
      <c r="T283" s="211">
        <f t="shared" ref="T283" si="620">ROUND(F283*$C283,2)</f>
        <v>0</v>
      </c>
      <c r="U283" s="211">
        <f t="shared" ref="U283" si="621">ROUND(G283*$C283,2)</f>
        <v>0</v>
      </c>
      <c r="V283" s="211">
        <f t="shared" ref="V283" si="622">ROUND(H283*$C283,2)</f>
        <v>0</v>
      </c>
      <c r="W283" s="211">
        <f t="shared" ref="W283" si="623">ROUND(I283*$C283,2)</f>
        <v>0</v>
      </c>
      <c r="X283" s="211">
        <f t="shared" ref="X283" si="624">ROUND(J283*$C283,2)</f>
        <v>0</v>
      </c>
      <c r="Y283" s="211">
        <f t="shared" ref="Y283" si="625">ROUND(K283*$C283,2)</f>
        <v>0</v>
      </c>
      <c r="Z283" s="211">
        <f t="shared" ref="Z283" si="626">ROUND(L283*$C283,2)</f>
        <v>0</v>
      </c>
      <c r="AA283" s="211">
        <f t="shared" ref="AA283" si="627">ROUND(M283*$C283,2)</f>
        <v>0</v>
      </c>
      <c r="AB283" s="211">
        <f t="shared" ref="AB283" si="628">ROUND(N283*$C283,2)</f>
        <v>47.68</v>
      </c>
      <c r="AC283" s="211">
        <f t="shared" ref="AC283" si="629">ROUND(O283*$C283,2)</f>
        <v>1611.22</v>
      </c>
      <c r="AD283" s="211">
        <f t="shared" ref="AD283" si="630">SUM(R283:AC283)</f>
        <v>1658.9</v>
      </c>
    </row>
    <row r="284" spans="2:30" x14ac:dyDescent="0.25">
      <c r="B284" s="193" t="s">
        <v>65</v>
      </c>
      <c r="C284" s="215">
        <v>0.45612999999999998</v>
      </c>
      <c r="D284" s="192">
        <v>0</v>
      </c>
      <c r="E284" s="192">
        <v>0</v>
      </c>
      <c r="F284" s="192">
        <v>4008.85</v>
      </c>
      <c r="G284" s="192">
        <v>1003</v>
      </c>
      <c r="H284" s="192">
        <v>5666.55</v>
      </c>
      <c r="I284" s="192">
        <v>17455</v>
      </c>
      <c r="J284" s="192">
        <v>5150.82</v>
      </c>
      <c r="K284" s="192">
        <v>0</v>
      </c>
      <c r="L284" s="192">
        <v>0</v>
      </c>
      <c r="M284" s="192">
        <v>0</v>
      </c>
      <c r="N284" s="192">
        <v>0</v>
      </c>
      <c r="O284" s="192">
        <v>0</v>
      </c>
      <c r="P284" s="213">
        <f>SUM(D284:O284)</f>
        <v>33284.22</v>
      </c>
      <c r="R284" s="216">
        <f t="shared" si="615"/>
        <v>0</v>
      </c>
      <c r="S284" s="216">
        <f t="shared" si="615"/>
        <v>0</v>
      </c>
      <c r="T284" s="216">
        <f t="shared" si="615"/>
        <v>1828.56</v>
      </c>
      <c r="U284" s="216">
        <f t="shared" si="615"/>
        <v>457.5</v>
      </c>
      <c r="V284" s="216">
        <f t="shared" si="615"/>
        <v>2584.6799999999998</v>
      </c>
      <c r="W284" s="216">
        <f t="shared" si="615"/>
        <v>7961.75</v>
      </c>
      <c r="X284" s="216">
        <f t="shared" si="615"/>
        <v>2349.44</v>
      </c>
      <c r="Y284" s="216">
        <f t="shared" si="615"/>
        <v>0</v>
      </c>
      <c r="Z284" s="216">
        <f t="shared" si="615"/>
        <v>0</v>
      </c>
      <c r="AA284" s="216">
        <f t="shared" si="615"/>
        <v>0</v>
      </c>
      <c r="AB284" s="216">
        <f t="shared" si="615"/>
        <v>0</v>
      </c>
      <c r="AC284" s="216">
        <f t="shared" si="615"/>
        <v>0</v>
      </c>
      <c r="AD284" s="216">
        <f>SUM(R284:AC284)</f>
        <v>15181.93</v>
      </c>
    </row>
    <row r="285" spans="2:30" x14ac:dyDescent="0.25">
      <c r="B285" s="193"/>
      <c r="C285" s="215"/>
      <c r="D285" s="217">
        <f>SUM(D281:D284)</f>
        <v>2463</v>
      </c>
      <c r="E285" s="217">
        <f t="shared" ref="E285:P285" si="631">SUM(E281:E284)</f>
        <v>1444</v>
      </c>
      <c r="F285" s="217">
        <f t="shared" si="631"/>
        <v>4086</v>
      </c>
      <c r="G285" s="217">
        <f t="shared" si="631"/>
        <v>1003</v>
      </c>
      <c r="H285" s="217">
        <f t="shared" si="631"/>
        <v>5706.84</v>
      </c>
      <c r="I285" s="217">
        <f t="shared" si="631"/>
        <v>17455</v>
      </c>
      <c r="J285" s="217">
        <f t="shared" si="631"/>
        <v>7211</v>
      </c>
      <c r="K285" s="217">
        <f t="shared" si="631"/>
        <v>4608</v>
      </c>
      <c r="L285" s="217">
        <f t="shared" si="631"/>
        <v>9100</v>
      </c>
      <c r="M285" s="217">
        <f t="shared" si="631"/>
        <v>6973</v>
      </c>
      <c r="N285" s="217">
        <f t="shared" si="631"/>
        <v>7294</v>
      </c>
      <c r="O285" s="217">
        <f t="shared" si="631"/>
        <v>5200</v>
      </c>
      <c r="P285" s="192">
        <f t="shared" si="631"/>
        <v>72543.839999999997</v>
      </c>
      <c r="R285" s="211">
        <f>SUM(R281:R284)</f>
        <v>824.61</v>
      </c>
      <c r="S285" s="211">
        <f t="shared" ref="S285:AC285" si="632">SUM(S281:S284)</f>
        <v>483.45</v>
      </c>
      <c r="T285" s="211">
        <f t="shared" si="632"/>
        <v>1854.3899999999999</v>
      </c>
      <c r="U285" s="211">
        <f t="shared" si="632"/>
        <v>457.5</v>
      </c>
      <c r="V285" s="211">
        <f t="shared" si="632"/>
        <v>2598.1699999999996</v>
      </c>
      <c r="W285" s="211">
        <f t="shared" si="632"/>
        <v>7961.75</v>
      </c>
      <c r="X285" s="211">
        <f t="shared" si="632"/>
        <v>3113.35</v>
      </c>
      <c r="Y285" s="211">
        <f t="shared" si="632"/>
        <v>1708.65</v>
      </c>
      <c r="Z285" s="211">
        <f t="shared" si="632"/>
        <v>3374.28</v>
      </c>
      <c r="AA285" s="211">
        <f t="shared" si="632"/>
        <v>2585.59</v>
      </c>
      <c r="AB285" s="211">
        <f t="shared" si="632"/>
        <v>2708.1</v>
      </c>
      <c r="AC285" s="211">
        <f t="shared" si="632"/>
        <v>2045.78</v>
      </c>
      <c r="AD285" s="211">
        <f t="shared" ref="AD285" si="633">SUM(R285:AC285)</f>
        <v>29715.619999999995</v>
      </c>
    </row>
    <row r="287" spans="2:30" ht="15.75" thickBot="1" x14ac:dyDescent="0.3">
      <c r="Q287" s="219" t="s">
        <v>87</v>
      </c>
      <c r="R287" s="220">
        <f t="shared" ref="R287:AC287" si="634">SUM(R278:R284)</f>
        <v>6297.5899999999992</v>
      </c>
      <c r="S287" s="220">
        <f t="shared" si="634"/>
        <v>6091.91</v>
      </c>
      <c r="T287" s="220">
        <f t="shared" si="634"/>
        <v>13362.739999999998</v>
      </c>
      <c r="U287" s="220">
        <f t="shared" si="634"/>
        <v>3281.8900000000003</v>
      </c>
      <c r="V287" s="220">
        <f t="shared" si="634"/>
        <v>10393.39</v>
      </c>
      <c r="W287" s="220">
        <f t="shared" si="634"/>
        <v>14856.75</v>
      </c>
      <c r="X287" s="220">
        <f t="shared" si="634"/>
        <v>9908.99</v>
      </c>
      <c r="Y287" s="220">
        <f t="shared" si="634"/>
        <v>7811.67</v>
      </c>
      <c r="Z287" s="220">
        <f t="shared" si="634"/>
        <v>10028.68</v>
      </c>
      <c r="AA287" s="220">
        <f t="shared" si="634"/>
        <v>9473.73</v>
      </c>
      <c r="AB287" s="220">
        <f t="shared" si="634"/>
        <v>9945.0999999999985</v>
      </c>
      <c r="AC287" s="220">
        <f t="shared" si="634"/>
        <v>9438.49</v>
      </c>
      <c r="AD287" s="220">
        <f>SUM(R287:AC287)</f>
        <v>110890.92999999998</v>
      </c>
    </row>
    <row r="288" spans="2:30" x14ac:dyDescent="0.25">
      <c r="Q288" s="205"/>
    </row>
    <row r="289" spans="2:30" x14ac:dyDescent="0.25">
      <c r="Q289" s="205" t="s">
        <v>88</v>
      </c>
      <c r="R289" s="204">
        <v>12053.54</v>
      </c>
      <c r="S289" s="204">
        <v>12433.02</v>
      </c>
      <c r="T289" s="204">
        <v>13843.58</v>
      </c>
      <c r="U289" s="204">
        <v>7293.92</v>
      </c>
      <c r="V289" s="204">
        <v>6139.3</v>
      </c>
      <c r="W289" s="204">
        <v>18180.12</v>
      </c>
      <c r="X289" s="204">
        <v>10311.700000000001</v>
      </c>
      <c r="Y289" s="204">
        <v>8125</v>
      </c>
      <c r="Z289" s="204">
        <v>4662.8899999999994</v>
      </c>
      <c r="AA289" s="204">
        <v>9780.67</v>
      </c>
      <c r="AB289" s="204">
        <v>11643.91</v>
      </c>
      <c r="AC289" s="204">
        <v>11407.51</v>
      </c>
      <c r="AD289" s="211">
        <v>125875.15999999999</v>
      </c>
    </row>
    <row r="290" spans="2:30" x14ac:dyDescent="0.25">
      <c r="Q290" s="205" t="s">
        <v>427</v>
      </c>
      <c r="R290" s="192">
        <v>0</v>
      </c>
      <c r="S290" s="192">
        <v>0</v>
      </c>
      <c r="T290" s="192">
        <v>0</v>
      </c>
      <c r="U290" s="192">
        <v>0</v>
      </c>
      <c r="V290" s="192">
        <v>-5253.6900000000005</v>
      </c>
      <c r="W290" s="192">
        <v>0</v>
      </c>
      <c r="X290" s="192">
        <v>0</v>
      </c>
      <c r="Y290" s="192">
        <v>-3698.78</v>
      </c>
      <c r="Z290" s="192">
        <v>-8602.2800000000007</v>
      </c>
      <c r="AA290" s="192">
        <v>0</v>
      </c>
      <c r="AB290" s="192">
        <v>0</v>
      </c>
      <c r="AC290" s="192">
        <v>0</v>
      </c>
      <c r="AD290" s="192">
        <f t="shared" ref="AD290:AD291" si="635">SUM(R290:AC290)</f>
        <v>-17554.75</v>
      </c>
    </row>
    <row r="291" spans="2:30" x14ac:dyDescent="0.25">
      <c r="Q291" s="205" t="s">
        <v>441</v>
      </c>
      <c r="R291" s="211">
        <v>5755.25</v>
      </c>
      <c r="S291" s="211">
        <v>6341.28</v>
      </c>
      <c r="T291" s="211">
        <v>480.06</v>
      </c>
      <c r="U291" s="211">
        <v>4011.95</v>
      </c>
      <c r="V291" s="211">
        <v>999.67</v>
      </c>
      <c r="W291" s="211">
        <v>3323.89</v>
      </c>
      <c r="X291" s="211">
        <v>402.99</v>
      </c>
      <c r="Y291" s="211">
        <v>4011.76</v>
      </c>
      <c r="Z291" s="211">
        <v>3236.42</v>
      </c>
      <c r="AA291" s="211">
        <v>307.70999999999998</v>
      </c>
      <c r="AB291" s="211">
        <v>1699.86</v>
      </c>
      <c r="AC291" s="211">
        <v>1968.1</v>
      </c>
      <c r="AD291" s="192">
        <f t="shared" si="635"/>
        <v>32538.939999999995</v>
      </c>
    </row>
    <row r="292" spans="2:30" x14ac:dyDescent="0.25">
      <c r="Q292" s="205" t="s">
        <v>68</v>
      </c>
      <c r="R292" s="211">
        <f>+R289-R287-R290-R291</f>
        <v>0.70000000000163709</v>
      </c>
      <c r="S292" s="211">
        <f t="shared" ref="S292:AC292" si="636">+S289-S287-S290-S291</f>
        <v>-0.16999999999916326</v>
      </c>
      <c r="T292" s="211">
        <f t="shared" si="636"/>
        <v>0.78000000000196223</v>
      </c>
      <c r="U292" s="211">
        <f t="shared" si="636"/>
        <v>7.999999999992724E-2</v>
      </c>
      <c r="V292" s="211">
        <f t="shared" si="636"/>
        <v>-6.999999999868578E-2</v>
      </c>
      <c r="W292" s="211">
        <f t="shared" si="636"/>
        <v>-0.5200000000008913</v>
      </c>
      <c r="X292" s="211">
        <f t="shared" si="636"/>
        <v>-0.27999999999906322</v>
      </c>
      <c r="Y292" s="211">
        <f t="shared" si="636"/>
        <v>0.34999999999990905</v>
      </c>
      <c r="Z292" s="211">
        <f t="shared" si="636"/>
        <v>6.9999999999708962E-2</v>
      </c>
      <c r="AA292" s="211">
        <f t="shared" si="636"/>
        <v>-0.76999999999947022</v>
      </c>
      <c r="AB292" s="211">
        <f t="shared" si="636"/>
        <v>-1.0499999999985903</v>
      </c>
      <c r="AC292" s="211">
        <f t="shared" si="636"/>
        <v>0.92000000000052751</v>
      </c>
      <c r="AD292" s="211">
        <f>SUM(R292:AC292)</f>
        <v>4.0000000007808012E-2</v>
      </c>
    </row>
    <row r="293" spans="2:30" x14ac:dyDescent="0.25">
      <c r="R293" s="221">
        <f t="shared" ref="R293:AC293" si="637">+R292/R289</f>
        <v>5.8074225497375628E-5</v>
      </c>
      <c r="S293" s="221">
        <f t="shared" si="637"/>
        <v>-1.3673266832930637E-5</v>
      </c>
      <c r="T293" s="221">
        <f t="shared" si="637"/>
        <v>5.6343807021157982E-5</v>
      </c>
      <c r="U293" s="221">
        <f t="shared" si="637"/>
        <v>1.0968039133953655E-5</v>
      </c>
      <c r="V293" s="221">
        <f t="shared" si="637"/>
        <v>-1.140195136231912E-5</v>
      </c>
      <c r="W293" s="221">
        <f t="shared" si="637"/>
        <v>-2.8602671489566148E-5</v>
      </c>
      <c r="X293" s="221">
        <f t="shared" si="637"/>
        <v>-2.7153621614191957E-5</v>
      </c>
      <c r="Y293" s="221">
        <f t="shared" si="637"/>
        <v>4.3076923076911883E-5</v>
      </c>
      <c r="Z293" s="221">
        <f t="shared" si="637"/>
        <v>1.5012149117759366E-5</v>
      </c>
      <c r="AA293" s="221">
        <f t="shared" si="637"/>
        <v>-7.8726712996090274E-5</v>
      </c>
      <c r="AB293" s="221">
        <f t="shared" si="637"/>
        <v>-9.0175894523282157E-5</v>
      </c>
      <c r="AC293" s="221">
        <f t="shared" si="637"/>
        <v>8.0648625335461247E-5</v>
      </c>
      <c r="AD293" s="221">
        <f>+AD292/AD289</f>
        <v>3.1777516714026831E-7</v>
      </c>
    </row>
    <row r="294" spans="2:30" x14ac:dyDescent="0.25">
      <c r="R294" s="207">
        <v>1</v>
      </c>
      <c r="S294" s="207">
        <v>2</v>
      </c>
      <c r="T294" s="207">
        <v>3</v>
      </c>
      <c r="U294" s="207">
        <v>4</v>
      </c>
      <c r="V294" s="207">
        <v>5</v>
      </c>
      <c r="W294" s="207">
        <v>6</v>
      </c>
      <c r="X294" s="207">
        <v>7</v>
      </c>
      <c r="Y294" s="207">
        <v>8</v>
      </c>
      <c r="Z294" s="207">
        <v>9</v>
      </c>
      <c r="AA294" s="207">
        <v>10</v>
      </c>
      <c r="AB294" s="207">
        <v>11</v>
      </c>
      <c r="AC294" s="207">
        <v>12</v>
      </c>
    </row>
    <row r="295" spans="2:30" x14ac:dyDescent="0.25">
      <c r="B295" s="191" t="s">
        <v>89</v>
      </c>
      <c r="C295" s="194" t="s">
        <v>62</v>
      </c>
      <c r="D295" s="208">
        <f>D$7</f>
        <v>45292</v>
      </c>
      <c r="E295" s="208">
        <f t="shared" ref="E295:O295" si="638">E$7</f>
        <v>45323</v>
      </c>
      <c r="F295" s="208">
        <f t="shared" si="638"/>
        <v>45352</v>
      </c>
      <c r="G295" s="208">
        <f t="shared" si="638"/>
        <v>45383</v>
      </c>
      <c r="H295" s="208">
        <f t="shared" si="638"/>
        <v>45413</v>
      </c>
      <c r="I295" s="208">
        <f t="shared" si="638"/>
        <v>45444</v>
      </c>
      <c r="J295" s="208">
        <f t="shared" si="638"/>
        <v>45474</v>
      </c>
      <c r="K295" s="208">
        <f t="shared" si="638"/>
        <v>45505</v>
      </c>
      <c r="L295" s="208">
        <f t="shared" si="638"/>
        <v>45536</v>
      </c>
      <c r="M295" s="208">
        <f t="shared" si="638"/>
        <v>45566</v>
      </c>
      <c r="N295" s="208">
        <f t="shared" si="638"/>
        <v>45597</v>
      </c>
      <c r="O295" s="208">
        <f t="shared" si="638"/>
        <v>45627</v>
      </c>
      <c r="P295" s="209" t="s">
        <v>63</v>
      </c>
      <c r="R295" s="208">
        <f>D295</f>
        <v>45292</v>
      </c>
      <c r="S295" s="208">
        <f t="shared" ref="S295:AC295" si="639">E295</f>
        <v>45323</v>
      </c>
      <c r="T295" s="208">
        <f t="shared" si="639"/>
        <v>45352</v>
      </c>
      <c r="U295" s="208">
        <f t="shared" si="639"/>
        <v>45383</v>
      </c>
      <c r="V295" s="208">
        <f t="shared" si="639"/>
        <v>45413</v>
      </c>
      <c r="W295" s="208">
        <f t="shared" si="639"/>
        <v>45444</v>
      </c>
      <c r="X295" s="208">
        <f t="shared" si="639"/>
        <v>45474</v>
      </c>
      <c r="Y295" s="208">
        <f t="shared" si="639"/>
        <v>45505</v>
      </c>
      <c r="Z295" s="208">
        <f t="shared" si="639"/>
        <v>45536</v>
      </c>
      <c r="AA295" s="208">
        <f t="shared" si="639"/>
        <v>45566</v>
      </c>
      <c r="AB295" s="208">
        <f t="shared" si="639"/>
        <v>45597</v>
      </c>
      <c r="AC295" s="208">
        <f t="shared" si="639"/>
        <v>45627</v>
      </c>
      <c r="AD295" s="209" t="s">
        <v>63</v>
      </c>
    </row>
    <row r="296" spans="2:30" x14ac:dyDescent="0.25">
      <c r="B296" s="190" t="s">
        <v>90</v>
      </c>
      <c r="C296" s="210">
        <v>8.76</v>
      </c>
      <c r="D296" s="192">
        <v>69.58</v>
      </c>
      <c r="E296" s="192">
        <v>43.09</v>
      </c>
      <c r="F296" s="192">
        <v>5.7</v>
      </c>
      <c r="G296" s="192">
        <v>0.24</v>
      </c>
      <c r="H296" s="192">
        <v>0</v>
      </c>
      <c r="I296" s="192">
        <v>0</v>
      </c>
      <c r="J296" s="192">
        <v>0</v>
      </c>
      <c r="K296" s="192">
        <v>0</v>
      </c>
      <c r="L296" s="192">
        <v>0</v>
      </c>
      <c r="M296" s="192">
        <v>0</v>
      </c>
      <c r="N296" s="192">
        <v>0</v>
      </c>
      <c r="O296" s="192">
        <v>0</v>
      </c>
      <c r="P296" s="192">
        <f t="shared" ref="P296:P324" si="640">SUM(D296:O296)</f>
        <v>118.61</v>
      </c>
      <c r="R296" s="211">
        <f t="shared" ref="R296:AC321" si="641">ROUND(D296*$C296,2)</f>
        <v>609.52</v>
      </c>
      <c r="S296" s="211">
        <f t="shared" si="641"/>
        <v>377.47</v>
      </c>
      <c r="T296" s="211">
        <f t="shared" si="641"/>
        <v>49.93</v>
      </c>
      <c r="U296" s="211">
        <f t="shared" si="641"/>
        <v>2.1</v>
      </c>
      <c r="V296" s="211">
        <f t="shared" si="641"/>
        <v>0</v>
      </c>
      <c r="W296" s="211">
        <f t="shared" si="641"/>
        <v>0</v>
      </c>
      <c r="X296" s="211">
        <f t="shared" si="641"/>
        <v>0</v>
      </c>
      <c r="Y296" s="211">
        <f t="shared" si="641"/>
        <v>0</v>
      </c>
      <c r="Z296" s="211">
        <f t="shared" si="641"/>
        <v>0</v>
      </c>
      <c r="AA296" s="211">
        <f t="shared" si="641"/>
        <v>0</v>
      </c>
      <c r="AB296" s="211">
        <f t="shared" si="641"/>
        <v>0</v>
      </c>
      <c r="AC296" s="211">
        <f t="shared" si="641"/>
        <v>0</v>
      </c>
      <c r="AD296" s="211">
        <f>SUM(R296:AC296)</f>
        <v>1039.02</v>
      </c>
    </row>
    <row r="297" spans="2:30" x14ac:dyDescent="0.25">
      <c r="B297" s="190" t="s">
        <v>90</v>
      </c>
      <c r="C297" s="212">
        <v>9.6</v>
      </c>
      <c r="D297" s="192">
        <v>0</v>
      </c>
      <c r="E297" s="192">
        <v>0</v>
      </c>
      <c r="F297" s="192">
        <v>0</v>
      </c>
      <c r="G297" s="192">
        <v>0</v>
      </c>
      <c r="H297" s="192">
        <v>0</v>
      </c>
      <c r="I297" s="192">
        <v>0</v>
      </c>
      <c r="J297" s="192">
        <v>48.96</v>
      </c>
      <c r="K297" s="192">
        <v>66</v>
      </c>
      <c r="L297" s="192">
        <v>72.099999999999994</v>
      </c>
      <c r="M297" s="192">
        <v>77.000000000000014</v>
      </c>
      <c r="N297" s="192">
        <v>43.954166666666666</v>
      </c>
      <c r="O297" s="192">
        <v>1.921875</v>
      </c>
      <c r="P297" s="192">
        <f t="shared" si="640"/>
        <v>309.93604166666665</v>
      </c>
      <c r="R297" s="211">
        <f t="shared" si="641"/>
        <v>0</v>
      </c>
      <c r="S297" s="211">
        <f t="shared" si="641"/>
        <v>0</v>
      </c>
      <c r="T297" s="211">
        <f t="shared" si="641"/>
        <v>0</v>
      </c>
      <c r="U297" s="211">
        <f t="shared" si="641"/>
        <v>0</v>
      </c>
      <c r="V297" s="211">
        <f t="shared" si="641"/>
        <v>0</v>
      </c>
      <c r="W297" s="211">
        <f t="shared" si="641"/>
        <v>0</v>
      </c>
      <c r="X297" s="211">
        <f t="shared" si="641"/>
        <v>470.02</v>
      </c>
      <c r="Y297" s="211">
        <f t="shared" si="641"/>
        <v>633.6</v>
      </c>
      <c r="Z297" s="211">
        <f t="shared" si="641"/>
        <v>692.16</v>
      </c>
      <c r="AA297" s="211">
        <f t="shared" si="641"/>
        <v>739.2</v>
      </c>
      <c r="AB297" s="211">
        <f t="shared" si="641"/>
        <v>421.96</v>
      </c>
      <c r="AC297" s="211">
        <f t="shared" si="641"/>
        <v>18.45</v>
      </c>
      <c r="AD297" s="211">
        <f t="shared" ref="AD297:AD299" si="642">SUM(R297:AC297)</f>
        <v>2975.3899999999994</v>
      </c>
    </row>
    <row r="298" spans="2:30" x14ac:dyDescent="0.25">
      <c r="B298" s="190" t="s">
        <v>90</v>
      </c>
      <c r="C298" s="212">
        <v>10.25</v>
      </c>
      <c r="D298" s="192">
        <v>0</v>
      </c>
      <c r="E298" s="192">
        <v>0</v>
      </c>
      <c r="F298" s="192">
        <v>0</v>
      </c>
      <c r="G298" s="192">
        <v>0</v>
      </c>
      <c r="H298" s="192">
        <v>0</v>
      </c>
      <c r="I298" s="192">
        <v>0</v>
      </c>
      <c r="J298" s="192">
        <v>0</v>
      </c>
      <c r="K298" s="192">
        <v>0</v>
      </c>
      <c r="L298" s="192">
        <v>0</v>
      </c>
      <c r="M298" s="192">
        <v>0</v>
      </c>
      <c r="N298" s="192">
        <v>29.054634146341463</v>
      </c>
      <c r="O298" s="192">
        <v>64.116097560975618</v>
      </c>
      <c r="P298" s="192">
        <f t="shared" ref="P298" si="643">SUM(D298:O298)</f>
        <v>93.170731707317088</v>
      </c>
      <c r="R298" s="211">
        <f t="shared" ref="R298" si="644">ROUND(D298*$C298,2)</f>
        <v>0</v>
      </c>
      <c r="S298" s="211">
        <f t="shared" ref="S298" si="645">ROUND(E298*$C298,2)</f>
        <v>0</v>
      </c>
      <c r="T298" s="211">
        <f t="shared" ref="T298" si="646">ROUND(F298*$C298,2)</f>
        <v>0</v>
      </c>
      <c r="U298" s="211">
        <f t="shared" ref="U298" si="647">ROUND(G298*$C298,2)</f>
        <v>0</v>
      </c>
      <c r="V298" s="211">
        <f t="shared" ref="V298" si="648">ROUND(H298*$C298,2)</f>
        <v>0</v>
      </c>
      <c r="W298" s="211">
        <f t="shared" ref="W298" si="649">ROUND(I298*$C298,2)</f>
        <v>0</v>
      </c>
      <c r="X298" s="211">
        <f t="shared" ref="X298" si="650">ROUND(J298*$C298,2)</f>
        <v>0</v>
      </c>
      <c r="Y298" s="211">
        <f t="shared" ref="Y298" si="651">ROUND(K298*$C298,2)</f>
        <v>0</v>
      </c>
      <c r="Z298" s="211">
        <f t="shared" ref="Z298" si="652">ROUND(L298*$C298,2)</f>
        <v>0</v>
      </c>
      <c r="AA298" s="211">
        <f t="shared" ref="AA298" si="653">ROUND(M298*$C298,2)</f>
        <v>0</v>
      </c>
      <c r="AB298" s="211">
        <f t="shared" ref="AB298" si="654">ROUND(N298*$C298,2)</f>
        <v>297.81</v>
      </c>
      <c r="AC298" s="211">
        <f t="shared" ref="AC298" si="655">ROUND(O298*$C298,2)</f>
        <v>657.19</v>
      </c>
      <c r="AD298" s="211">
        <f t="shared" ref="AD298" si="656">SUM(R298:AC298)</f>
        <v>955</v>
      </c>
    </row>
    <row r="299" spans="2:30" x14ac:dyDescent="0.25">
      <c r="B299" s="190" t="s">
        <v>90</v>
      </c>
      <c r="C299" s="212">
        <v>11.9</v>
      </c>
      <c r="D299" s="192">
        <v>0</v>
      </c>
      <c r="E299" s="192">
        <v>25.92</v>
      </c>
      <c r="F299" s="192">
        <v>74.3</v>
      </c>
      <c r="G299" s="192">
        <v>73.760000000000005</v>
      </c>
      <c r="H299" s="192">
        <v>72</v>
      </c>
      <c r="I299" s="192">
        <v>65</v>
      </c>
      <c r="J299" s="192">
        <v>30.04</v>
      </c>
      <c r="K299" s="192">
        <v>0</v>
      </c>
      <c r="L299" s="192">
        <v>0</v>
      </c>
      <c r="M299" s="192">
        <v>0</v>
      </c>
      <c r="N299" s="192">
        <v>0</v>
      </c>
      <c r="O299" s="192">
        <v>0</v>
      </c>
      <c r="P299" s="192">
        <f t="shared" si="640"/>
        <v>341.02000000000004</v>
      </c>
      <c r="R299" s="211">
        <f t="shared" si="641"/>
        <v>0</v>
      </c>
      <c r="S299" s="211">
        <f t="shared" si="641"/>
        <v>308.45</v>
      </c>
      <c r="T299" s="211">
        <f t="shared" si="641"/>
        <v>884.17</v>
      </c>
      <c r="U299" s="211">
        <f t="shared" si="641"/>
        <v>877.74</v>
      </c>
      <c r="V299" s="211">
        <f t="shared" si="641"/>
        <v>856.8</v>
      </c>
      <c r="W299" s="211">
        <f t="shared" si="641"/>
        <v>773.5</v>
      </c>
      <c r="X299" s="211">
        <f t="shared" si="641"/>
        <v>357.48</v>
      </c>
      <c r="Y299" s="211">
        <f t="shared" si="641"/>
        <v>0</v>
      </c>
      <c r="Z299" s="211">
        <f t="shared" si="641"/>
        <v>0</v>
      </c>
      <c r="AA299" s="211">
        <f t="shared" si="641"/>
        <v>0</v>
      </c>
      <c r="AB299" s="211">
        <f t="shared" si="641"/>
        <v>0</v>
      </c>
      <c r="AC299" s="211">
        <f t="shared" si="641"/>
        <v>0</v>
      </c>
      <c r="AD299" s="211">
        <f t="shared" si="642"/>
        <v>4058.14</v>
      </c>
    </row>
    <row r="300" spans="2:30" x14ac:dyDescent="0.25">
      <c r="B300" s="190" t="s">
        <v>91</v>
      </c>
      <c r="C300" s="212">
        <v>35.28</v>
      </c>
      <c r="D300" s="192">
        <v>576.22</v>
      </c>
      <c r="E300" s="192">
        <v>328.37</v>
      </c>
      <c r="F300" s="192">
        <v>33.659999999999997</v>
      </c>
      <c r="G300" s="192">
        <v>0</v>
      </c>
      <c r="H300" s="192">
        <v>0</v>
      </c>
      <c r="I300" s="192">
        <v>0</v>
      </c>
      <c r="J300" s="192">
        <v>0</v>
      </c>
      <c r="K300" s="192">
        <v>0</v>
      </c>
      <c r="L300" s="192">
        <v>0</v>
      </c>
      <c r="M300" s="192">
        <v>0</v>
      </c>
      <c r="N300" s="192">
        <v>0</v>
      </c>
      <c r="O300" s="192">
        <v>0</v>
      </c>
      <c r="P300" s="192">
        <f t="shared" si="640"/>
        <v>938.25</v>
      </c>
      <c r="R300" s="192">
        <f t="shared" si="641"/>
        <v>20329.04</v>
      </c>
      <c r="S300" s="192">
        <f t="shared" si="641"/>
        <v>11584.89</v>
      </c>
      <c r="T300" s="192">
        <f t="shared" si="641"/>
        <v>1187.52</v>
      </c>
      <c r="U300" s="192">
        <f t="shared" si="641"/>
        <v>0</v>
      </c>
      <c r="V300" s="192">
        <f t="shared" si="641"/>
        <v>0</v>
      </c>
      <c r="W300" s="192">
        <f t="shared" si="641"/>
        <v>0</v>
      </c>
      <c r="X300" s="192">
        <f t="shared" si="641"/>
        <v>0</v>
      </c>
      <c r="Y300" s="192">
        <f t="shared" si="641"/>
        <v>0</v>
      </c>
      <c r="Z300" s="192">
        <f t="shared" si="641"/>
        <v>0</v>
      </c>
      <c r="AA300" s="192">
        <f t="shared" si="641"/>
        <v>0</v>
      </c>
      <c r="AB300" s="192">
        <f t="shared" si="641"/>
        <v>0</v>
      </c>
      <c r="AC300" s="192">
        <f t="shared" si="641"/>
        <v>0</v>
      </c>
      <c r="AD300" s="192">
        <f t="shared" ref="AD300:AD320" si="657">SUM(R300:AC300)</f>
        <v>33101.449999999997</v>
      </c>
    </row>
    <row r="301" spans="2:30" x14ac:dyDescent="0.25">
      <c r="B301" s="190" t="s">
        <v>91</v>
      </c>
      <c r="C301" s="212">
        <v>38.6</v>
      </c>
      <c r="D301" s="192">
        <v>0</v>
      </c>
      <c r="E301" s="192">
        <v>0</v>
      </c>
      <c r="F301" s="192">
        <v>0</v>
      </c>
      <c r="G301" s="192">
        <v>0</v>
      </c>
      <c r="H301" s="192">
        <v>0</v>
      </c>
      <c r="I301" s="192">
        <v>0</v>
      </c>
      <c r="J301" s="192">
        <v>286.23</v>
      </c>
      <c r="K301" s="192">
        <v>469.81</v>
      </c>
      <c r="L301" s="192">
        <v>522.9</v>
      </c>
      <c r="M301" s="192">
        <v>584.92046632124357</v>
      </c>
      <c r="N301" s="192">
        <v>349.41321243523316</v>
      </c>
      <c r="O301" s="192">
        <v>33.559326424870463</v>
      </c>
      <c r="P301" s="192">
        <f t="shared" si="640"/>
        <v>2246.8330051813473</v>
      </c>
      <c r="R301" s="192">
        <f t="shared" si="641"/>
        <v>0</v>
      </c>
      <c r="S301" s="192">
        <f t="shared" si="641"/>
        <v>0</v>
      </c>
      <c r="T301" s="192">
        <f t="shared" si="641"/>
        <v>0</v>
      </c>
      <c r="U301" s="192">
        <f t="shared" si="641"/>
        <v>0</v>
      </c>
      <c r="V301" s="192">
        <f t="shared" si="641"/>
        <v>0</v>
      </c>
      <c r="W301" s="192">
        <f t="shared" si="641"/>
        <v>0</v>
      </c>
      <c r="X301" s="192">
        <f t="shared" si="641"/>
        <v>11048.48</v>
      </c>
      <c r="Y301" s="192">
        <f t="shared" si="641"/>
        <v>18134.669999999998</v>
      </c>
      <c r="Z301" s="192">
        <f t="shared" si="641"/>
        <v>20183.939999999999</v>
      </c>
      <c r="AA301" s="192">
        <f t="shared" si="641"/>
        <v>22577.93</v>
      </c>
      <c r="AB301" s="192">
        <f t="shared" si="641"/>
        <v>13487.35</v>
      </c>
      <c r="AC301" s="192">
        <f t="shared" si="641"/>
        <v>1295.3900000000001</v>
      </c>
      <c r="AD301" s="192">
        <f t="shared" si="657"/>
        <v>86727.76</v>
      </c>
    </row>
    <row r="302" spans="2:30" x14ac:dyDescent="0.25">
      <c r="B302" s="190" t="s">
        <v>91</v>
      </c>
      <c r="C302" s="212">
        <v>41.25</v>
      </c>
      <c r="D302" s="192">
        <v>0</v>
      </c>
      <c r="E302" s="192">
        <v>0</v>
      </c>
      <c r="F302" s="192">
        <v>0</v>
      </c>
      <c r="G302" s="192">
        <v>0</v>
      </c>
      <c r="H302" s="192">
        <v>0</v>
      </c>
      <c r="I302" s="192">
        <v>0</v>
      </c>
      <c r="J302" s="192">
        <v>0</v>
      </c>
      <c r="K302" s="192">
        <v>0</v>
      </c>
      <c r="L302" s="192">
        <v>0</v>
      </c>
      <c r="M302" s="192">
        <v>0</v>
      </c>
      <c r="N302" s="192">
        <v>155.71684848484847</v>
      </c>
      <c r="O302" s="192">
        <v>452.32824242424243</v>
      </c>
      <c r="P302" s="192">
        <f t="shared" ref="P302" si="658">SUM(D302:O302)</f>
        <v>608.04509090909096</v>
      </c>
      <c r="R302" s="192">
        <f t="shared" ref="R302" si="659">ROUND(D302*$C302,2)</f>
        <v>0</v>
      </c>
      <c r="S302" s="192">
        <f t="shared" ref="S302" si="660">ROUND(E302*$C302,2)</f>
        <v>0</v>
      </c>
      <c r="T302" s="192">
        <f t="shared" ref="T302" si="661">ROUND(F302*$C302,2)</f>
        <v>0</v>
      </c>
      <c r="U302" s="192">
        <f t="shared" ref="U302" si="662">ROUND(G302*$C302,2)</f>
        <v>0</v>
      </c>
      <c r="V302" s="192">
        <f t="shared" ref="V302" si="663">ROUND(H302*$C302,2)</f>
        <v>0</v>
      </c>
      <c r="W302" s="192">
        <f t="shared" ref="W302" si="664">ROUND(I302*$C302,2)</f>
        <v>0</v>
      </c>
      <c r="X302" s="192">
        <f t="shared" ref="X302" si="665">ROUND(J302*$C302,2)</f>
        <v>0</v>
      </c>
      <c r="Y302" s="192">
        <f t="shared" ref="Y302" si="666">ROUND(K302*$C302,2)</f>
        <v>0</v>
      </c>
      <c r="Z302" s="192">
        <f t="shared" ref="Z302" si="667">ROUND(L302*$C302,2)</f>
        <v>0</v>
      </c>
      <c r="AA302" s="192">
        <f t="shared" ref="AA302" si="668">ROUND(M302*$C302,2)</f>
        <v>0</v>
      </c>
      <c r="AB302" s="192">
        <f t="shared" ref="AB302" si="669">ROUND(N302*$C302,2)</f>
        <v>6423.32</v>
      </c>
      <c r="AC302" s="192">
        <f t="shared" ref="AC302" si="670">ROUND(O302*$C302,2)</f>
        <v>18658.54</v>
      </c>
      <c r="AD302" s="192">
        <f t="shared" ref="AD302" si="671">SUM(R302:AC302)</f>
        <v>25081.86</v>
      </c>
    </row>
    <row r="303" spans="2:30" x14ac:dyDescent="0.25">
      <c r="B303" s="190" t="s">
        <v>91</v>
      </c>
      <c r="C303" s="212">
        <v>48</v>
      </c>
      <c r="D303" s="192">
        <v>0</v>
      </c>
      <c r="E303" s="192">
        <v>164.63</v>
      </c>
      <c r="F303" s="192">
        <v>498.34</v>
      </c>
      <c r="G303" s="192">
        <v>513.20000000000005</v>
      </c>
      <c r="H303" s="192">
        <v>518</v>
      </c>
      <c r="I303" s="192">
        <v>457.35</v>
      </c>
      <c r="J303" s="192">
        <v>281.81</v>
      </c>
      <c r="K303" s="192">
        <v>2.2799999999999998</v>
      </c>
      <c r="L303" s="192">
        <v>0</v>
      </c>
      <c r="M303" s="192">
        <v>0</v>
      </c>
      <c r="N303" s="192">
        <v>0</v>
      </c>
      <c r="O303" s="192">
        <v>0</v>
      </c>
      <c r="P303" s="192">
        <f t="shared" si="640"/>
        <v>2435.61</v>
      </c>
      <c r="R303" s="192">
        <f t="shared" si="641"/>
        <v>0</v>
      </c>
      <c r="S303" s="192">
        <f t="shared" si="641"/>
        <v>7902.24</v>
      </c>
      <c r="T303" s="192">
        <f t="shared" si="641"/>
        <v>23920.32</v>
      </c>
      <c r="U303" s="192">
        <f t="shared" si="641"/>
        <v>24633.599999999999</v>
      </c>
      <c r="V303" s="192">
        <f t="shared" si="641"/>
        <v>24864</v>
      </c>
      <c r="W303" s="192">
        <f t="shared" si="641"/>
        <v>21952.799999999999</v>
      </c>
      <c r="X303" s="192">
        <f t="shared" si="641"/>
        <v>13526.88</v>
      </c>
      <c r="Y303" s="192">
        <f t="shared" si="641"/>
        <v>109.44</v>
      </c>
      <c r="Z303" s="192">
        <f t="shared" si="641"/>
        <v>0</v>
      </c>
      <c r="AA303" s="192">
        <f t="shared" si="641"/>
        <v>0</v>
      </c>
      <c r="AB303" s="192">
        <f t="shared" si="641"/>
        <v>0</v>
      </c>
      <c r="AC303" s="192">
        <f t="shared" si="641"/>
        <v>0</v>
      </c>
      <c r="AD303" s="192">
        <f t="shared" si="657"/>
        <v>116909.28000000001</v>
      </c>
    </row>
    <row r="304" spans="2:30" x14ac:dyDescent="0.25">
      <c r="B304" s="190" t="s">
        <v>92</v>
      </c>
      <c r="C304" s="212">
        <v>79.37</v>
      </c>
      <c r="D304" s="192">
        <v>1077.22</v>
      </c>
      <c r="E304" s="192">
        <v>652</v>
      </c>
      <c r="F304" s="192">
        <v>101.62</v>
      </c>
      <c r="G304" s="192">
        <v>0</v>
      </c>
      <c r="H304" s="192">
        <v>0</v>
      </c>
      <c r="I304" s="192">
        <v>6.21</v>
      </c>
      <c r="J304" s="192">
        <v>0</v>
      </c>
      <c r="K304" s="192">
        <v>3.33</v>
      </c>
      <c r="L304" s="192">
        <v>0</v>
      </c>
      <c r="M304" s="192">
        <v>0</v>
      </c>
      <c r="N304" s="192">
        <v>0</v>
      </c>
      <c r="O304" s="192">
        <v>0</v>
      </c>
      <c r="P304" s="192">
        <f t="shared" si="640"/>
        <v>1840.38</v>
      </c>
      <c r="R304" s="192">
        <f t="shared" si="641"/>
        <v>85498.95</v>
      </c>
      <c r="S304" s="192">
        <f t="shared" si="641"/>
        <v>51749.24</v>
      </c>
      <c r="T304" s="192">
        <f t="shared" si="641"/>
        <v>8065.58</v>
      </c>
      <c r="U304" s="192">
        <f t="shared" si="641"/>
        <v>0</v>
      </c>
      <c r="V304" s="192">
        <f t="shared" si="641"/>
        <v>0</v>
      </c>
      <c r="W304" s="192">
        <f t="shared" si="641"/>
        <v>492.89</v>
      </c>
      <c r="X304" s="192">
        <f t="shared" si="641"/>
        <v>0</v>
      </c>
      <c r="Y304" s="192">
        <f t="shared" si="641"/>
        <v>264.3</v>
      </c>
      <c r="Z304" s="192">
        <f t="shared" si="641"/>
        <v>0</v>
      </c>
      <c r="AA304" s="192">
        <f t="shared" si="641"/>
        <v>0</v>
      </c>
      <c r="AB304" s="192">
        <f t="shared" si="641"/>
        <v>0</v>
      </c>
      <c r="AC304" s="192">
        <f t="shared" si="641"/>
        <v>0</v>
      </c>
      <c r="AD304" s="192">
        <f t="shared" ref="AD304:AD306" si="672">SUM(R304:AC304)</f>
        <v>146070.96</v>
      </c>
    </row>
    <row r="305" spans="2:30" x14ac:dyDescent="0.25">
      <c r="B305" s="190" t="s">
        <v>92</v>
      </c>
      <c r="C305" s="212">
        <v>86.9</v>
      </c>
      <c r="D305" s="192">
        <v>0</v>
      </c>
      <c r="E305" s="192">
        <v>0</v>
      </c>
      <c r="F305" s="192">
        <v>0</v>
      </c>
      <c r="G305" s="192">
        <v>0</v>
      </c>
      <c r="H305" s="192">
        <v>0</v>
      </c>
      <c r="I305" s="192">
        <v>0</v>
      </c>
      <c r="J305" s="192">
        <v>529.66</v>
      </c>
      <c r="K305" s="192">
        <v>967.75</v>
      </c>
      <c r="L305" s="192">
        <v>988.54</v>
      </c>
      <c r="M305" s="192">
        <v>1071.6109321058686</v>
      </c>
      <c r="N305" s="192">
        <v>733.58032220943608</v>
      </c>
      <c r="O305" s="192">
        <v>44.296202531645569</v>
      </c>
      <c r="P305" s="192">
        <f t="shared" si="640"/>
        <v>4335.4374568469502</v>
      </c>
      <c r="R305" s="192">
        <f t="shared" si="641"/>
        <v>0</v>
      </c>
      <c r="S305" s="192">
        <f t="shared" si="641"/>
        <v>0</v>
      </c>
      <c r="T305" s="192">
        <f t="shared" si="641"/>
        <v>0</v>
      </c>
      <c r="U305" s="192">
        <f t="shared" si="641"/>
        <v>0</v>
      </c>
      <c r="V305" s="192">
        <f t="shared" si="641"/>
        <v>0</v>
      </c>
      <c r="W305" s="192">
        <f t="shared" si="641"/>
        <v>0</v>
      </c>
      <c r="X305" s="192">
        <f t="shared" si="641"/>
        <v>46027.45</v>
      </c>
      <c r="Y305" s="192">
        <f t="shared" si="641"/>
        <v>84097.48</v>
      </c>
      <c r="Z305" s="192">
        <f t="shared" si="641"/>
        <v>85904.13</v>
      </c>
      <c r="AA305" s="192">
        <f t="shared" si="641"/>
        <v>93122.99</v>
      </c>
      <c r="AB305" s="192">
        <f t="shared" si="641"/>
        <v>63748.13</v>
      </c>
      <c r="AC305" s="192">
        <f t="shared" si="641"/>
        <v>3849.34</v>
      </c>
      <c r="AD305" s="192">
        <f t="shared" si="672"/>
        <v>376749.52</v>
      </c>
    </row>
    <row r="306" spans="2:30" x14ac:dyDescent="0.25">
      <c r="B306" s="190" t="s">
        <v>92</v>
      </c>
      <c r="C306" s="212">
        <v>92.8</v>
      </c>
      <c r="D306" s="192">
        <v>0</v>
      </c>
      <c r="E306" s="192">
        <v>0</v>
      </c>
      <c r="F306" s="192">
        <v>0</v>
      </c>
      <c r="G306" s="192">
        <v>0</v>
      </c>
      <c r="H306" s="192">
        <v>0</v>
      </c>
      <c r="I306" s="192">
        <v>0</v>
      </c>
      <c r="J306" s="192">
        <v>0</v>
      </c>
      <c r="K306" s="192">
        <v>0</v>
      </c>
      <c r="L306" s="192">
        <v>0</v>
      </c>
      <c r="M306" s="192">
        <v>0</v>
      </c>
      <c r="N306" s="192">
        <v>288.35172413793106</v>
      </c>
      <c r="O306" s="192">
        <v>894.35775862068976</v>
      </c>
      <c r="P306" s="192">
        <f t="shared" ref="P306" si="673">SUM(D306:O306)</f>
        <v>1182.7094827586209</v>
      </c>
      <c r="R306" s="192">
        <f t="shared" ref="R306" si="674">ROUND(D306*$C306,2)</f>
        <v>0</v>
      </c>
      <c r="S306" s="192">
        <f t="shared" ref="S306" si="675">ROUND(E306*$C306,2)</f>
        <v>0</v>
      </c>
      <c r="T306" s="192">
        <f t="shared" ref="T306" si="676">ROUND(F306*$C306,2)</f>
        <v>0</v>
      </c>
      <c r="U306" s="192">
        <f t="shared" ref="U306" si="677">ROUND(G306*$C306,2)</f>
        <v>0</v>
      </c>
      <c r="V306" s="192">
        <f t="shared" ref="V306" si="678">ROUND(H306*$C306,2)</f>
        <v>0</v>
      </c>
      <c r="W306" s="192">
        <f t="shared" ref="W306" si="679">ROUND(I306*$C306,2)</f>
        <v>0</v>
      </c>
      <c r="X306" s="192">
        <f t="shared" ref="X306" si="680">ROUND(J306*$C306,2)</f>
        <v>0</v>
      </c>
      <c r="Y306" s="192">
        <f t="shared" ref="Y306" si="681">ROUND(K306*$C306,2)</f>
        <v>0</v>
      </c>
      <c r="Z306" s="192">
        <f t="shared" ref="Z306" si="682">ROUND(L306*$C306,2)</f>
        <v>0</v>
      </c>
      <c r="AA306" s="192">
        <f t="shared" ref="AA306" si="683">ROUND(M306*$C306,2)</f>
        <v>0</v>
      </c>
      <c r="AB306" s="192">
        <f t="shared" ref="AB306" si="684">ROUND(N306*$C306,2)</f>
        <v>26759.040000000001</v>
      </c>
      <c r="AC306" s="192">
        <f t="shared" ref="AC306" si="685">ROUND(O306*$C306,2)</f>
        <v>82996.399999999994</v>
      </c>
      <c r="AD306" s="192">
        <f t="shared" si="672"/>
        <v>109755.44</v>
      </c>
    </row>
    <row r="307" spans="2:30" x14ac:dyDescent="0.25">
      <c r="B307" s="190" t="s">
        <v>92</v>
      </c>
      <c r="C307" s="212">
        <v>107.9</v>
      </c>
      <c r="D307" s="192">
        <v>0</v>
      </c>
      <c r="E307" s="192">
        <v>285.74</v>
      </c>
      <c r="F307" s="192">
        <v>990.02</v>
      </c>
      <c r="G307" s="192">
        <v>962.96</v>
      </c>
      <c r="H307" s="192">
        <v>1014.68</v>
      </c>
      <c r="I307" s="192">
        <v>969.02</v>
      </c>
      <c r="J307" s="192">
        <v>521.09</v>
      </c>
      <c r="K307" s="192">
        <v>22.41</v>
      </c>
      <c r="L307" s="192">
        <v>0</v>
      </c>
      <c r="M307" s="192">
        <v>0</v>
      </c>
      <c r="N307" s="192">
        <v>0</v>
      </c>
      <c r="O307" s="192">
        <v>-5.9643188137164032</v>
      </c>
      <c r="P307" s="192">
        <f t="shared" si="640"/>
        <v>4759.955681186284</v>
      </c>
      <c r="R307" s="192">
        <f t="shared" si="641"/>
        <v>0</v>
      </c>
      <c r="S307" s="192">
        <f t="shared" si="641"/>
        <v>30831.35</v>
      </c>
      <c r="T307" s="192">
        <f t="shared" si="641"/>
        <v>106823.16</v>
      </c>
      <c r="U307" s="192">
        <f t="shared" si="641"/>
        <v>103903.38</v>
      </c>
      <c r="V307" s="192">
        <f t="shared" si="641"/>
        <v>109483.97</v>
      </c>
      <c r="W307" s="192">
        <f t="shared" si="641"/>
        <v>104557.26</v>
      </c>
      <c r="X307" s="192">
        <f t="shared" si="641"/>
        <v>56225.61</v>
      </c>
      <c r="Y307" s="192">
        <f t="shared" si="641"/>
        <v>2418.04</v>
      </c>
      <c r="Z307" s="192">
        <f t="shared" si="641"/>
        <v>0</v>
      </c>
      <c r="AA307" s="192">
        <f t="shared" si="641"/>
        <v>0</v>
      </c>
      <c r="AB307" s="192">
        <f t="shared" si="641"/>
        <v>0</v>
      </c>
      <c r="AC307" s="192">
        <f t="shared" si="641"/>
        <v>-643.54999999999995</v>
      </c>
      <c r="AD307" s="192">
        <f t="shared" si="657"/>
        <v>513599.22</v>
      </c>
    </row>
    <row r="308" spans="2:30" x14ac:dyDescent="0.25">
      <c r="B308" s="190" t="s">
        <v>93</v>
      </c>
      <c r="C308" s="212">
        <v>141.09</v>
      </c>
      <c r="D308" s="192">
        <v>371.76</v>
      </c>
      <c r="E308" s="192">
        <v>243.28</v>
      </c>
      <c r="F308" s="192">
        <v>29.39</v>
      </c>
      <c r="G308" s="192">
        <v>2.0699999999999998</v>
      </c>
      <c r="H308" s="192">
        <v>0</v>
      </c>
      <c r="I308" s="192">
        <v>0</v>
      </c>
      <c r="J308" s="192">
        <v>0</v>
      </c>
      <c r="K308" s="192">
        <v>0</v>
      </c>
      <c r="L308" s="192">
        <v>0</v>
      </c>
      <c r="M308" s="192">
        <v>0</v>
      </c>
      <c r="N308" s="192">
        <v>0</v>
      </c>
      <c r="O308" s="192">
        <v>0</v>
      </c>
      <c r="P308" s="192">
        <f t="shared" si="640"/>
        <v>646.5</v>
      </c>
      <c r="R308" s="192">
        <f t="shared" si="641"/>
        <v>52451.62</v>
      </c>
      <c r="S308" s="192">
        <f t="shared" si="641"/>
        <v>34324.379999999997</v>
      </c>
      <c r="T308" s="192">
        <f t="shared" si="641"/>
        <v>4146.6400000000003</v>
      </c>
      <c r="U308" s="192">
        <f t="shared" si="641"/>
        <v>292.06</v>
      </c>
      <c r="V308" s="192">
        <f t="shared" si="641"/>
        <v>0</v>
      </c>
      <c r="W308" s="192">
        <f t="shared" si="641"/>
        <v>0</v>
      </c>
      <c r="X308" s="192">
        <f t="shared" si="641"/>
        <v>0</v>
      </c>
      <c r="Y308" s="192">
        <f t="shared" si="641"/>
        <v>0</v>
      </c>
      <c r="Z308" s="192">
        <f t="shared" si="641"/>
        <v>0</v>
      </c>
      <c r="AA308" s="192">
        <f t="shared" si="641"/>
        <v>0</v>
      </c>
      <c r="AB308" s="192">
        <f t="shared" si="641"/>
        <v>0</v>
      </c>
      <c r="AC308" s="192">
        <f t="shared" si="641"/>
        <v>0</v>
      </c>
      <c r="AD308" s="192">
        <f t="shared" ref="AD308:AD309" si="686">SUM(R308:AC308)</f>
        <v>91214.7</v>
      </c>
    </row>
    <row r="309" spans="2:30" x14ac:dyDescent="0.25">
      <c r="B309" s="190" t="s">
        <v>93</v>
      </c>
      <c r="C309" s="212">
        <v>154.4</v>
      </c>
      <c r="D309" s="192">
        <v>0</v>
      </c>
      <c r="E309" s="192">
        <v>0</v>
      </c>
      <c r="F309" s="192">
        <v>0</v>
      </c>
      <c r="G309" s="192">
        <v>0</v>
      </c>
      <c r="H309" s="192">
        <v>0</v>
      </c>
      <c r="I309" s="192">
        <v>0</v>
      </c>
      <c r="J309" s="192">
        <v>179.48</v>
      </c>
      <c r="K309" s="192">
        <v>341.93</v>
      </c>
      <c r="L309" s="192">
        <v>353</v>
      </c>
      <c r="M309" s="192">
        <v>374.2461787564767</v>
      </c>
      <c r="N309" s="192">
        <v>261.54488341968909</v>
      </c>
      <c r="O309" s="192">
        <v>25.38970207253886</v>
      </c>
      <c r="P309" s="192">
        <f t="shared" si="640"/>
        <v>1535.5907642487048</v>
      </c>
      <c r="R309" s="192">
        <f t="shared" si="641"/>
        <v>0</v>
      </c>
      <c r="S309" s="192">
        <f t="shared" si="641"/>
        <v>0</v>
      </c>
      <c r="T309" s="192">
        <f t="shared" si="641"/>
        <v>0</v>
      </c>
      <c r="U309" s="192">
        <f t="shared" si="641"/>
        <v>0</v>
      </c>
      <c r="V309" s="192">
        <f t="shared" si="641"/>
        <v>0</v>
      </c>
      <c r="W309" s="192">
        <f t="shared" si="641"/>
        <v>0</v>
      </c>
      <c r="X309" s="192">
        <f t="shared" si="641"/>
        <v>27711.71</v>
      </c>
      <c r="Y309" s="192">
        <f t="shared" si="641"/>
        <v>52793.99</v>
      </c>
      <c r="Z309" s="192">
        <f t="shared" si="641"/>
        <v>54503.199999999997</v>
      </c>
      <c r="AA309" s="192">
        <f t="shared" si="641"/>
        <v>57783.61</v>
      </c>
      <c r="AB309" s="192">
        <f t="shared" si="641"/>
        <v>40382.53</v>
      </c>
      <c r="AC309" s="192">
        <f t="shared" si="641"/>
        <v>3920.17</v>
      </c>
      <c r="AD309" s="192">
        <f t="shared" si="686"/>
        <v>237095.21000000002</v>
      </c>
    </row>
    <row r="310" spans="2:30" x14ac:dyDescent="0.25">
      <c r="B310" s="190" t="s">
        <v>93</v>
      </c>
      <c r="C310" s="212">
        <v>165</v>
      </c>
      <c r="D310" s="192">
        <v>0</v>
      </c>
      <c r="E310" s="192">
        <v>0</v>
      </c>
      <c r="F310" s="192">
        <v>0</v>
      </c>
      <c r="G310" s="192">
        <v>0</v>
      </c>
      <c r="H310" s="192">
        <v>0</v>
      </c>
      <c r="I310" s="192">
        <v>0</v>
      </c>
      <c r="J310" s="192">
        <v>0</v>
      </c>
      <c r="K310" s="192">
        <v>0</v>
      </c>
      <c r="L310" s="192">
        <v>0</v>
      </c>
      <c r="M310" s="192">
        <v>0</v>
      </c>
      <c r="N310" s="192">
        <v>94.457878787878784</v>
      </c>
      <c r="O310" s="192">
        <v>321.08933333333334</v>
      </c>
      <c r="P310" s="192">
        <f t="shared" ref="P310" si="687">SUM(D310:O310)</f>
        <v>415.54721212121211</v>
      </c>
      <c r="R310" s="192">
        <f t="shared" ref="R310" si="688">ROUND(D310*$C310,2)</f>
        <v>0</v>
      </c>
      <c r="S310" s="192">
        <f t="shared" ref="S310" si="689">ROUND(E310*$C310,2)</f>
        <v>0</v>
      </c>
      <c r="T310" s="192">
        <f t="shared" ref="T310" si="690">ROUND(F310*$C310,2)</f>
        <v>0</v>
      </c>
      <c r="U310" s="192">
        <f t="shared" ref="U310" si="691">ROUND(G310*$C310,2)</f>
        <v>0</v>
      </c>
      <c r="V310" s="192">
        <f t="shared" ref="V310" si="692">ROUND(H310*$C310,2)</f>
        <v>0</v>
      </c>
      <c r="W310" s="192">
        <f t="shared" ref="W310" si="693">ROUND(I310*$C310,2)</f>
        <v>0</v>
      </c>
      <c r="X310" s="192">
        <f t="shared" ref="X310" si="694">ROUND(J310*$C310,2)</f>
        <v>0</v>
      </c>
      <c r="Y310" s="192">
        <f t="shared" ref="Y310" si="695">ROUND(K310*$C310,2)</f>
        <v>0</v>
      </c>
      <c r="Z310" s="192">
        <f t="shared" ref="Z310" si="696">ROUND(L310*$C310,2)</f>
        <v>0</v>
      </c>
      <c r="AA310" s="192">
        <f t="shared" ref="AA310" si="697">ROUND(M310*$C310,2)</f>
        <v>0</v>
      </c>
      <c r="AB310" s="192">
        <f t="shared" ref="AB310" si="698">ROUND(N310*$C310,2)</f>
        <v>15585.55</v>
      </c>
      <c r="AC310" s="192">
        <f t="shared" ref="AC310" si="699">ROUND(O310*$C310,2)</f>
        <v>52979.74</v>
      </c>
      <c r="AD310" s="192">
        <f t="shared" ref="AD310" si="700">SUM(R310:AC310)</f>
        <v>68565.289999999994</v>
      </c>
    </row>
    <row r="311" spans="2:30" x14ac:dyDescent="0.25">
      <c r="B311" s="190" t="s">
        <v>93</v>
      </c>
      <c r="C311" s="212">
        <v>191.9</v>
      </c>
      <c r="D311" s="192">
        <v>0</v>
      </c>
      <c r="E311" s="192">
        <v>95.71</v>
      </c>
      <c r="F311" s="192">
        <v>336.51</v>
      </c>
      <c r="G311" s="192">
        <v>349.93</v>
      </c>
      <c r="H311" s="192">
        <v>352</v>
      </c>
      <c r="I311" s="192">
        <v>346</v>
      </c>
      <c r="J311" s="192">
        <v>189.6</v>
      </c>
      <c r="K311" s="192">
        <v>4.33</v>
      </c>
      <c r="L311" s="192">
        <v>0</v>
      </c>
      <c r="M311" s="192">
        <v>1.825117248566962</v>
      </c>
      <c r="N311" s="192">
        <v>0</v>
      </c>
      <c r="O311" s="192">
        <v>0</v>
      </c>
      <c r="P311" s="192">
        <f t="shared" si="640"/>
        <v>1675.905117248567</v>
      </c>
      <c r="R311" s="192">
        <f t="shared" si="641"/>
        <v>0</v>
      </c>
      <c r="S311" s="192">
        <f t="shared" si="641"/>
        <v>18366.75</v>
      </c>
      <c r="T311" s="192">
        <f t="shared" si="641"/>
        <v>64576.27</v>
      </c>
      <c r="U311" s="192">
        <f t="shared" si="641"/>
        <v>67151.570000000007</v>
      </c>
      <c r="V311" s="192">
        <f t="shared" si="641"/>
        <v>67548.800000000003</v>
      </c>
      <c r="W311" s="192">
        <f t="shared" si="641"/>
        <v>66397.399999999994</v>
      </c>
      <c r="X311" s="192">
        <f t="shared" si="641"/>
        <v>36384.239999999998</v>
      </c>
      <c r="Y311" s="192">
        <f t="shared" si="641"/>
        <v>830.93</v>
      </c>
      <c r="Z311" s="192">
        <f t="shared" si="641"/>
        <v>0</v>
      </c>
      <c r="AA311" s="192">
        <f t="shared" si="641"/>
        <v>350.24</v>
      </c>
      <c r="AB311" s="192">
        <f t="shared" si="641"/>
        <v>0</v>
      </c>
      <c r="AC311" s="192">
        <f t="shared" si="641"/>
        <v>0</v>
      </c>
      <c r="AD311" s="192">
        <f t="shared" si="657"/>
        <v>321606.2</v>
      </c>
    </row>
    <row r="312" spans="2:30" x14ac:dyDescent="0.25">
      <c r="B312" s="190" t="s">
        <v>94</v>
      </c>
      <c r="C312" s="212">
        <v>220.51</v>
      </c>
      <c r="D312" s="192">
        <v>18</v>
      </c>
      <c r="E312" s="192">
        <v>7.54</v>
      </c>
      <c r="F312" s="192">
        <v>1.06</v>
      </c>
      <c r="G312" s="192">
        <v>0</v>
      </c>
      <c r="H312" s="192">
        <v>0</v>
      </c>
      <c r="I312" s="192">
        <v>0</v>
      </c>
      <c r="J312" s="192">
        <v>0</v>
      </c>
      <c r="K312" s="192">
        <v>0</v>
      </c>
      <c r="L312" s="192">
        <v>0</v>
      </c>
      <c r="M312" s="192">
        <v>0</v>
      </c>
      <c r="N312" s="192">
        <v>0</v>
      </c>
      <c r="O312" s="192">
        <v>0</v>
      </c>
      <c r="P312" s="192">
        <f t="shared" si="640"/>
        <v>26.599999999999998</v>
      </c>
      <c r="R312" s="192">
        <f t="shared" si="641"/>
        <v>3969.18</v>
      </c>
      <c r="S312" s="192">
        <f t="shared" si="641"/>
        <v>1662.65</v>
      </c>
      <c r="T312" s="192">
        <f t="shared" si="641"/>
        <v>233.74</v>
      </c>
      <c r="U312" s="192">
        <f t="shared" si="641"/>
        <v>0</v>
      </c>
      <c r="V312" s="192">
        <f t="shared" si="641"/>
        <v>0</v>
      </c>
      <c r="W312" s="192">
        <f t="shared" si="641"/>
        <v>0</v>
      </c>
      <c r="X312" s="192">
        <f t="shared" si="641"/>
        <v>0</v>
      </c>
      <c r="Y312" s="192">
        <f t="shared" si="641"/>
        <v>0</v>
      </c>
      <c r="Z312" s="192">
        <f t="shared" si="641"/>
        <v>0</v>
      </c>
      <c r="AA312" s="192">
        <f t="shared" si="641"/>
        <v>0</v>
      </c>
      <c r="AB312" s="192">
        <f t="shared" si="641"/>
        <v>0</v>
      </c>
      <c r="AC312" s="192">
        <f t="shared" si="641"/>
        <v>0</v>
      </c>
      <c r="AD312" s="192">
        <f t="shared" ref="AD312:AD313" si="701">SUM(R312:AC312)</f>
        <v>5865.57</v>
      </c>
    </row>
    <row r="313" spans="2:30" x14ac:dyDescent="0.25">
      <c r="B313" s="190" t="s">
        <v>94</v>
      </c>
      <c r="C313" s="212">
        <v>241.3</v>
      </c>
      <c r="D313" s="192">
        <v>0</v>
      </c>
      <c r="E313" s="192">
        <v>0</v>
      </c>
      <c r="F313" s="192">
        <v>0</v>
      </c>
      <c r="G313" s="192">
        <v>0</v>
      </c>
      <c r="H313" s="192">
        <v>0</v>
      </c>
      <c r="I313" s="192">
        <v>0</v>
      </c>
      <c r="J313" s="192">
        <v>8.67</v>
      </c>
      <c r="K313" s="192">
        <v>15</v>
      </c>
      <c r="L313" s="192">
        <v>15</v>
      </c>
      <c r="M313" s="192">
        <v>15</v>
      </c>
      <c r="N313" s="192">
        <v>10.343804392871943</v>
      </c>
      <c r="O313" s="192">
        <v>0.61533360961458761</v>
      </c>
      <c r="P313" s="192">
        <f t="shared" si="640"/>
        <v>64.629138002486528</v>
      </c>
      <c r="R313" s="192">
        <f t="shared" si="641"/>
        <v>0</v>
      </c>
      <c r="S313" s="192">
        <f t="shared" si="641"/>
        <v>0</v>
      </c>
      <c r="T313" s="192">
        <f t="shared" si="641"/>
        <v>0</v>
      </c>
      <c r="U313" s="192">
        <f t="shared" si="641"/>
        <v>0</v>
      </c>
      <c r="V313" s="192">
        <f t="shared" si="641"/>
        <v>0</v>
      </c>
      <c r="W313" s="192">
        <f t="shared" si="641"/>
        <v>0</v>
      </c>
      <c r="X313" s="192">
        <f t="shared" si="641"/>
        <v>2092.0700000000002</v>
      </c>
      <c r="Y313" s="192">
        <f t="shared" si="641"/>
        <v>3619.5</v>
      </c>
      <c r="Z313" s="192">
        <f t="shared" si="641"/>
        <v>3619.5</v>
      </c>
      <c r="AA313" s="192">
        <f t="shared" si="641"/>
        <v>3619.5</v>
      </c>
      <c r="AB313" s="192">
        <f t="shared" si="641"/>
        <v>2495.96</v>
      </c>
      <c r="AC313" s="192">
        <f t="shared" si="641"/>
        <v>148.47999999999999</v>
      </c>
      <c r="AD313" s="192">
        <f t="shared" si="701"/>
        <v>15595.009999999998</v>
      </c>
    </row>
    <row r="314" spans="2:30" x14ac:dyDescent="0.25">
      <c r="B314" s="190" t="s">
        <v>94</v>
      </c>
      <c r="C314" s="212">
        <v>257.85000000000002</v>
      </c>
      <c r="D314" s="192">
        <v>0</v>
      </c>
      <c r="E314" s="192">
        <v>0</v>
      </c>
      <c r="F314" s="192">
        <v>0</v>
      </c>
      <c r="G314" s="192">
        <v>0</v>
      </c>
      <c r="H314" s="192">
        <v>0</v>
      </c>
      <c r="I314" s="192">
        <v>0</v>
      </c>
      <c r="J314" s="192">
        <v>0</v>
      </c>
      <c r="K314" s="192">
        <v>0</v>
      </c>
      <c r="L314" s="192">
        <v>0</v>
      </c>
      <c r="M314" s="192">
        <v>0</v>
      </c>
      <c r="N314" s="192">
        <v>4.6561954624781841</v>
      </c>
      <c r="O314" s="192">
        <v>13.384642233856892</v>
      </c>
      <c r="P314" s="192">
        <f t="shared" ref="P314" si="702">SUM(D314:O314)</f>
        <v>18.040837696335075</v>
      </c>
      <c r="R314" s="192">
        <f t="shared" ref="R314" si="703">ROUND(D314*$C314,2)</f>
        <v>0</v>
      </c>
      <c r="S314" s="192">
        <f t="shared" ref="S314" si="704">ROUND(E314*$C314,2)</f>
        <v>0</v>
      </c>
      <c r="T314" s="192">
        <f t="shared" ref="T314" si="705">ROUND(F314*$C314,2)</f>
        <v>0</v>
      </c>
      <c r="U314" s="192">
        <f t="shared" ref="U314" si="706">ROUND(G314*$C314,2)</f>
        <v>0</v>
      </c>
      <c r="V314" s="192">
        <f t="shared" ref="V314" si="707">ROUND(H314*$C314,2)</f>
        <v>0</v>
      </c>
      <c r="W314" s="192">
        <f t="shared" ref="W314" si="708">ROUND(I314*$C314,2)</f>
        <v>0</v>
      </c>
      <c r="X314" s="192">
        <f t="shared" ref="X314" si="709">ROUND(J314*$C314,2)</f>
        <v>0</v>
      </c>
      <c r="Y314" s="192">
        <f t="shared" ref="Y314" si="710">ROUND(K314*$C314,2)</f>
        <v>0</v>
      </c>
      <c r="Z314" s="192">
        <f t="shared" ref="Z314" si="711">ROUND(L314*$C314,2)</f>
        <v>0</v>
      </c>
      <c r="AA314" s="192">
        <f t="shared" ref="AA314" si="712">ROUND(M314*$C314,2)</f>
        <v>0</v>
      </c>
      <c r="AB314" s="192">
        <f t="shared" ref="AB314" si="713">ROUND(N314*$C314,2)</f>
        <v>1200.5999999999999</v>
      </c>
      <c r="AC314" s="192">
        <f t="shared" ref="AC314" si="714">ROUND(O314*$C314,2)</f>
        <v>3451.23</v>
      </c>
      <c r="AD314" s="192">
        <f t="shared" ref="AD314" si="715">SUM(R314:AC314)</f>
        <v>4651.83</v>
      </c>
    </row>
    <row r="315" spans="2:30" x14ac:dyDescent="0.25">
      <c r="B315" s="190" t="s">
        <v>94</v>
      </c>
      <c r="C315" s="212">
        <v>299.89999999999998</v>
      </c>
      <c r="D315" s="192">
        <v>0</v>
      </c>
      <c r="E315" s="192">
        <v>4.46</v>
      </c>
      <c r="F315" s="192">
        <v>14.94</v>
      </c>
      <c r="G315" s="192">
        <v>15</v>
      </c>
      <c r="H315" s="192">
        <v>15</v>
      </c>
      <c r="I315" s="192">
        <v>15</v>
      </c>
      <c r="J315" s="192">
        <v>6.33</v>
      </c>
      <c r="K315" s="192">
        <v>0</v>
      </c>
      <c r="L315" s="192">
        <v>0</v>
      </c>
      <c r="M315" s="192">
        <v>0</v>
      </c>
      <c r="N315" s="192">
        <v>0</v>
      </c>
      <c r="O315" s="192">
        <v>0</v>
      </c>
      <c r="P315" s="192">
        <f t="shared" si="640"/>
        <v>70.73</v>
      </c>
      <c r="R315" s="192">
        <f t="shared" si="641"/>
        <v>0</v>
      </c>
      <c r="S315" s="192">
        <f t="shared" si="641"/>
        <v>1337.55</v>
      </c>
      <c r="T315" s="192">
        <f t="shared" si="641"/>
        <v>4480.51</v>
      </c>
      <c r="U315" s="192">
        <f t="shared" si="641"/>
        <v>4498.5</v>
      </c>
      <c r="V315" s="192">
        <f t="shared" si="641"/>
        <v>4498.5</v>
      </c>
      <c r="W315" s="192">
        <f t="shared" si="641"/>
        <v>4498.5</v>
      </c>
      <c r="X315" s="192">
        <f t="shared" si="641"/>
        <v>1898.37</v>
      </c>
      <c r="Y315" s="192">
        <f t="shared" si="641"/>
        <v>0</v>
      </c>
      <c r="Z315" s="192">
        <f t="shared" si="641"/>
        <v>0</v>
      </c>
      <c r="AA315" s="192">
        <f t="shared" si="641"/>
        <v>0</v>
      </c>
      <c r="AB315" s="192">
        <f t="shared" si="641"/>
        <v>0</v>
      </c>
      <c r="AC315" s="192">
        <f t="shared" si="641"/>
        <v>0</v>
      </c>
      <c r="AD315" s="192">
        <f t="shared" si="657"/>
        <v>21211.93</v>
      </c>
    </row>
    <row r="316" spans="2:30" x14ac:dyDescent="0.25">
      <c r="B316" s="190" t="s">
        <v>95</v>
      </c>
      <c r="C316" s="212">
        <v>330.03</v>
      </c>
      <c r="D316" s="192">
        <v>7</v>
      </c>
      <c r="E316" s="192">
        <v>4.84</v>
      </c>
      <c r="F316" s="192">
        <v>0.17</v>
      </c>
      <c r="G316" s="192">
        <v>0</v>
      </c>
      <c r="H316" s="192">
        <v>0</v>
      </c>
      <c r="I316" s="192">
        <v>0</v>
      </c>
      <c r="J316" s="192">
        <v>0</v>
      </c>
      <c r="K316" s="192">
        <v>0</v>
      </c>
      <c r="L316" s="192">
        <v>0</v>
      </c>
      <c r="M316" s="192">
        <v>0</v>
      </c>
      <c r="N316" s="192">
        <v>0</v>
      </c>
      <c r="O316" s="192">
        <v>0</v>
      </c>
      <c r="P316" s="192">
        <f t="shared" si="640"/>
        <v>12.01</v>
      </c>
      <c r="R316" s="192">
        <f t="shared" si="641"/>
        <v>2310.21</v>
      </c>
      <c r="S316" s="192">
        <f t="shared" si="641"/>
        <v>1597.35</v>
      </c>
      <c r="T316" s="192">
        <f t="shared" si="641"/>
        <v>56.11</v>
      </c>
      <c r="U316" s="192">
        <f t="shared" si="641"/>
        <v>0</v>
      </c>
      <c r="V316" s="192">
        <f t="shared" si="641"/>
        <v>0</v>
      </c>
      <c r="W316" s="192">
        <f t="shared" si="641"/>
        <v>0</v>
      </c>
      <c r="X316" s="192">
        <f t="shared" si="641"/>
        <v>0</v>
      </c>
      <c r="Y316" s="192">
        <f t="shared" si="641"/>
        <v>0</v>
      </c>
      <c r="Z316" s="192">
        <f t="shared" si="641"/>
        <v>0</v>
      </c>
      <c r="AA316" s="192">
        <f t="shared" si="641"/>
        <v>0</v>
      </c>
      <c r="AB316" s="192">
        <f t="shared" si="641"/>
        <v>0</v>
      </c>
      <c r="AC316" s="192">
        <f t="shared" si="641"/>
        <v>0</v>
      </c>
      <c r="AD316" s="192">
        <f t="shared" ref="AD316:AD317" si="716">SUM(R316:AC316)</f>
        <v>3963.67</v>
      </c>
    </row>
    <row r="317" spans="2:30" x14ac:dyDescent="0.25">
      <c r="B317" s="190" t="s">
        <v>95</v>
      </c>
      <c r="C317" s="212">
        <v>361.2</v>
      </c>
      <c r="D317" s="192">
        <v>0</v>
      </c>
      <c r="E317" s="192">
        <v>0</v>
      </c>
      <c r="F317" s="192">
        <v>0</v>
      </c>
      <c r="G317" s="192">
        <v>0</v>
      </c>
      <c r="H317" s="192">
        <v>0</v>
      </c>
      <c r="I317" s="192">
        <v>0</v>
      </c>
      <c r="J317" s="192">
        <v>2.92</v>
      </c>
      <c r="K317" s="192">
        <v>6</v>
      </c>
      <c r="L317" s="192">
        <v>6</v>
      </c>
      <c r="M317" s="192">
        <v>6</v>
      </c>
      <c r="N317" s="192">
        <v>4.6244739756367661</v>
      </c>
      <c r="O317" s="192">
        <v>0.15384828349944629</v>
      </c>
      <c r="P317" s="192">
        <f t="shared" si="640"/>
        <v>25.698322259136216</v>
      </c>
      <c r="R317" s="192">
        <f t="shared" si="641"/>
        <v>0</v>
      </c>
      <c r="S317" s="192">
        <f t="shared" si="641"/>
        <v>0</v>
      </c>
      <c r="T317" s="192">
        <f t="shared" si="641"/>
        <v>0</v>
      </c>
      <c r="U317" s="192">
        <f t="shared" si="641"/>
        <v>0</v>
      </c>
      <c r="V317" s="192">
        <f t="shared" si="641"/>
        <v>0</v>
      </c>
      <c r="W317" s="192">
        <f t="shared" si="641"/>
        <v>0</v>
      </c>
      <c r="X317" s="192">
        <f t="shared" si="641"/>
        <v>1054.7</v>
      </c>
      <c r="Y317" s="192">
        <f t="shared" si="641"/>
        <v>2167.1999999999998</v>
      </c>
      <c r="Z317" s="192">
        <f t="shared" si="641"/>
        <v>2167.1999999999998</v>
      </c>
      <c r="AA317" s="192">
        <f t="shared" si="641"/>
        <v>2167.1999999999998</v>
      </c>
      <c r="AB317" s="192">
        <f t="shared" si="641"/>
        <v>1670.36</v>
      </c>
      <c r="AC317" s="192">
        <f t="shared" si="641"/>
        <v>55.57</v>
      </c>
      <c r="AD317" s="192">
        <f t="shared" si="716"/>
        <v>9282.23</v>
      </c>
    </row>
    <row r="318" spans="2:30" x14ac:dyDescent="0.25">
      <c r="B318" s="190" t="s">
        <v>95</v>
      </c>
      <c r="C318" s="212">
        <v>385.9</v>
      </c>
      <c r="D318" s="192">
        <v>0</v>
      </c>
      <c r="E318" s="192">
        <v>0</v>
      </c>
      <c r="F318" s="192">
        <v>0</v>
      </c>
      <c r="G318" s="192">
        <v>0</v>
      </c>
      <c r="H318" s="192">
        <v>0</v>
      </c>
      <c r="I318" s="192">
        <v>0</v>
      </c>
      <c r="J318" s="192">
        <v>0</v>
      </c>
      <c r="K318" s="192">
        <v>0</v>
      </c>
      <c r="L318" s="192">
        <v>0</v>
      </c>
      <c r="M318" s="192">
        <v>0</v>
      </c>
      <c r="N318" s="192">
        <v>1.3755117906193313</v>
      </c>
      <c r="O318" s="192">
        <v>5.8461518528116097</v>
      </c>
      <c r="P318" s="192">
        <f t="shared" ref="P318" si="717">SUM(D318:O318)</f>
        <v>7.2216636434309409</v>
      </c>
      <c r="R318" s="192">
        <f t="shared" ref="R318" si="718">ROUND(D318*$C318,2)</f>
        <v>0</v>
      </c>
      <c r="S318" s="192">
        <f t="shared" ref="S318" si="719">ROUND(E318*$C318,2)</f>
        <v>0</v>
      </c>
      <c r="T318" s="192">
        <f t="shared" ref="T318" si="720">ROUND(F318*$C318,2)</f>
        <v>0</v>
      </c>
      <c r="U318" s="192">
        <f t="shared" ref="U318" si="721">ROUND(G318*$C318,2)</f>
        <v>0</v>
      </c>
      <c r="V318" s="192">
        <f t="shared" ref="V318" si="722">ROUND(H318*$C318,2)</f>
        <v>0</v>
      </c>
      <c r="W318" s="192">
        <f t="shared" ref="W318" si="723">ROUND(I318*$C318,2)</f>
        <v>0</v>
      </c>
      <c r="X318" s="192">
        <f t="shared" ref="X318" si="724">ROUND(J318*$C318,2)</f>
        <v>0</v>
      </c>
      <c r="Y318" s="192">
        <f t="shared" ref="Y318" si="725">ROUND(K318*$C318,2)</f>
        <v>0</v>
      </c>
      <c r="Z318" s="192">
        <f t="shared" ref="Z318" si="726">ROUND(L318*$C318,2)</f>
        <v>0</v>
      </c>
      <c r="AA318" s="192">
        <f t="shared" ref="AA318" si="727">ROUND(M318*$C318,2)</f>
        <v>0</v>
      </c>
      <c r="AB318" s="192">
        <f t="shared" ref="AB318" si="728">ROUND(N318*$C318,2)</f>
        <v>530.80999999999995</v>
      </c>
      <c r="AC318" s="192">
        <f t="shared" ref="AC318" si="729">ROUND(O318*$C318,2)</f>
        <v>2256.0300000000002</v>
      </c>
      <c r="AD318" s="192">
        <f t="shared" ref="AD318" si="730">SUM(R318:AC318)</f>
        <v>2786.84</v>
      </c>
    </row>
    <row r="319" spans="2:30" x14ac:dyDescent="0.25">
      <c r="B319" s="190" t="s">
        <v>95</v>
      </c>
      <c r="C319" s="212">
        <v>448.8</v>
      </c>
      <c r="D319" s="192">
        <v>0</v>
      </c>
      <c r="E319" s="192">
        <v>1.1599999999999999</v>
      </c>
      <c r="F319" s="192">
        <v>5.83</v>
      </c>
      <c r="G319" s="192">
        <v>6</v>
      </c>
      <c r="H319" s="192">
        <v>6</v>
      </c>
      <c r="I319" s="192">
        <v>6</v>
      </c>
      <c r="J319" s="192">
        <v>3.08</v>
      </c>
      <c r="K319" s="192">
        <v>0</v>
      </c>
      <c r="L319" s="192">
        <v>0</v>
      </c>
      <c r="M319" s="192">
        <v>0</v>
      </c>
      <c r="N319" s="192">
        <v>0</v>
      </c>
      <c r="O319" s="192">
        <v>0</v>
      </c>
      <c r="P319" s="192">
        <f t="shared" si="640"/>
        <v>28.07</v>
      </c>
      <c r="R319" s="192">
        <f t="shared" si="641"/>
        <v>0</v>
      </c>
      <c r="S319" s="192">
        <f t="shared" si="641"/>
        <v>520.61</v>
      </c>
      <c r="T319" s="192">
        <f t="shared" si="641"/>
        <v>2616.5</v>
      </c>
      <c r="U319" s="192">
        <f t="shared" si="641"/>
        <v>2692.8</v>
      </c>
      <c r="V319" s="192">
        <f t="shared" si="641"/>
        <v>2692.8</v>
      </c>
      <c r="W319" s="192">
        <f t="shared" si="641"/>
        <v>2692.8</v>
      </c>
      <c r="X319" s="192">
        <f t="shared" si="641"/>
        <v>1382.3</v>
      </c>
      <c r="Y319" s="192">
        <f t="shared" si="641"/>
        <v>0</v>
      </c>
      <c r="Z319" s="192">
        <f t="shared" si="641"/>
        <v>0</v>
      </c>
      <c r="AA319" s="192">
        <f t="shared" si="641"/>
        <v>0</v>
      </c>
      <c r="AB319" s="192">
        <f t="shared" si="641"/>
        <v>0</v>
      </c>
      <c r="AC319" s="192">
        <f t="shared" si="641"/>
        <v>0</v>
      </c>
      <c r="AD319" s="192">
        <f t="shared" si="657"/>
        <v>12597.809999999998</v>
      </c>
    </row>
    <row r="320" spans="2:30" x14ac:dyDescent="0.25">
      <c r="B320" s="190" t="s">
        <v>96</v>
      </c>
      <c r="C320" s="212">
        <v>317.98</v>
      </c>
      <c r="D320" s="192">
        <v>0</v>
      </c>
      <c r="E320" s="192">
        <v>0</v>
      </c>
      <c r="F320" s="192">
        <v>0</v>
      </c>
      <c r="G320" s="192">
        <v>0</v>
      </c>
      <c r="H320" s="192">
        <v>0</v>
      </c>
      <c r="I320" s="192">
        <v>0</v>
      </c>
      <c r="J320" s="192">
        <v>0</v>
      </c>
      <c r="K320" s="192">
        <v>0</v>
      </c>
      <c r="L320" s="192">
        <v>0</v>
      </c>
      <c r="M320" s="192">
        <v>0</v>
      </c>
      <c r="N320" s="192">
        <v>0</v>
      </c>
      <c r="O320" s="192">
        <v>0</v>
      </c>
      <c r="P320" s="192">
        <f t="shared" si="640"/>
        <v>0</v>
      </c>
      <c r="R320" s="192">
        <f t="shared" si="641"/>
        <v>0</v>
      </c>
      <c r="S320" s="192">
        <f t="shared" si="641"/>
        <v>0</v>
      </c>
      <c r="T320" s="192">
        <f t="shared" si="641"/>
        <v>0</v>
      </c>
      <c r="U320" s="192">
        <f t="shared" si="641"/>
        <v>0</v>
      </c>
      <c r="V320" s="192">
        <f t="shared" si="641"/>
        <v>0</v>
      </c>
      <c r="W320" s="192">
        <f t="shared" si="641"/>
        <v>0</v>
      </c>
      <c r="X320" s="192">
        <f t="shared" si="641"/>
        <v>0</v>
      </c>
      <c r="Y320" s="192">
        <f t="shared" si="641"/>
        <v>0</v>
      </c>
      <c r="Z320" s="192">
        <f t="shared" si="641"/>
        <v>0</v>
      </c>
      <c r="AA320" s="192">
        <f t="shared" si="641"/>
        <v>0</v>
      </c>
      <c r="AB320" s="192">
        <f t="shared" si="641"/>
        <v>0</v>
      </c>
      <c r="AC320" s="192">
        <f t="shared" si="641"/>
        <v>0</v>
      </c>
      <c r="AD320" s="192">
        <f t="shared" si="657"/>
        <v>0</v>
      </c>
    </row>
    <row r="321" spans="2:30" x14ac:dyDescent="0.25">
      <c r="B321" s="190" t="s">
        <v>97</v>
      </c>
      <c r="C321" s="212">
        <v>564.63</v>
      </c>
      <c r="D321" s="192">
        <v>0</v>
      </c>
      <c r="E321" s="192">
        <v>1.48</v>
      </c>
      <c r="F321" s="192">
        <v>0</v>
      </c>
      <c r="G321" s="192">
        <v>0</v>
      </c>
      <c r="H321" s="192">
        <v>0</v>
      </c>
      <c r="I321" s="192">
        <v>0</v>
      </c>
      <c r="J321" s="192">
        <v>0</v>
      </c>
      <c r="K321" s="192">
        <v>0</v>
      </c>
      <c r="L321" s="192">
        <v>0</v>
      </c>
      <c r="M321" s="192">
        <v>0</v>
      </c>
      <c r="N321" s="192">
        <v>0</v>
      </c>
      <c r="O321" s="192">
        <v>0</v>
      </c>
      <c r="P321" s="192">
        <f t="shared" si="640"/>
        <v>1.48</v>
      </c>
      <c r="R321" s="192">
        <f t="shared" si="641"/>
        <v>0</v>
      </c>
      <c r="S321" s="192">
        <f t="shared" si="641"/>
        <v>835.65</v>
      </c>
      <c r="T321" s="192">
        <f t="shared" si="641"/>
        <v>0</v>
      </c>
      <c r="U321" s="192">
        <f t="shared" si="641"/>
        <v>0</v>
      </c>
      <c r="V321" s="192">
        <f t="shared" si="641"/>
        <v>0</v>
      </c>
      <c r="W321" s="192">
        <f t="shared" si="641"/>
        <v>0</v>
      </c>
      <c r="X321" s="192">
        <f t="shared" si="641"/>
        <v>0</v>
      </c>
      <c r="Y321" s="192">
        <f t="shared" si="641"/>
        <v>0</v>
      </c>
      <c r="Z321" s="192">
        <f t="shared" si="641"/>
        <v>0</v>
      </c>
      <c r="AA321" s="192">
        <f t="shared" si="641"/>
        <v>0</v>
      </c>
      <c r="AB321" s="192">
        <f t="shared" si="641"/>
        <v>0</v>
      </c>
      <c r="AC321" s="192">
        <f t="shared" si="641"/>
        <v>0</v>
      </c>
      <c r="AD321" s="192">
        <f t="shared" ref="AD321" si="731">SUM(R321:AC321)</f>
        <v>835.65</v>
      </c>
    </row>
    <row r="322" spans="2:30" x14ac:dyDescent="0.25">
      <c r="B322" s="190" t="s">
        <v>97</v>
      </c>
      <c r="C322" s="212">
        <v>617.9</v>
      </c>
      <c r="D322" s="192">
        <v>0</v>
      </c>
      <c r="E322" s="192">
        <v>0</v>
      </c>
      <c r="F322" s="192">
        <v>0</v>
      </c>
      <c r="G322" s="192">
        <v>0</v>
      </c>
      <c r="H322" s="192">
        <v>0</v>
      </c>
      <c r="I322" s="192">
        <v>0</v>
      </c>
      <c r="J322" s="192">
        <v>0.77</v>
      </c>
      <c r="K322" s="192">
        <v>1</v>
      </c>
      <c r="L322" s="192">
        <v>1</v>
      </c>
      <c r="M322" s="192">
        <v>1</v>
      </c>
      <c r="N322" s="192">
        <v>0.58064411717106323</v>
      </c>
      <c r="O322" s="192">
        <v>0</v>
      </c>
      <c r="P322" s="192">
        <f t="shared" si="640"/>
        <v>4.350644117171063</v>
      </c>
      <c r="R322" s="192">
        <f t="shared" ref="R322:R324" si="732">ROUND(D322*$C322,2)</f>
        <v>0</v>
      </c>
      <c r="S322" s="192">
        <f t="shared" ref="S322:S324" si="733">ROUND(E322*$C322,2)</f>
        <v>0</v>
      </c>
      <c r="T322" s="192">
        <f t="shared" ref="T322:T324" si="734">ROUND(F322*$C322,2)</f>
        <v>0</v>
      </c>
      <c r="U322" s="192">
        <f t="shared" ref="U322:U324" si="735">ROUND(G322*$C322,2)</f>
        <v>0</v>
      </c>
      <c r="V322" s="192">
        <f t="shared" ref="V322:V324" si="736">ROUND(H322*$C322,2)</f>
        <v>0</v>
      </c>
      <c r="W322" s="192">
        <f t="shared" ref="W322:W324" si="737">ROUND(I322*$C322,2)</f>
        <v>0</v>
      </c>
      <c r="X322" s="192">
        <f t="shared" ref="X322:X324" si="738">ROUND(J322*$C322,2)</f>
        <v>475.78</v>
      </c>
      <c r="Y322" s="192">
        <f t="shared" ref="Y322:Y324" si="739">ROUND(K322*$C322,2)</f>
        <v>617.9</v>
      </c>
      <c r="Z322" s="192">
        <f t="shared" ref="Z322:Z324" si="740">ROUND(L322*$C322,2)</f>
        <v>617.9</v>
      </c>
      <c r="AA322" s="192">
        <f t="shared" ref="AA322:AA324" si="741">ROUND(M322*$C322,2)</f>
        <v>617.9</v>
      </c>
      <c r="AB322" s="192">
        <f t="shared" ref="AB322:AB324" si="742">ROUND(N322*$C322,2)</f>
        <v>358.78</v>
      </c>
      <c r="AC322" s="192">
        <f t="shared" ref="AC322:AC324" si="743">ROUND(O322*$C322,2)</f>
        <v>0</v>
      </c>
      <c r="AD322" s="192">
        <f t="shared" ref="AD322:AD324" si="744">SUM(R322:AC322)</f>
        <v>2688.26</v>
      </c>
    </row>
    <row r="323" spans="2:30" x14ac:dyDescent="0.25">
      <c r="B323" s="190" t="s">
        <v>97</v>
      </c>
      <c r="C323" s="212">
        <v>660.2</v>
      </c>
      <c r="D323" s="192">
        <v>0</v>
      </c>
      <c r="E323" s="192">
        <v>0</v>
      </c>
      <c r="F323" s="192">
        <v>0</v>
      </c>
      <c r="G323" s="192">
        <v>0</v>
      </c>
      <c r="H323" s="192">
        <v>0</v>
      </c>
      <c r="I323" s="192">
        <v>0</v>
      </c>
      <c r="J323" s="192">
        <v>0</v>
      </c>
      <c r="K323" s="192">
        <v>0</v>
      </c>
      <c r="L323" s="192">
        <v>0</v>
      </c>
      <c r="M323" s="192">
        <v>0</v>
      </c>
      <c r="N323" s="192">
        <v>0.41935777037261435</v>
      </c>
      <c r="O323" s="192">
        <v>1</v>
      </c>
      <c r="P323" s="192">
        <f t="shared" ref="P323" si="745">SUM(D323:O323)</f>
        <v>1.4193577703726143</v>
      </c>
      <c r="R323" s="192">
        <f t="shared" ref="R323" si="746">ROUND(D323*$C323,2)</f>
        <v>0</v>
      </c>
      <c r="S323" s="192">
        <f t="shared" ref="S323" si="747">ROUND(E323*$C323,2)</f>
        <v>0</v>
      </c>
      <c r="T323" s="192">
        <f t="shared" ref="T323" si="748">ROUND(F323*$C323,2)</f>
        <v>0</v>
      </c>
      <c r="U323" s="192">
        <f t="shared" ref="U323" si="749">ROUND(G323*$C323,2)</f>
        <v>0</v>
      </c>
      <c r="V323" s="192">
        <f t="shared" ref="V323" si="750">ROUND(H323*$C323,2)</f>
        <v>0</v>
      </c>
      <c r="W323" s="192">
        <f t="shared" ref="W323" si="751">ROUND(I323*$C323,2)</f>
        <v>0</v>
      </c>
      <c r="X323" s="192">
        <f t="shared" ref="X323" si="752">ROUND(J323*$C323,2)</f>
        <v>0</v>
      </c>
      <c r="Y323" s="192">
        <f t="shared" ref="Y323" si="753">ROUND(K323*$C323,2)</f>
        <v>0</v>
      </c>
      <c r="Z323" s="192">
        <f t="shared" ref="Z323" si="754">ROUND(L323*$C323,2)</f>
        <v>0</v>
      </c>
      <c r="AA323" s="192">
        <f t="shared" ref="AA323" si="755">ROUND(M323*$C323,2)</f>
        <v>0</v>
      </c>
      <c r="AB323" s="192">
        <f t="shared" ref="AB323" si="756">ROUND(N323*$C323,2)</f>
        <v>276.86</v>
      </c>
      <c r="AC323" s="192">
        <f t="shared" ref="AC323" si="757">ROUND(O323*$C323,2)</f>
        <v>660.2</v>
      </c>
      <c r="AD323" s="192">
        <f t="shared" ref="AD323" si="758">SUM(R323:AC323)</f>
        <v>937.06000000000006</v>
      </c>
    </row>
    <row r="324" spans="2:30" x14ac:dyDescent="0.25">
      <c r="B324" s="190" t="s">
        <v>97</v>
      </c>
      <c r="C324" s="212">
        <v>767.9</v>
      </c>
      <c r="D324" s="192">
        <v>0</v>
      </c>
      <c r="E324" s="192">
        <v>0.52</v>
      </c>
      <c r="F324" s="192">
        <v>1</v>
      </c>
      <c r="G324" s="192">
        <v>1</v>
      </c>
      <c r="H324" s="192">
        <v>1</v>
      </c>
      <c r="I324" s="192">
        <v>1</v>
      </c>
      <c r="J324" s="192">
        <v>0.23</v>
      </c>
      <c r="K324" s="192">
        <v>0</v>
      </c>
      <c r="L324" s="192">
        <v>0</v>
      </c>
      <c r="M324" s="192">
        <v>0</v>
      </c>
      <c r="N324" s="192">
        <v>0</v>
      </c>
      <c r="O324" s="192">
        <v>0</v>
      </c>
      <c r="P324" s="192">
        <f t="shared" si="640"/>
        <v>4.75</v>
      </c>
      <c r="R324" s="192">
        <f t="shared" si="732"/>
        <v>0</v>
      </c>
      <c r="S324" s="192">
        <f t="shared" si="733"/>
        <v>399.31</v>
      </c>
      <c r="T324" s="192">
        <f t="shared" si="734"/>
        <v>767.9</v>
      </c>
      <c r="U324" s="192">
        <f t="shared" si="735"/>
        <v>767.9</v>
      </c>
      <c r="V324" s="192">
        <f t="shared" si="736"/>
        <v>767.9</v>
      </c>
      <c r="W324" s="192">
        <f t="shared" si="737"/>
        <v>767.9</v>
      </c>
      <c r="X324" s="192">
        <f t="shared" si="738"/>
        <v>176.62</v>
      </c>
      <c r="Y324" s="192">
        <f t="shared" si="739"/>
        <v>0</v>
      </c>
      <c r="Z324" s="192">
        <f t="shared" si="740"/>
        <v>0</v>
      </c>
      <c r="AA324" s="192">
        <f t="shared" si="741"/>
        <v>0</v>
      </c>
      <c r="AB324" s="192">
        <f t="shared" si="742"/>
        <v>0</v>
      </c>
      <c r="AC324" s="192">
        <f t="shared" si="743"/>
        <v>0</v>
      </c>
      <c r="AD324" s="192">
        <f t="shared" si="744"/>
        <v>3647.53</v>
      </c>
    </row>
    <row r="325" spans="2:30" x14ac:dyDescent="0.25">
      <c r="C325" s="210"/>
      <c r="D325" s="223"/>
      <c r="E325" s="223"/>
      <c r="F325" s="223"/>
      <c r="G325" s="223"/>
      <c r="H325" s="223"/>
      <c r="I325" s="223"/>
      <c r="J325" s="223"/>
      <c r="K325" s="223"/>
      <c r="L325" s="223"/>
      <c r="M325" s="223"/>
      <c r="N325" s="223"/>
      <c r="O325" s="223"/>
      <c r="P325" s="224"/>
      <c r="R325" s="223"/>
      <c r="S325" s="223"/>
      <c r="T325" s="223"/>
      <c r="U325" s="223"/>
      <c r="V325" s="223"/>
      <c r="W325" s="223"/>
      <c r="X325" s="223"/>
      <c r="Y325" s="223"/>
      <c r="Z325" s="223"/>
      <c r="AA325" s="223"/>
      <c r="AB325" s="223"/>
      <c r="AC325" s="223"/>
      <c r="AD325" s="224"/>
    </row>
    <row r="326" spans="2:30" x14ac:dyDescent="0.25">
      <c r="B326" s="190" t="s">
        <v>98</v>
      </c>
      <c r="C326" s="210">
        <v>70.900000000000006</v>
      </c>
      <c r="D326" s="192">
        <v>0</v>
      </c>
      <c r="E326" s="192">
        <v>0</v>
      </c>
      <c r="F326" s="192">
        <v>0</v>
      </c>
      <c r="G326" s="192">
        <v>0</v>
      </c>
      <c r="H326" s="192">
        <v>0</v>
      </c>
      <c r="I326" s="192">
        <v>0</v>
      </c>
      <c r="J326" s="192">
        <v>19.77</v>
      </c>
      <c r="K326" s="192">
        <v>0</v>
      </c>
      <c r="L326" s="192">
        <v>0</v>
      </c>
      <c r="M326" s="192">
        <v>0</v>
      </c>
      <c r="N326" s="192">
        <v>0</v>
      </c>
      <c r="O326" s="192">
        <v>0</v>
      </c>
      <c r="P326" s="192">
        <f t="shared" ref="P326:P329" si="759">SUM(D326:O326)</f>
        <v>19.77</v>
      </c>
      <c r="R326" s="211">
        <f t="shared" ref="R326:AC331" si="760">ROUND(D326*$C326,2)</f>
        <v>0</v>
      </c>
      <c r="S326" s="211">
        <f t="shared" si="760"/>
        <v>0</v>
      </c>
      <c r="T326" s="211">
        <f t="shared" si="760"/>
        <v>0</v>
      </c>
      <c r="U326" s="211">
        <f t="shared" si="760"/>
        <v>0</v>
      </c>
      <c r="V326" s="211">
        <f t="shared" si="760"/>
        <v>0</v>
      </c>
      <c r="W326" s="211">
        <f t="shared" si="760"/>
        <v>0</v>
      </c>
      <c r="X326" s="211">
        <f t="shared" si="760"/>
        <v>1401.69</v>
      </c>
      <c r="Y326" s="211">
        <f t="shared" si="760"/>
        <v>0</v>
      </c>
      <c r="Z326" s="211">
        <f t="shared" si="760"/>
        <v>0</v>
      </c>
      <c r="AA326" s="211">
        <f t="shared" si="760"/>
        <v>0</v>
      </c>
      <c r="AB326" s="211">
        <f t="shared" si="760"/>
        <v>0</v>
      </c>
      <c r="AC326" s="211">
        <f t="shared" si="760"/>
        <v>0</v>
      </c>
      <c r="AD326" s="211">
        <f t="shared" ref="AD326:AD329" si="761">SUM(R326:AC326)</f>
        <v>1401.69</v>
      </c>
    </row>
    <row r="327" spans="2:30" x14ac:dyDescent="0.25">
      <c r="B327" s="190" t="s">
        <v>98</v>
      </c>
      <c r="C327" s="212">
        <v>76.569999999999993</v>
      </c>
      <c r="D327" s="192">
        <v>1336.73</v>
      </c>
      <c r="E327" s="192">
        <v>104.31</v>
      </c>
      <c r="F327" s="192">
        <v>19.829999999999998</v>
      </c>
      <c r="G327" s="192">
        <v>0.38</v>
      </c>
      <c r="H327" s="192">
        <v>3.45</v>
      </c>
      <c r="I327" s="192">
        <v>15.62</v>
      </c>
      <c r="J327" s="192">
        <v>219.62</v>
      </c>
      <c r="K327" s="192">
        <v>-0.56999999999999995</v>
      </c>
      <c r="L327" s="192">
        <v>-17.55</v>
      </c>
      <c r="M327" s="192">
        <v>16.965521744808672</v>
      </c>
      <c r="N327" s="192">
        <v>1.3808280005223981</v>
      </c>
      <c r="O327" s="192">
        <v>73.117670105785564</v>
      </c>
      <c r="P327" s="192">
        <f t="shared" si="759"/>
        <v>1773.2840198511167</v>
      </c>
      <c r="R327" s="211">
        <f t="shared" si="760"/>
        <v>102353.42</v>
      </c>
      <c r="S327" s="211">
        <f t="shared" si="760"/>
        <v>7987.02</v>
      </c>
      <c r="T327" s="211">
        <f t="shared" si="760"/>
        <v>1518.38</v>
      </c>
      <c r="U327" s="211">
        <f t="shared" si="760"/>
        <v>29.1</v>
      </c>
      <c r="V327" s="211">
        <f t="shared" si="760"/>
        <v>264.17</v>
      </c>
      <c r="W327" s="211">
        <f t="shared" si="760"/>
        <v>1196.02</v>
      </c>
      <c r="X327" s="211">
        <f t="shared" si="760"/>
        <v>16816.3</v>
      </c>
      <c r="Y327" s="211">
        <f t="shared" si="760"/>
        <v>-43.64</v>
      </c>
      <c r="Z327" s="211">
        <f t="shared" si="760"/>
        <v>-1343.8</v>
      </c>
      <c r="AA327" s="211">
        <f t="shared" si="760"/>
        <v>1299.05</v>
      </c>
      <c r="AB327" s="211">
        <f t="shared" si="760"/>
        <v>105.73</v>
      </c>
      <c r="AC327" s="211">
        <f t="shared" si="760"/>
        <v>5598.62</v>
      </c>
      <c r="AD327" s="211">
        <f t="shared" si="761"/>
        <v>135780.37000000002</v>
      </c>
    </row>
    <row r="328" spans="2:30" x14ac:dyDescent="0.25">
      <c r="B328" s="190" t="s">
        <v>98</v>
      </c>
      <c r="C328" s="212">
        <v>79.77</v>
      </c>
      <c r="D328" s="192">
        <v>0</v>
      </c>
      <c r="E328" s="192">
        <v>0</v>
      </c>
      <c r="F328" s="192">
        <v>0</v>
      </c>
      <c r="G328" s="192">
        <v>0</v>
      </c>
      <c r="H328" s="192">
        <v>0</v>
      </c>
      <c r="I328" s="192">
        <v>0</v>
      </c>
      <c r="J328" s="192">
        <v>1.17</v>
      </c>
      <c r="K328" s="192">
        <v>0</v>
      </c>
      <c r="L328" s="192">
        <v>0</v>
      </c>
      <c r="M328" s="192">
        <v>0</v>
      </c>
      <c r="N328" s="192">
        <v>0</v>
      </c>
      <c r="O328" s="192">
        <v>0</v>
      </c>
      <c r="P328" s="192">
        <f t="shared" si="759"/>
        <v>1.17</v>
      </c>
      <c r="R328" s="211">
        <f t="shared" si="760"/>
        <v>0</v>
      </c>
      <c r="S328" s="211">
        <f t="shared" si="760"/>
        <v>0</v>
      </c>
      <c r="T328" s="211">
        <f t="shared" si="760"/>
        <v>0</v>
      </c>
      <c r="U328" s="211">
        <f t="shared" si="760"/>
        <v>0</v>
      </c>
      <c r="V328" s="211">
        <f t="shared" si="760"/>
        <v>0</v>
      </c>
      <c r="W328" s="211">
        <f t="shared" si="760"/>
        <v>0</v>
      </c>
      <c r="X328" s="211">
        <f t="shared" si="760"/>
        <v>93.33</v>
      </c>
      <c r="Y328" s="211">
        <f t="shared" si="760"/>
        <v>0</v>
      </c>
      <c r="Z328" s="211">
        <f t="shared" si="760"/>
        <v>0</v>
      </c>
      <c r="AA328" s="211">
        <f t="shared" si="760"/>
        <v>0</v>
      </c>
      <c r="AB328" s="211">
        <f t="shared" si="760"/>
        <v>0</v>
      </c>
      <c r="AC328" s="211">
        <f t="shared" si="760"/>
        <v>0</v>
      </c>
      <c r="AD328" s="211">
        <f t="shared" si="761"/>
        <v>93.33</v>
      </c>
    </row>
    <row r="329" spans="2:30" x14ac:dyDescent="0.25">
      <c r="B329" s="190" t="s">
        <v>98</v>
      </c>
      <c r="C329" s="212">
        <v>84.8</v>
      </c>
      <c r="D329" s="192">
        <v>0</v>
      </c>
      <c r="E329" s="192">
        <v>0</v>
      </c>
      <c r="F329" s="192">
        <v>0</v>
      </c>
      <c r="G329" s="192">
        <v>0</v>
      </c>
      <c r="H329" s="192">
        <v>0</v>
      </c>
      <c r="I329" s="192">
        <v>0</v>
      </c>
      <c r="J329" s="192">
        <v>1385.4099999999999</v>
      </c>
      <c r="K329" s="192">
        <v>1384.69</v>
      </c>
      <c r="L329" s="192">
        <v>1416.45</v>
      </c>
      <c r="M329" s="192">
        <v>1419.8419811320755</v>
      </c>
      <c r="N329" s="192">
        <v>324.70117924528302</v>
      </c>
      <c r="O329" s="192">
        <v>1.6044811320754717</v>
      </c>
      <c r="P329" s="192">
        <f t="shared" si="759"/>
        <v>5932.6976415094341</v>
      </c>
      <c r="R329" s="211">
        <f t="shared" si="760"/>
        <v>0</v>
      </c>
      <c r="S329" s="211">
        <f t="shared" si="760"/>
        <v>0</v>
      </c>
      <c r="T329" s="211">
        <f t="shared" si="760"/>
        <v>0</v>
      </c>
      <c r="U329" s="211">
        <f t="shared" si="760"/>
        <v>0</v>
      </c>
      <c r="V329" s="211">
        <f t="shared" si="760"/>
        <v>0</v>
      </c>
      <c r="W329" s="211">
        <f t="shared" si="760"/>
        <v>0</v>
      </c>
      <c r="X329" s="211">
        <f t="shared" si="760"/>
        <v>117482.77</v>
      </c>
      <c r="Y329" s="211">
        <f t="shared" si="760"/>
        <v>117421.71</v>
      </c>
      <c r="Z329" s="211">
        <f t="shared" si="760"/>
        <v>120114.96</v>
      </c>
      <c r="AA329" s="211">
        <f t="shared" si="760"/>
        <v>120402.6</v>
      </c>
      <c r="AB329" s="211">
        <f t="shared" si="760"/>
        <v>27534.66</v>
      </c>
      <c r="AC329" s="211">
        <f t="shared" si="760"/>
        <v>136.06</v>
      </c>
      <c r="AD329" s="211">
        <f t="shared" si="761"/>
        <v>503092.76</v>
      </c>
    </row>
    <row r="330" spans="2:30" x14ac:dyDescent="0.25">
      <c r="B330" s="190" t="s">
        <v>98</v>
      </c>
      <c r="C330" s="212">
        <v>89.53</v>
      </c>
      <c r="D330" s="192">
        <v>0</v>
      </c>
      <c r="E330" s="192">
        <v>0</v>
      </c>
      <c r="F330" s="192">
        <v>0</v>
      </c>
      <c r="G330" s="192">
        <v>0</v>
      </c>
      <c r="H330" s="192">
        <v>0</v>
      </c>
      <c r="I330" s="192">
        <v>0</v>
      </c>
      <c r="J330" s="192">
        <v>0</v>
      </c>
      <c r="K330" s="192">
        <v>0</v>
      </c>
      <c r="L330" s="192">
        <v>0</v>
      </c>
      <c r="M330" s="192">
        <v>0</v>
      </c>
      <c r="N330" s="192">
        <v>1054.0575226181168</v>
      </c>
      <c r="O330" s="192">
        <v>1382.490896906065</v>
      </c>
      <c r="P330" s="192">
        <f t="shared" ref="P330" si="762">SUM(D330:O330)</f>
        <v>2436.5484195241816</v>
      </c>
      <c r="R330" s="211">
        <f t="shared" ref="R330" si="763">ROUND(D330*$C330,2)</f>
        <v>0</v>
      </c>
      <c r="S330" s="211">
        <f t="shared" ref="S330" si="764">ROUND(E330*$C330,2)</f>
        <v>0</v>
      </c>
      <c r="T330" s="211">
        <f t="shared" ref="T330" si="765">ROUND(F330*$C330,2)</f>
        <v>0</v>
      </c>
      <c r="U330" s="211">
        <f t="shared" ref="U330" si="766">ROUND(G330*$C330,2)</f>
        <v>0</v>
      </c>
      <c r="V330" s="211">
        <f t="shared" ref="V330" si="767">ROUND(H330*$C330,2)</f>
        <v>0</v>
      </c>
      <c r="W330" s="211">
        <f t="shared" ref="W330" si="768">ROUND(I330*$C330,2)</f>
        <v>0</v>
      </c>
      <c r="X330" s="211">
        <f t="shared" ref="X330" si="769">ROUND(J330*$C330,2)</f>
        <v>0</v>
      </c>
      <c r="Y330" s="211">
        <f t="shared" ref="Y330" si="770">ROUND(K330*$C330,2)</f>
        <v>0</v>
      </c>
      <c r="Z330" s="211">
        <f t="shared" ref="Z330" si="771">ROUND(L330*$C330,2)</f>
        <v>0</v>
      </c>
      <c r="AA330" s="211">
        <f t="shared" ref="AA330" si="772">ROUND(M330*$C330,2)</f>
        <v>0</v>
      </c>
      <c r="AB330" s="211">
        <f t="shared" ref="AB330" si="773">ROUND(N330*$C330,2)</f>
        <v>94369.77</v>
      </c>
      <c r="AC330" s="211">
        <f t="shared" ref="AC330" si="774">ROUND(O330*$C330,2)</f>
        <v>123774.41</v>
      </c>
      <c r="AD330" s="211">
        <f t="shared" ref="AD330" si="775">SUM(R330:AC330)</f>
        <v>218144.18</v>
      </c>
    </row>
    <row r="331" spans="2:30" x14ac:dyDescent="0.25">
      <c r="B331" s="190" t="s">
        <v>98</v>
      </c>
      <c r="C331" s="212">
        <v>104.3</v>
      </c>
      <c r="D331" s="192">
        <v>0</v>
      </c>
      <c r="E331" s="192">
        <v>1257.82</v>
      </c>
      <c r="F331" s="192">
        <v>1390.14</v>
      </c>
      <c r="G331" s="192">
        <v>1307.6199999999999</v>
      </c>
      <c r="H331" s="192">
        <v>1386.84</v>
      </c>
      <c r="I331" s="192">
        <v>792.38000000000011</v>
      </c>
      <c r="J331" s="192">
        <v>19.190000000000001</v>
      </c>
      <c r="K331" s="192">
        <v>-0.26</v>
      </c>
      <c r="L331" s="192">
        <v>20.58</v>
      </c>
      <c r="M331" s="192">
        <v>4.7241610738255035</v>
      </c>
      <c r="N331" s="192">
        <v>4.6684563758389261</v>
      </c>
      <c r="O331" s="192">
        <v>6.5771812080536923E-2</v>
      </c>
      <c r="P331" s="192">
        <f>SUM(D331:O331)</f>
        <v>6183.7683892617442</v>
      </c>
      <c r="R331" s="211">
        <f t="shared" si="760"/>
        <v>0</v>
      </c>
      <c r="S331" s="211">
        <f t="shared" si="760"/>
        <v>131190.63</v>
      </c>
      <c r="T331" s="211">
        <f t="shared" si="760"/>
        <v>144991.6</v>
      </c>
      <c r="U331" s="211">
        <f t="shared" si="760"/>
        <v>136384.76999999999</v>
      </c>
      <c r="V331" s="211">
        <f t="shared" si="760"/>
        <v>144647.41</v>
      </c>
      <c r="W331" s="211">
        <f t="shared" si="760"/>
        <v>82645.23</v>
      </c>
      <c r="X331" s="211">
        <f t="shared" si="760"/>
        <v>2001.52</v>
      </c>
      <c r="Y331" s="211">
        <f t="shared" si="760"/>
        <v>-27.12</v>
      </c>
      <c r="Z331" s="211">
        <f t="shared" si="760"/>
        <v>2146.4899999999998</v>
      </c>
      <c r="AA331" s="211">
        <f t="shared" si="760"/>
        <v>492.73</v>
      </c>
      <c r="AB331" s="211">
        <f t="shared" si="760"/>
        <v>486.92</v>
      </c>
      <c r="AC331" s="211">
        <f t="shared" si="760"/>
        <v>6.86</v>
      </c>
      <c r="AD331" s="211">
        <f>SUM(R331:AC331)</f>
        <v>644967.04</v>
      </c>
    </row>
    <row r="332" spans="2:30" x14ac:dyDescent="0.25">
      <c r="C332" s="210"/>
      <c r="D332" s="192"/>
      <c r="E332" s="192"/>
      <c r="F332" s="192"/>
      <c r="G332" s="192"/>
      <c r="H332" s="192"/>
      <c r="I332" s="192"/>
      <c r="J332" s="192"/>
      <c r="K332" s="192"/>
      <c r="L332" s="192"/>
      <c r="M332" s="192"/>
      <c r="N332" s="192"/>
      <c r="O332" s="192"/>
      <c r="P332" s="192"/>
      <c r="R332" s="211"/>
      <c r="S332" s="211"/>
      <c r="T332" s="211"/>
      <c r="U332" s="211"/>
      <c r="V332" s="211"/>
      <c r="W332" s="211"/>
      <c r="X332" s="211"/>
      <c r="Y332" s="211"/>
      <c r="Z332" s="211"/>
      <c r="AA332" s="211"/>
      <c r="AB332" s="211"/>
      <c r="AC332" s="211"/>
      <c r="AD332" s="211"/>
    </row>
    <row r="333" spans="2:30" x14ac:dyDescent="0.25">
      <c r="B333" s="190" t="s">
        <v>29</v>
      </c>
      <c r="C333" s="210">
        <v>15</v>
      </c>
      <c r="D333" s="192">
        <v>209.2</v>
      </c>
      <c r="E333" s="192">
        <v>139.21</v>
      </c>
      <c r="F333" s="192">
        <v>25.52</v>
      </c>
      <c r="G333" s="192">
        <v>-1</v>
      </c>
      <c r="H333" s="192">
        <v>0</v>
      </c>
      <c r="I333" s="192">
        <v>0</v>
      </c>
      <c r="J333" s="192">
        <v>0</v>
      </c>
      <c r="K333" s="192">
        <v>0</v>
      </c>
      <c r="L333" s="192">
        <v>0</v>
      </c>
      <c r="M333" s="192">
        <v>0</v>
      </c>
      <c r="N333" s="192">
        <v>0</v>
      </c>
      <c r="O333" s="192">
        <v>0</v>
      </c>
      <c r="P333" s="192">
        <f t="shared" ref="P333:P347" si="776">SUM(D333:O333)</f>
        <v>372.92999999999995</v>
      </c>
      <c r="R333" s="211">
        <f t="shared" ref="R333:AC347" si="777">ROUND(D333*$C333,2)</f>
        <v>3138</v>
      </c>
      <c r="S333" s="211">
        <f t="shared" si="777"/>
        <v>2088.15</v>
      </c>
      <c r="T333" s="211">
        <f t="shared" si="777"/>
        <v>382.8</v>
      </c>
      <c r="U333" s="211">
        <f t="shared" si="777"/>
        <v>-15</v>
      </c>
      <c r="V333" s="211">
        <f t="shared" si="777"/>
        <v>0</v>
      </c>
      <c r="W333" s="211">
        <f t="shared" si="777"/>
        <v>0</v>
      </c>
      <c r="X333" s="211">
        <f t="shared" si="777"/>
        <v>0</v>
      </c>
      <c r="Y333" s="211">
        <f t="shared" si="777"/>
        <v>0</v>
      </c>
      <c r="Z333" s="211">
        <f t="shared" si="777"/>
        <v>0</v>
      </c>
      <c r="AA333" s="211">
        <f t="shared" si="777"/>
        <v>0</v>
      </c>
      <c r="AB333" s="211">
        <f t="shared" si="777"/>
        <v>0</v>
      </c>
      <c r="AC333" s="211">
        <f t="shared" si="777"/>
        <v>0</v>
      </c>
      <c r="AD333" s="211">
        <f>SUM(R333:AC333)</f>
        <v>5593.95</v>
      </c>
    </row>
    <row r="334" spans="2:30" x14ac:dyDescent="0.25">
      <c r="B334" s="190" t="s">
        <v>29</v>
      </c>
      <c r="C334" s="212">
        <v>16.399999999999999</v>
      </c>
      <c r="D334" s="192">
        <v>0</v>
      </c>
      <c r="E334" s="192">
        <v>0</v>
      </c>
      <c r="F334" s="192">
        <v>0</v>
      </c>
      <c r="G334" s="192">
        <v>0</v>
      </c>
      <c r="H334" s="192">
        <v>0</v>
      </c>
      <c r="I334" s="192">
        <v>0</v>
      </c>
      <c r="J334" s="192">
        <v>87.25</v>
      </c>
      <c r="K334" s="192">
        <v>168.89</v>
      </c>
      <c r="L334" s="192">
        <v>199.38</v>
      </c>
      <c r="M334" s="192">
        <v>202.20121951219514</v>
      </c>
      <c r="N334" s="192">
        <v>144.21524390243906</v>
      </c>
      <c r="O334" s="192">
        <v>9.2469512195121961</v>
      </c>
      <c r="P334" s="192">
        <f t="shared" si="776"/>
        <v>811.1834146341464</v>
      </c>
      <c r="R334" s="211">
        <f t="shared" si="777"/>
        <v>0</v>
      </c>
      <c r="S334" s="211">
        <f t="shared" si="777"/>
        <v>0</v>
      </c>
      <c r="T334" s="211">
        <f t="shared" si="777"/>
        <v>0</v>
      </c>
      <c r="U334" s="211">
        <f t="shared" si="777"/>
        <v>0</v>
      </c>
      <c r="V334" s="211">
        <f t="shared" si="777"/>
        <v>0</v>
      </c>
      <c r="W334" s="211">
        <f t="shared" si="777"/>
        <v>0</v>
      </c>
      <c r="X334" s="211">
        <f t="shared" si="777"/>
        <v>1430.9</v>
      </c>
      <c r="Y334" s="211">
        <f t="shared" si="777"/>
        <v>2769.8</v>
      </c>
      <c r="Z334" s="211">
        <f t="shared" si="777"/>
        <v>3269.83</v>
      </c>
      <c r="AA334" s="211">
        <f t="shared" si="777"/>
        <v>3316.1</v>
      </c>
      <c r="AB334" s="211">
        <f t="shared" si="777"/>
        <v>2365.13</v>
      </c>
      <c r="AC334" s="211">
        <f t="shared" si="777"/>
        <v>151.65</v>
      </c>
      <c r="AD334" s="211">
        <f t="shared" ref="AD334:AD338" si="778">SUM(R334:AC334)</f>
        <v>13303.410000000002</v>
      </c>
    </row>
    <row r="335" spans="2:30" x14ac:dyDescent="0.25">
      <c r="B335" s="190" t="s">
        <v>29</v>
      </c>
      <c r="C335" s="212">
        <v>17.55</v>
      </c>
      <c r="D335" s="192">
        <v>0</v>
      </c>
      <c r="E335" s="192">
        <v>0</v>
      </c>
      <c r="F335" s="192">
        <v>0</v>
      </c>
      <c r="G335" s="192">
        <v>0</v>
      </c>
      <c r="H335" s="192">
        <v>0</v>
      </c>
      <c r="I335" s="192">
        <v>0</v>
      </c>
      <c r="J335" s="192">
        <v>0</v>
      </c>
      <c r="K335" s="192">
        <v>0</v>
      </c>
      <c r="L335" s="192">
        <v>0</v>
      </c>
      <c r="M335" s="192">
        <v>0</v>
      </c>
      <c r="N335" s="192">
        <v>53.72649572649572</v>
      </c>
      <c r="O335" s="192">
        <v>148.04900284900285</v>
      </c>
      <c r="P335" s="192">
        <f t="shared" ref="P335" si="779">SUM(D335:O335)</f>
        <v>201.77549857549857</v>
      </c>
      <c r="R335" s="211">
        <f t="shared" ref="R335" si="780">ROUND(D335*$C335,2)</f>
        <v>0</v>
      </c>
      <c r="S335" s="211">
        <f t="shared" ref="S335" si="781">ROUND(E335*$C335,2)</f>
        <v>0</v>
      </c>
      <c r="T335" s="211">
        <f t="shared" ref="T335" si="782">ROUND(F335*$C335,2)</f>
        <v>0</v>
      </c>
      <c r="U335" s="211">
        <f t="shared" ref="U335" si="783">ROUND(G335*$C335,2)</f>
        <v>0</v>
      </c>
      <c r="V335" s="211">
        <f t="shared" ref="V335" si="784">ROUND(H335*$C335,2)</f>
        <v>0</v>
      </c>
      <c r="W335" s="211">
        <f t="shared" ref="W335" si="785">ROUND(I335*$C335,2)</f>
        <v>0</v>
      </c>
      <c r="X335" s="211">
        <f t="shared" ref="X335" si="786">ROUND(J335*$C335,2)</f>
        <v>0</v>
      </c>
      <c r="Y335" s="211">
        <f t="shared" ref="Y335" si="787">ROUND(K335*$C335,2)</f>
        <v>0</v>
      </c>
      <c r="Z335" s="211">
        <f t="shared" ref="Z335" si="788">ROUND(L335*$C335,2)</f>
        <v>0</v>
      </c>
      <c r="AA335" s="211">
        <f t="shared" ref="AA335" si="789">ROUND(M335*$C335,2)</f>
        <v>0</v>
      </c>
      <c r="AB335" s="211">
        <f t="shared" ref="AB335" si="790">ROUND(N335*$C335,2)</f>
        <v>942.9</v>
      </c>
      <c r="AC335" s="211">
        <f t="shared" ref="AC335" si="791">ROUND(O335*$C335,2)</f>
        <v>2598.2600000000002</v>
      </c>
      <c r="AD335" s="211">
        <f t="shared" ref="AD335" si="792">SUM(R335:AC335)</f>
        <v>3541.1600000000003</v>
      </c>
    </row>
    <row r="336" spans="2:30" x14ac:dyDescent="0.25">
      <c r="B336" s="190" t="s">
        <v>29</v>
      </c>
      <c r="C336" s="212">
        <v>20</v>
      </c>
      <c r="D336" s="192">
        <v>0</v>
      </c>
      <c r="E336" s="192">
        <v>60.78</v>
      </c>
      <c r="F336" s="192">
        <v>181.07</v>
      </c>
      <c r="G336" s="192">
        <v>172.49</v>
      </c>
      <c r="H336" s="192">
        <v>162</v>
      </c>
      <c r="I336" s="192">
        <v>181</v>
      </c>
      <c r="J336" s="192">
        <v>89.76</v>
      </c>
      <c r="K336" s="192">
        <v>0.11</v>
      </c>
      <c r="L336" s="192">
        <v>-2.2799999999999998</v>
      </c>
      <c r="M336" s="192">
        <v>-0.3</v>
      </c>
      <c r="N336" s="192">
        <v>0</v>
      </c>
      <c r="O336" s="192">
        <v>-2.2999999999999998</v>
      </c>
      <c r="P336" s="192">
        <f t="shared" si="776"/>
        <v>842.33000000000015</v>
      </c>
      <c r="R336" s="211">
        <f t="shared" si="777"/>
        <v>0</v>
      </c>
      <c r="S336" s="211">
        <f t="shared" si="777"/>
        <v>1215.5999999999999</v>
      </c>
      <c r="T336" s="211">
        <f t="shared" si="777"/>
        <v>3621.4</v>
      </c>
      <c r="U336" s="211">
        <f t="shared" si="777"/>
        <v>3449.8</v>
      </c>
      <c r="V336" s="211">
        <f t="shared" si="777"/>
        <v>3240</v>
      </c>
      <c r="W336" s="211">
        <f t="shared" si="777"/>
        <v>3620</v>
      </c>
      <c r="X336" s="211">
        <f t="shared" si="777"/>
        <v>1795.2</v>
      </c>
      <c r="Y336" s="211">
        <f t="shared" si="777"/>
        <v>2.2000000000000002</v>
      </c>
      <c r="Z336" s="211">
        <f t="shared" si="777"/>
        <v>-45.6</v>
      </c>
      <c r="AA336" s="211">
        <f t="shared" si="777"/>
        <v>-6</v>
      </c>
      <c r="AB336" s="211">
        <f t="shared" si="777"/>
        <v>0</v>
      </c>
      <c r="AC336" s="211">
        <f t="shared" si="777"/>
        <v>-46</v>
      </c>
      <c r="AD336" s="211">
        <f t="shared" si="778"/>
        <v>16846.600000000002</v>
      </c>
    </row>
    <row r="337" spans="2:30" x14ac:dyDescent="0.25">
      <c r="B337" s="190" t="s">
        <v>31</v>
      </c>
      <c r="C337" s="212">
        <v>37.299999999999997</v>
      </c>
      <c r="D337" s="192">
        <v>1</v>
      </c>
      <c r="E337" s="192">
        <v>0.56000000000000005</v>
      </c>
      <c r="F337" s="192">
        <v>0</v>
      </c>
      <c r="G337" s="192">
        <v>0</v>
      </c>
      <c r="H337" s="192">
        <v>0</v>
      </c>
      <c r="I337" s="192">
        <v>0</v>
      </c>
      <c r="J337" s="192">
        <v>0</v>
      </c>
      <c r="K337" s="192">
        <v>0</v>
      </c>
      <c r="L337" s="192">
        <v>0</v>
      </c>
      <c r="M337" s="192">
        <v>0</v>
      </c>
      <c r="N337" s="192">
        <v>0</v>
      </c>
      <c r="O337" s="192">
        <v>0</v>
      </c>
      <c r="P337" s="192">
        <f t="shared" si="776"/>
        <v>1.56</v>
      </c>
      <c r="R337" s="192">
        <f t="shared" si="777"/>
        <v>37.299999999999997</v>
      </c>
      <c r="S337" s="192">
        <f t="shared" si="777"/>
        <v>20.89</v>
      </c>
      <c r="T337" s="192">
        <f t="shared" si="777"/>
        <v>0</v>
      </c>
      <c r="U337" s="192">
        <f t="shared" si="777"/>
        <v>0</v>
      </c>
      <c r="V337" s="192">
        <f t="shared" si="777"/>
        <v>0</v>
      </c>
      <c r="W337" s="192">
        <f t="shared" si="777"/>
        <v>0</v>
      </c>
      <c r="X337" s="192">
        <f t="shared" si="777"/>
        <v>0</v>
      </c>
      <c r="Y337" s="192">
        <f t="shared" si="777"/>
        <v>0</v>
      </c>
      <c r="Z337" s="192">
        <f t="shared" si="777"/>
        <v>0</v>
      </c>
      <c r="AA337" s="192">
        <f t="shared" si="777"/>
        <v>0</v>
      </c>
      <c r="AB337" s="192">
        <f t="shared" si="777"/>
        <v>0</v>
      </c>
      <c r="AC337" s="192">
        <f t="shared" si="777"/>
        <v>0</v>
      </c>
      <c r="AD337" s="192">
        <f t="shared" si="778"/>
        <v>58.19</v>
      </c>
    </row>
    <row r="338" spans="2:30" x14ac:dyDescent="0.25">
      <c r="B338" s="190" t="s">
        <v>31</v>
      </c>
      <c r="C338" s="212">
        <v>40.799999999999997</v>
      </c>
      <c r="D338" s="192">
        <v>0</v>
      </c>
      <c r="E338" s="192">
        <v>0</v>
      </c>
      <c r="F338" s="192">
        <v>0</v>
      </c>
      <c r="G338" s="192">
        <v>0</v>
      </c>
      <c r="H338" s="192">
        <v>0</v>
      </c>
      <c r="I338" s="192">
        <v>0</v>
      </c>
      <c r="J338" s="192">
        <v>0.73</v>
      </c>
      <c r="K338" s="192">
        <v>0</v>
      </c>
      <c r="L338" s="192">
        <v>1</v>
      </c>
      <c r="M338" s="192">
        <v>0</v>
      </c>
      <c r="N338" s="192">
        <v>0.61764705882352944</v>
      </c>
      <c r="O338" s="192">
        <v>0</v>
      </c>
      <c r="P338" s="192">
        <f t="shared" si="776"/>
        <v>2.3476470588235294</v>
      </c>
      <c r="R338" s="192">
        <f t="shared" si="777"/>
        <v>0</v>
      </c>
      <c r="S338" s="192">
        <f t="shared" si="777"/>
        <v>0</v>
      </c>
      <c r="T338" s="192">
        <f t="shared" si="777"/>
        <v>0</v>
      </c>
      <c r="U338" s="192">
        <f t="shared" si="777"/>
        <v>0</v>
      </c>
      <c r="V338" s="192">
        <f t="shared" si="777"/>
        <v>0</v>
      </c>
      <c r="W338" s="192">
        <f t="shared" si="777"/>
        <v>0</v>
      </c>
      <c r="X338" s="192">
        <f t="shared" si="777"/>
        <v>29.78</v>
      </c>
      <c r="Y338" s="192">
        <f t="shared" si="777"/>
        <v>0</v>
      </c>
      <c r="Z338" s="192">
        <f t="shared" si="777"/>
        <v>40.799999999999997</v>
      </c>
      <c r="AA338" s="192">
        <f t="shared" si="777"/>
        <v>0</v>
      </c>
      <c r="AB338" s="192">
        <f t="shared" si="777"/>
        <v>25.2</v>
      </c>
      <c r="AC338" s="192">
        <f t="shared" si="777"/>
        <v>0</v>
      </c>
      <c r="AD338" s="192">
        <f t="shared" si="778"/>
        <v>95.78</v>
      </c>
    </row>
    <row r="339" spans="2:30" x14ac:dyDescent="0.25">
      <c r="B339" s="190" t="s">
        <v>31</v>
      </c>
      <c r="C339" s="212">
        <v>43.6</v>
      </c>
      <c r="D339" s="192">
        <v>0</v>
      </c>
      <c r="E339" s="192">
        <v>0</v>
      </c>
      <c r="F339" s="192">
        <v>0</v>
      </c>
      <c r="G339" s="192">
        <v>0</v>
      </c>
      <c r="H339" s="192">
        <v>0</v>
      </c>
      <c r="I339" s="192">
        <v>0</v>
      </c>
      <c r="J339" s="192">
        <v>0</v>
      </c>
      <c r="K339" s="192">
        <v>0</v>
      </c>
      <c r="L339" s="192">
        <v>0</v>
      </c>
      <c r="M339" s="192">
        <v>0</v>
      </c>
      <c r="N339" s="192">
        <v>0.3823394495412844</v>
      </c>
      <c r="O339" s="192">
        <v>1</v>
      </c>
      <c r="P339" s="192">
        <f t="shared" ref="P339" si="793">SUM(D339:O339)</f>
        <v>1.3823394495412844</v>
      </c>
      <c r="R339" s="192">
        <f t="shared" ref="R339" si="794">ROUND(D339*$C339,2)</f>
        <v>0</v>
      </c>
      <c r="S339" s="192">
        <f t="shared" ref="S339" si="795">ROUND(E339*$C339,2)</f>
        <v>0</v>
      </c>
      <c r="T339" s="192">
        <f t="shared" ref="T339" si="796">ROUND(F339*$C339,2)</f>
        <v>0</v>
      </c>
      <c r="U339" s="192">
        <f t="shared" ref="U339" si="797">ROUND(G339*$C339,2)</f>
        <v>0</v>
      </c>
      <c r="V339" s="192">
        <f t="shared" ref="V339" si="798">ROUND(H339*$C339,2)</f>
        <v>0</v>
      </c>
      <c r="W339" s="192">
        <f t="shared" ref="W339" si="799">ROUND(I339*$C339,2)</f>
        <v>0</v>
      </c>
      <c r="X339" s="192">
        <f t="shared" ref="X339" si="800">ROUND(J339*$C339,2)</f>
        <v>0</v>
      </c>
      <c r="Y339" s="192">
        <f t="shared" ref="Y339" si="801">ROUND(K339*$C339,2)</f>
        <v>0</v>
      </c>
      <c r="Z339" s="192">
        <f t="shared" ref="Z339" si="802">ROUND(L339*$C339,2)</f>
        <v>0</v>
      </c>
      <c r="AA339" s="192">
        <f t="shared" ref="AA339" si="803">ROUND(M339*$C339,2)</f>
        <v>0</v>
      </c>
      <c r="AB339" s="192">
        <f t="shared" ref="AB339" si="804">ROUND(N339*$C339,2)</f>
        <v>16.670000000000002</v>
      </c>
      <c r="AC339" s="192">
        <f t="shared" ref="AC339" si="805">ROUND(O339*$C339,2)</f>
        <v>43.6</v>
      </c>
      <c r="AD339" s="192">
        <f t="shared" ref="AD339" si="806">SUM(R339:AC339)</f>
        <v>60.27</v>
      </c>
    </row>
    <row r="340" spans="2:30" x14ac:dyDescent="0.25">
      <c r="B340" s="190" t="s">
        <v>31</v>
      </c>
      <c r="C340" s="212">
        <v>49.6</v>
      </c>
      <c r="D340" s="192">
        <v>0</v>
      </c>
      <c r="E340" s="192">
        <v>0.44</v>
      </c>
      <c r="F340" s="192">
        <v>1</v>
      </c>
      <c r="G340" s="192">
        <v>1</v>
      </c>
      <c r="H340" s="192">
        <v>0</v>
      </c>
      <c r="I340" s="192">
        <v>1</v>
      </c>
      <c r="J340" s="192">
        <v>0.27</v>
      </c>
      <c r="K340" s="192">
        <v>0</v>
      </c>
      <c r="L340" s="192">
        <v>0</v>
      </c>
      <c r="M340" s="192">
        <v>0</v>
      </c>
      <c r="N340" s="192">
        <v>0</v>
      </c>
      <c r="O340" s="192">
        <v>0</v>
      </c>
      <c r="P340" s="192">
        <f t="shared" si="776"/>
        <v>3.71</v>
      </c>
      <c r="R340" s="192">
        <f t="shared" si="777"/>
        <v>0</v>
      </c>
      <c r="S340" s="192">
        <f t="shared" si="777"/>
        <v>21.82</v>
      </c>
      <c r="T340" s="192">
        <f t="shared" si="777"/>
        <v>49.6</v>
      </c>
      <c r="U340" s="192">
        <f t="shared" si="777"/>
        <v>49.6</v>
      </c>
      <c r="V340" s="192">
        <f t="shared" si="777"/>
        <v>0</v>
      </c>
      <c r="W340" s="192">
        <f t="shared" si="777"/>
        <v>49.6</v>
      </c>
      <c r="X340" s="192">
        <f t="shared" si="777"/>
        <v>13.39</v>
      </c>
      <c r="Y340" s="192">
        <f t="shared" si="777"/>
        <v>0</v>
      </c>
      <c r="Z340" s="192">
        <f t="shared" si="777"/>
        <v>0</v>
      </c>
      <c r="AA340" s="192">
        <f t="shared" si="777"/>
        <v>0</v>
      </c>
      <c r="AB340" s="192">
        <f t="shared" si="777"/>
        <v>0</v>
      </c>
      <c r="AC340" s="192">
        <f t="shared" si="777"/>
        <v>0</v>
      </c>
      <c r="AD340" s="192">
        <f t="shared" ref="AD340:AD347" si="807">SUM(R340:AC340)</f>
        <v>184.01</v>
      </c>
    </row>
    <row r="341" spans="2:30" x14ac:dyDescent="0.25">
      <c r="B341" s="190" t="s">
        <v>37</v>
      </c>
      <c r="C341" s="212">
        <v>1194.7</v>
      </c>
      <c r="D341" s="192">
        <v>1</v>
      </c>
      <c r="E341" s="192">
        <v>0.71</v>
      </c>
      <c r="F341" s="192">
        <v>0</v>
      </c>
      <c r="G341" s="192">
        <v>0</v>
      </c>
      <c r="H341" s="192">
        <v>0</v>
      </c>
      <c r="I341" s="192">
        <v>0</v>
      </c>
      <c r="J341" s="192">
        <v>0</v>
      </c>
      <c r="K341" s="192">
        <v>0</v>
      </c>
      <c r="L341" s="192">
        <v>0</v>
      </c>
      <c r="M341" s="192">
        <v>0</v>
      </c>
      <c r="N341" s="192">
        <v>0</v>
      </c>
      <c r="O341" s="192">
        <v>0</v>
      </c>
      <c r="P341" s="192">
        <f t="shared" si="776"/>
        <v>1.71</v>
      </c>
      <c r="R341" s="192">
        <f t="shared" si="777"/>
        <v>1194.7</v>
      </c>
      <c r="S341" s="192">
        <f t="shared" si="777"/>
        <v>848.24</v>
      </c>
      <c r="T341" s="192">
        <f t="shared" si="777"/>
        <v>0</v>
      </c>
      <c r="U341" s="192">
        <f t="shared" si="777"/>
        <v>0</v>
      </c>
      <c r="V341" s="192">
        <f t="shared" si="777"/>
        <v>0</v>
      </c>
      <c r="W341" s="192">
        <f t="shared" si="777"/>
        <v>0</v>
      </c>
      <c r="X341" s="192">
        <f t="shared" si="777"/>
        <v>0</v>
      </c>
      <c r="Y341" s="192">
        <f t="shared" si="777"/>
        <v>0</v>
      </c>
      <c r="Z341" s="192">
        <f t="shared" si="777"/>
        <v>0</v>
      </c>
      <c r="AA341" s="192">
        <f t="shared" si="777"/>
        <v>0</v>
      </c>
      <c r="AB341" s="192">
        <f t="shared" si="777"/>
        <v>0</v>
      </c>
      <c r="AC341" s="192">
        <f t="shared" si="777"/>
        <v>0</v>
      </c>
      <c r="AD341" s="192">
        <f t="shared" ref="AD341:AD342" si="808">SUM(R341:AC341)</f>
        <v>2042.94</v>
      </c>
    </row>
    <row r="342" spans="2:30" x14ac:dyDescent="0.25">
      <c r="B342" s="190" t="s">
        <v>37</v>
      </c>
      <c r="C342" s="212">
        <v>1589</v>
      </c>
      <c r="D342" s="192">
        <v>0</v>
      </c>
      <c r="E342" s="192">
        <v>0.28999999999999998</v>
      </c>
      <c r="F342" s="192">
        <v>1</v>
      </c>
      <c r="G342" s="192">
        <v>1</v>
      </c>
      <c r="H342" s="192">
        <v>1</v>
      </c>
      <c r="I342" s="192">
        <v>0</v>
      </c>
      <c r="J342" s="192">
        <v>0</v>
      </c>
      <c r="K342" s="192">
        <v>0</v>
      </c>
      <c r="L342" s="192">
        <v>0</v>
      </c>
      <c r="M342" s="192">
        <v>0</v>
      </c>
      <c r="N342" s="192">
        <v>0</v>
      </c>
      <c r="O342" s="192">
        <v>0</v>
      </c>
      <c r="P342" s="192">
        <f t="shared" si="776"/>
        <v>3.29</v>
      </c>
      <c r="R342" s="192">
        <f t="shared" si="777"/>
        <v>0</v>
      </c>
      <c r="S342" s="192">
        <f t="shared" si="777"/>
        <v>460.81</v>
      </c>
      <c r="T342" s="192">
        <f t="shared" si="777"/>
        <v>1589</v>
      </c>
      <c r="U342" s="192">
        <f t="shared" si="777"/>
        <v>1589</v>
      </c>
      <c r="V342" s="192">
        <f t="shared" si="777"/>
        <v>1589</v>
      </c>
      <c r="W342" s="192">
        <f t="shared" si="777"/>
        <v>0</v>
      </c>
      <c r="X342" s="192">
        <f t="shared" si="777"/>
        <v>0</v>
      </c>
      <c r="Y342" s="192">
        <f t="shared" si="777"/>
        <v>0</v>
      </c>
      <c r="Z342" s="192">
        <f t="shared" si="777"/>
        <v>0</v>
      </c>
      <c r="AA342" s="192">
        <f t="shared" si="777"/>
        <v>0</v>
      </c>
      <c r="AB342" s="192">
        <f t="shared" si="777"/>
        <v>0</v>
      </c>
      <c r="AC342" s="192">
        <f t="shared" si="777"/>
        <v>0</v>
      </c>
      <c r="AD342" s="192">
        <f t="shared" si="808"/>
        <v>5227.8099999999995</v>
      </c>
    </row>
    <row r="343" spans="2:30" x14ac:dyDescent="0.25">
      <c r="C343" s="212"/>
      <c r="D343" s="192"/>
      <c r="E343" s="192"/>
      <c r="F343" s="192"/>
      <c r="G343" s="192"/>
      <c r="H343" s="192"/>
      <c r="I343" s="192"/>
      <c r="J343" s="192"/>
      <c r="K343" s="192"/>
      <c r="L343" s="192"/>
      <c r="M343" s="192"/>
      <c r="N343" s="192"/>
      <c r="O343" s="192"/>
      <c r="P343" s="192"/>
      <c r="R343" s="192"/>
      <c r="S343" s="192"/>
      <c r="T343" s="192"/>
      <c r="U343" s="192"/>
      <c r="V343" s="192"/>
      <c r="W343" s="192"/>
      <c r="X343" s="192"/>
      <c r="Y343" s="192"/>
      <c r="Z343" s="192"/>
      <c r="AA343" s="192"/>
      <c r="AB343" s="192"/>
      <c r="AC343" s="192"/>
      <c r="AD343" s="192"/>
    </row>
    <row r="344" spans="2:30" x14ac:dyDescent="0.25">
      <c r="B344" s="190" t="s">
        <v>99</v>
      </c>
      <c r="C344" s="214">
        <v>0.52066000000000001</v>
      </c>
      <c r="D344" s="192">
        <v>6090.12</v>
      </c>
      <c r="E344" s="192">
        <v>4818.12</v>
      </c>
      <c r="F344" s="192">
        <v>2184.12</v>
      </c>
      <c r="G344" s="192">
        <v>-9.48</v>
      </c>
      <c r="H344" s="192">
        <v>0</v>
      </c>
      <c r="I344" s="192">
        <v>0</v>
      </c>
      <c r="J344" s="192">
        <v>0</v>
      </c>
      <c r="K344" s="192">
        <v>0</v>
      </c>
      <c r="L344" s="192">
        <v>0</v>
      </c>
      <c r="M344" s="192">
        <v>0</v>
      </c>
      <c r="N344" s="192">
        <v>0</v>
      </c>
      <c r="O344" s="192">
        <v>0</v>
      </c>
      <c r="P344" s="192">
        <f t="shared" ref="P344:P348" si="809">SUM(D344:O344)</f>
        <v>13082.880000000001</v>
      </c>
      <c r="R344" s="192">
        <f t="shared" ref="R344:AC345" si="810">ROUND(D344*$C344,2)</f>
        <v>3170.88</v>
      </c>
      <c r="S344" s="192">
        <f t="shared" si="810"/>
        <v>2508.6</v>
      </c>
      <c r="T344" s="192">
        <f t="shared" si="810"/>
        <v>1137.18</v>
      </c>
      <c r="U344" s="192">
        <f t="shared" si="810"/>
        <v>-4.9400000000000004</v>
      </c>
      <c r="V344" s="192">
        <f t="shared" si="810"/>
        <v>0</v>
      </c>
      <c r="W344" s="192">
        <f t="shared" si="810"/>
        <v>0</v>
      </c>
      <c r="X344" s="192">
        <f t="shared" si="810"/>
        <v>0</v>
      </c>
      <c r="Y344" s="192">
        <f t="shared" si="810"/>
        <v>0</v>
      </c>
      <c r="Z344" s="192">
        <f t="shared" si="810"/>
        <v>0</v>
      </c>
      <c r="AA344" s="192">
        <f t="shared" si="810"/>
        <v>0</v>
      </c>
      <c r="AB344" s="192">
        <f t="shared" si="810"/>
        <v>0</v>
      </c>
      <c r="AC344" s="192">
        <f t="shared" si="810"/>
        <v>0</v>
      </c>
      <c r="AD344" s="192">
        <f t="shared" ref="AD344:AD345" si="811">SUM(R344:AC344)</f>
        <v>6811.72</v>
      </c>
    </row>
    <row r="345" spans="2:30" x14ac:dyDescent="0.25">
      <c r="B345" s="190" t="s">
        <v>99</v>
      </c>
      <c r="C345" s="215">
        <v>0.57660999999999996</v>
      </c>
      <c r="D345" s="192">
        <v>0</v>
      </c>
      <c r="E345" s="192">
        <v>0</v>
      </c>
      <c r="F345" s="192">
        <v>0</v>
      </c>
      <c r="G345" s="192">
        <v>0</v>
      </c>
      <c r="H345" s="192">
        <v>0</v>
      </c>
      <c r="I345" s="192">
        <v>0</v>
      </c>
      <c r="J345" s="192">
        <v>3173.86</v>
      </c>
      <c r="K345" s="192">
        <v>4416.26</v>
      </c>
      <c r="L345" s="192">
        <v>6646.39</v>
      </c>
      <c r="M345" s="192">
        <v>6416.16</v>
      </c>
      <c r="N345" s="192">
        <v>5922.65</v>
      </c>
      <c r="O345" s="192">
        <v>194.82</v>
      </c>
      <c r="P345" s="192">
        <f t="shared" si="809"/>
        <v>26770.14</v>
      </c>
      <c r="R345" s="192">
        <f t="shared" si="810"/>
        <v>0</v>
      </c>
      <c r="S345" s="192">
        <f t="shared" si="810"/>
        <v>0</v>
      </c>
      <c r="T345" s="192">
        <f t="shared" si="810"/>
        <v>0</v>
      </c>
      <c r="U345" s="192">
        <f t="shared" si="810"/>
        <v>0</v>
      </c>
      <c r="V345" s="192">
        <f t="shared" si="810"/>
        <v>0</v>
      </c>
      <c r="W345" s="192">
        <f t="shared" si="810"/>
        <v>0</v>
      </c>
      <c r="X345" s="192">
        <f t="shared" si="810"/>
        <v>1830.08</v>
      </c>
      <c r="Y345" s="192">
        <f t="shared" si="810"/>
        <v>2546.46</v>
      </c>
      <c r="Z345" s="192">
        <f t="shared" si="810"/>
        <v>3832.37</v>
      </c>
      <c r="AA345" s="192">
        <f t="shared" si="810"/>
        <v>3699.62</v>
      </c>
      <c r="AB345" s="192">
        <f t="shared" si="810"/>
        <v>3415.06</v>
      </c>
      <c r="AC345" s="192">
        <f t="shared" si="810"/>
        <v>112.34</v>
      </c>
      <c r="AD345" s="192">
        <f t="shared" si="811"/>
        <v>15435.929999999998</v>
      </c>
    </row>
    <row r="346" spans="2:30" x14ac:dyDescent="0.25">
      <c r="B346" s="190" t="s">
        <v>99</v>
      </c>
      <c r="C346" s="215">
        <v>0.60875000000000001</v>
      </c>
      <c r="D346" s="192">
        <v>0</v>
      </c>
      <c r="E346" s="192">
        <v>0</v>
      </c>
      <c r="F346" s="192">
        <v>0</v>
      </c>
      <c r="G346" s="192">
        <v>0</v>
      </c>
      <c r="H346" s="192">
        <v>0</v>
      </c>
      <c r="I346" s="192">
        <v>0</v>
      </c>
      <c r="J346" s="192">
        <v>0</v>
      </c>
      <c r="K346" s="192">
        <v>0</v>
      </c>
      <c r="L346" s="192">
        <v>0</v>
      </c>
      <c r="M346" s="192">
        <v>0</v>
      </c>
      <c r="N346" s="192">
        <v>2407.63</v>
      </c>
      <c r="O346" s="192">
        <v>5718.99</v>
      </c>
      <c r="P346" s="192">
        <f t="shared" ref="P346" si="812">SUM(D346:O346)</f>
        <v>8126.62</v>
      </c>
      <c r="R346" s="192">
        <f t="shared" ref="R346" si="813">ROUND(D346*$C346,2)</f>
        <v>0</v>
      </c>
      <c r="S346" s="192">
        <f t="shared" ref="S346" si="814">ROUND(E346*$C346,2)</f>
        <v>0</v>
      </c>
      <c r="T346" s="192">
        <f t="shared" ref="T346" si="815">ROUND(F346*$C346,2)</f>
        <v>0</v>
      </c>
      <c r="U346" s="192">
        <f t="shared" ref="U346" si="816">ROUND(G346*$C346,2)</f>
        <v>0</v>
      </c>
      <c r="V346" s="192">
        <f t="shared" ref="V346" si="817">ROUND(H346*$C346,2)</f>
        <v>0</v>
      </c>
      <c r="W346" s="192">
        <f t="shared" ref="W346" si="818">ROUND(I346*$C346,2)</f>
        <v>0</v>
      </c>
      <c r="X346" s="192">
        <f t="shared" ref="X346" si="819">ROUND(J346*$C346,2)</f>
        <v>0</v>
      </c>
      <c r="Y346" s="192">
        <f t="shared" ref="Y346" si="820">ROUND(K346*$C346,2)</f>
        <v>0</v>
      </c>
      <c r="Z346" s="192">
        <f t="shared" ref="Z346" si="821">ROUND(L346*$C346,2)</f>
        <v>0</v>
      </c>
      <c r="AA346" s="192">
        <f t="shared" ref="AA346" si="822">ROUND(M346*$C346,2)</f>
        <v>0</v>
      </c>
      <c r="AB346" s="192">
        <f t="shared" ref="AB346" si="823">ROUND(N346*$C346,2)</f>
        <v>1465.64</v>
      </c>
      <c r="AC346" s="192">
        <f t="shared" ref="AC346" si="824">ROUND(O346*$C346,2)</f>
        <v>3481.44</v>
      </c>
      <c r="AD346" s="192">
        <f t="shared" ref="AD346" si="825">SUM(R346:AC346)</f>
        <v>4947.08</v>
      </c>
    </row>
    <row r="347" spans="2:30" x14ac:dyDescent="0.25">
      <c r="B347" s="190" t="s">
        <v>99</v>
      </c>
      <c r="C347" s="215">
        <v>0.70760000000000001</v>
      </c>
      <c r="D347" s="192">
        <v>0</v>
      </c>
      <c r="E347" s="192">
        <v>2515.1600000000003</v>
      </c>
      <c r="F347" s="192">
        <v>5464.8</v>
      </c>
      <c r="G347" s="192">
        <v>4860.84</v>
      </c>
      <c r="H347" s="192">
        <v>3650.76</v>
      </c>
      <c r="I347" s="192">
        <v>3456.92</v>
      </c>
      <c r="J347" s="192">
        <v>2470.34</v>
      </c>
      <c r="K347" s="192">
        <v>-49.02</v>
      </c>
      <c r="L347" s="192">
        <v>-44.63</v>
      </c>
      <c r="M347" s="192">
        <v>-0.6</v>
      </c>
      <c r="N347" s="192">
        <v>0</v>
      </c>
      <c r="O347" s="192">
        <v>-5.37</v>
      </c>
      <c r="P347" s="213">
        <f t="shared" si="776"/>
        <v>22319.200000000004</v>
      </c>
      <c r="R347" s="192">
        <f t="shared" si="777"/>
        <v>0</v>
      </c>
      <c r="S347" s="192">
        <f t="shared" si="777"/>
        <v>1779.73</v>
      </c>
      <c r="T347" s="192">
        <f t="shared" si="777"/>
        <v>3866.89</v>
      </c>
      <c r="U347" s="192">
        <f t="shared" si="777"/>
        <v>3439.53</v>
      </c>
      <c r="V347" s="192">
        <f t="shared" si="777"/>
        <v>2583.2800000000002</v>
      </c>
      <c r="W347" s="192">
        <f t="shared" si="777"/>
        <v>2446.12</v>
      </c>
      <c r="X347" s="192">
        <f t="shared" si="777"/>
        <v>1748.01</v>
      </c>
      <c r="Y347" s="192">
        <f t="shared" si="777"/>
        <v>-34.69</v>
      </c>
      <c r="Z347" s="192">
        <f t="shared" si="777"/>
        <v>-31.58</v>
      </c>
      <c r="AA347" s="192">
        <f t="shared" si="777"/>
        <v>-0.42</v>
      </c>
      <c r="AB347" s="192">
        <f t="shared" si="777"/>
        <v>0</v>
      </c>
      <c r="AC347" s="192">
        <f t="shared" si="777"/>
        <v>-3.8</v>
      </c>
      <c r="AD347" s="192">
        <f t="shared" si="807"/>
        <v>15793.07</v>
      </c>
    </row>
    <row r="348" spans="2:30" x14ac:dyDescent="0.25">
      <c r="C348" s="215"/>
      <c r="D348" s="217">
        <f>SUM(D344:D347)</f>
        <v>6090.12</v>
      </c>
      <c r="E348" s="217">
        <f t="shared" ref="E348:O348" si="826">SUM(E344:E347)</f>
        <v>7333.2800000000007</v>
      </c>
      <c r="F348" s="217">
        <f t="shared" si="826"/>
        <v>7648.92</v>
      </c>
      <c r="G348" s="217">
        <f t="shared" si="826"/>
        <v>4851.3600000000006</v>
      </c>
      <c r="H348" s="217">
        <f t="shared" si="826"/>
        <v>3650.76</v>
      </c>
      <c r="I348" s="217">
        <f t="shared" si="826"/>
        <v>3456.92</v>
      </c>
      <c r="J348" s="217">
        <f t="shared" si="826"/>
        <v>5644.2000000000007</v>
      </c>
      <c r="K348" s="217">
        <f t="shared" si="826"/>
        <v>4367.24</v>
      </c>
      <c r="L348" s="217">
        <f t="shared" si="826"/>
        <v>6601.76</v>
      </c>
      <c r="M348" s="217">
        <f t="shared" si="826"/>
        <v>6415.5599999999995</v>
      </c>
      <c r="N348" s="217">
        <f t="shared" si="826"/>
        <v>8330.2799999999988</v>
      </c>
      <c r="O348" s="217">
        <f t="shared" si="826"/>
        <v>5908.44</v>
      </c>
      <c r="P348" s="192">
        <f t="shared" si="809"/>
        <v>70298.84</v>
      </c>
    </row>
    <row r="349" spans="2:30" x14ac:dyDescent="0.25">
      <c r="C349" s="194"/>
      <c r="P349" s="224"/>
      <c r="R349" s="208"/>
      <c r="S349" s="208"/>
      <c r="T349" s="208"/>
      <c r="U349" s="208"/>
      <c r="V349" s="208"/>
      <c r="W349" s="208"/>
      <c r="X349" s="208"/>
      <c r="Y349" s="208"/>
      <c r="Z349" s="208"/>
      <c r="AA349" s="208"/>
      <c r="AB349" s="208"/>
      <c r="AC349" s="208"/>
      <c r="AD349" s="209"/>
    </row>
    <row r="350" spans="2:30" ht="15.75" thickBot="1" x14ac:dyDescent="0.3">
      <c r="C350" s="194"/>
      <c r="P350" s="224"/>
      <c r="Q350" s="219" t="s">
        <v>100</v>
      </c>
      <c r="R350" s="220">
        <f>SUM(R296:R347)</f>
        <v>275062.82</v>
      </c>
      <c r="S350" s="220">
        <f t="shared" ref="S350:AC350" si="827">SUM(S296:S347)</f>
        <v>309919.37999999989</v>
      </c>
      <c r="T350" s="220">
        <f t="shared" si="827"/>
        <v>374965.19999999995</v>
      </c>
      <c r="U350" s="220">
        <f t="shared" si="827"/>
        <v>349741.51</v>
      </c>
      <c r="V350" s="220">
        <f t="shared" si="827"/>
        <v>363036.63</v>
      </c>
      <c r="W350" s="220">
        <f t="shared" si="827"/>
        <v>292090.0199999999</v>
      </c>
      <c r="X350" s="220">
        <f t="shared" si="827"/>
        <v>343474.68000000011</v>
      </c>
      <c r="Y350" s="220">
        <f t="shared" si="827"/>
        <v>288321.77</v>
      </c>
      <c r="Z350" s="220">
        <f t="shared" si="827"/>
        <v>295671.5</v>
      </c>
      <c r="AA350" s="220">
        <f t="shared" si="827"/>
        <v>310182.24999999994</v>
      </c>
      <c r="AB350" s="220">
        <f t="shared" si="827"/>
        <v>304366.74</v>
      </c>
      <c r="AC350" s="220">
        <f t="shared" si="827"/>
        <v>306156.62000000005</v>
      </c>
      <c r="AD350" s="220">
        <f>SUM(R350:AC350)</f>
        <v>3812989.12</v>
      </c>
    </row>
    <row r="352" spans="2:30" x14ac:dyDescent="0.25">
      <c r="Q352" s="205" t="s">
        <v>101</v>
      </c>
      <c r="R352" s="204">
        <v>274980.34000000003</v>
      </c>
      <c r="S352" s="204">
        <v>309908.03000000003</v>
      </c>
      <c r="T352" s="204">
        <v>374905.92000000004</v>
      </c>
      <c r="U352" s="204">
        <v>349125.92000000004</v>
      </c>
      <c r="V352" s="204">
        <v>362965.83</v>
      </c>
      <c r="W352" s="204">
        <v>291463.78000000003</v>
      </c>
      <c r="X352" s="204">
        <v>343431</v>
      </c>
      <c r="Y352" s="204">
        <v>288322.17</v>
      </c>
      <c r="Z352" s="204">
        <v>295670.90999999997</v>
      </c>
      <c r="AA352" s="204">
        <v>310113.94</v>
      </c>
      <c r="AB352" s="204">
        <v>304366.81</v>
      </c>
      <c r="AC352" s="204">
        <v>306156.76</v>
      </c>
      <c r="AD352" s="211">
        <v>3811411.41</v>
      </c>
    </row>
    <row r="353" spans="2:30" x14ac:dyDescent="0.25">
      <c r="Q353" s="205" t="s">
        <v>427</v>
      </c>
      <c r="R353" s="192">
        <v>-336.16999999999996</v>
      </c>
      <c r="S353" s="192">
        <v>-9.629999999999999</v>
      </c>
      <c r="T353" s="192">
        <v>-60.529999999999994</v>
      </c>
      <c r="U353" s="192">
        <v>-616.09</v>
      </c>
      <c r="V353" s="192">
        <v>-70.52</v>
      </c>
      <c r="W353" s="192">
        <v>-625.79999999999995</v>
      </c>
      <c r="X353" s="192">
        <v>-44.62</v>
      </c>
      <c r="Y353" s="192">
        <v>0</v>
      </c>
      <c r="Z353" s="192">
        <v>0</v>
      </c>
      <c r="AA353" s="192">
        <v>-9.5399999999999991</v>
      </c>
      <c r="AB353" s="192">
        <v>0</v>
      </c>
      <c r="AC353" s="192">
        <v>0</v>
      </c>
      <c r="AD353" s="192">
        <f t="shared" ref="AD353" si="828">SUM(R353:AC353)</f>
        <v>-1772.8999999999999</v>
      </c>
    </row>
    <row r="354" spans="2:30" x14ac:dyDescent="0.25">
      <c r="Q354" s="205" t="s">
        <v>68</v>
      </c>
      <c r="R354" s="211">
        <f>+R352-R350-R353</f>
        <v>253.69000000001859</v>
      </c>
      <c r="S354" s="211">
        <f t="shared" ref="S354:AC354" si="829">+S352-S350-S353</f>
        <v>-1.7199999998603026</v>
      </c>
      <c r="T354" s="211">
        <f t="shared" si="829"/>
        <v>1.2500000000884697</v>
      </c>
      <c r="U354" s="211">
        <f t="shared" si="829"/>
        <v>0.50000000003262812</v>
      </c>
      <c r="V354" s="211">
        <f t="shared" si="829"/>
        <v>-0.27999999998836245</v>
      </c>
      <c r="W354" s="211">
        <f t="shared" si="829"/>
        <v>-0.43999999987431693</v>
      </c>
      <c r="X354" s="211">
        <f t="shared" si="829"/>
        <v>0.93999999989056704</v>
      </c>
      <c r="Y354" s="211">
        <f t="shared" si="829"/>
        <v>0.3999999999650754</v>
      </c>
      <c r="Z354" s="211">
        <f t="shared" si="829"/>
        <v>-0.59000000002561137</v>
      </c>
      <c r="AA354" s="211">
        <f t="shared" si="829"/>
        <v>-58.769999999939465</v>
      </c>
      <c r="AB354" s="211">
        <f t="shared" si="829"/>
        <v>7.0000000006984919E-2</v>
      </c>
      <c r="AC354" s="211">
        <f t="shared" si="829"/>
        <v>0.13999999995576218</v>
      </c>
      <c r="AD354" s="211">
        <f>SUM(R354:AC354)</f>
        <v>195.19000000027003</v>
      </c>
    </row>
    <row r="355" spans="2:30" x14ac:dyDescent="0.25">
      <c r="R355" s="221">
        <f>+R354/R352</f>
        <v>9.2257504663794711E-4</v>
      </c>
      <c r="S355" s="221">
        <f t="shared" ref="S355:AD355" si="830">+S354/S352</f>
        <v>-5.5500336659889142E-6</v>
      </c>
      <c r="T355" s="221">
        <f t="shared" si="830"/>
        <v>3.3341698100912078E-6</v>
      </c>
      <c r="U355" s="221">
        <f t="shared" si="830"/>
        <v>1.4321480342468646E-6</v>
      </c>
      <c r="V355" s="221">
        <f t="shared" si="830"/>
        <v>-7.7142247794609879E-7</v>
      </c>
      <c r="W355" s="221">
        <f t="shared" si="830"/>
        <v>-1.5096215381352594E-6</v>
      </c>
      <c r="X355" s="221">
        <f t="shared" si="830"/>
        <v>2.7370854695428398E-6</v>
      </c>
      <c r="Y355" s="221">
        <f t="shared" si="830"/>
        <v>1.3873369500689989E-6</v>
      </c>
      <c r="Z355" s="221">
        <f t="shared" si="830"/>
        <v>-1.9954617788595147E-6</v>
      </c>
      <c r="AA355" s="221">
        <f t="shared" si="830"/>
        <v>-1.8951099070212536E-4</v>
      </c>
      <c r="AB355" s="221">
        <f t="shared" si="830"/>
        <v>2.2998565450347532E-7</v>
      </c>
      <c r="AC355" s="221">
        <f t="shared" si="830"/>
        <v>4.572820797939009E-7</v>
      </c>
      <c r="AD355" s="221">
        <f t="shared" si="830"/>
        <v>5.1211999703876106E-5</v>
      </c>
    </row>
    <row r="357" spans="2:30" x14ac:dyDescent="0.25">
      <c r="R357" s="207">
        <v>1</v>
      </c>
      <c r="S357" s="207">
        <v>2</v>
      </c>
      <c r="T357" s="207">
        <v>3</v>
      </c>
      <c r="U357" s="207">
        <v>4</v>
      </c>
      <c r="V357" s="207">
        <v>5</v>
      </c>
      <c r="W357" s="207">
        <v>6</v>
      </c>
      <c r="X357" s="207">
        <v>7</v>
      </c>
      <c r="Y357" s="207">
        <v>8</v>
      </c>
      <c r="Z357" s="207">
        <v>9</v>
      </c>
      <c r="AA357" s="207">
        <v>10</v>
      </c>
      <c r="AB357" s="207">
        <v>11</v>
      </c>
      <c r="AC357" s="207">
        <v>12</v>
      </c>
    </row>
    <row r="358" spans="2:30" x14ac:dyDescent="0.25">
      <c r="B358" s="191" t="s">
        <v>102</v>
      </c>
      <c r="C358" s="194" t="s">
        <v>62</v>
      </c>
      <c r="D358" s="208">
        <f>D$7</f>
        <v>45292</v>
      </c>
      <c r="E358" s="208">
        <f t="shared" ref="E358:O358" si="831">E$7</f>
        <v>45323</v>
      </c>
      <c r="F358" s="208">
        <f t="shared" si="831"/>
        <v>45352</v>
      </c>
      <c r="G358" s="208">
        <f t="shared" si="831"/>
        <v>45383</v>
      </c>
      <c r="H358" s="208">
        <f t="shared" si="831"/>
        <v>45413</v>
      </c>
      <c r="I358" s="208">
        <f t="shared" si="831"/>
        <v>45444</v>
      </c>
      <c r="J358" s="208">
        <f t="shared" si="831"/>
        <v>45474</v>
      </c>
      <c r="K358" s="208">
        <f t="shared" si="831"/>
        <v>45505</v>
      </c>
      <c r="L358" s="208">
        <f t="shared" si="831"/>
        <v>45536</v>
      </c>
      <c r="M358" s="208">
        <f t="shared" si="831"/>
        <v>45566</v>
      </c>
      <c r="N358" s="208">
        <f t="shared" si="831"/>
        <v>45597</v>
      </c>
      <c r="O358" s="208">
        <f t="shared" si="831"/>
        <v>45627</v>
      </c>
      <c r="P358" s="209" t="s">
        <v>63</v>
      </c>
      <c r="R358" s="208">
        <f>D358</f>
        <v>45292</v>
      </c>
      <c r="S358" s="208">
        <f t="shared" ref="S358:AC358" si="832">E358</f>
        <v>45323</v>
      </c>
      <c r="T358" s="208">
        <f t="shared" si="832"/>
        <v>45352</v>
      </c>
      <c r="U358" s="208">
        <f t="shared" si="832"/>
        <v>45383</v>
      </c>
      <c r="V358" s="208">
        <f t="shared" si="832"/>
        <v>45413</v>
      </c>
      <c r="W358" s="208">
        <f t="shared" si="832"/>
        <v>45444</v>
      </c>
      <c r="X358" s="208">
        <f t="shared" si="832"/>
        <v>45474</v>
      </c>
      <c r="Y358" s="208">
        <f t="shared" si="832"/>
        <v>45505</v>
      </c>
      <c r="Z358" s="208">
        <f t="shared" si="832"/>
        <v>45536</v>
      </c>
      <c r="AA358" s="208">
        <f t="shared" si="832"/>
        <v>45566</v>
      </c>
      <c r="AB358" s="208">
        <f t="shared" si="832"/>
        <v>45597</v>
      </c>
      <c r="AC358" s="208">
        <f t="shared" si="832"/>
        <v>45627</v>
      </c>
      <c r="AD358" s="209" t="s">
        <v>63</v>
      </c>
    </row>
    <row r="359" spans="2:30" x14ac:dyDescent="0.25">
      <c r="B359" s="190" t="s">
        <v>103</v>
      </c>
      <c r="C359" s="210">
        <v>48.7</v>
      </c>
      <c r="D359" s="192">
        <v>8522.01</v>
      </c>
      <c r="E359" s="192">
        <v>1477.41</v>
      </c>
      <c r="F359" s="192">
        <v>3.97</v>
      </c>
      <c r="G359" s="192">
        <v>0</v>
      </c>
      <c r="H359" s="192">
        <v>0</v>
      </c>
      <c r="I359" s="192">
        <v>0</v>
      </c>
      <c r="J359" s="192">
        <v>0</v>
      </c>
      <c r="K359" s="192">
        <v>0</v>
      </c>
      <c r="L359" s="192">
        <v>0</v>
      </c>
      <c r="M359" s="192">
        <v>0</v>
      </c>
      <c r="N359" s="192">
        <v>0</v>
      </c>
      <c r="O359" s="192">
        <v>0</v>
      </c>
      <c r="P359" s="192">
        <f t="shared" ref="P359:P360" si="833">SUM(D359:O359)</f>
        <v>10003.39</v>
      </c>
      <c r="R359" s="211">
        <f t="shared" ref="R359:AC362" si="834">ROUND(D359*$C359,2)</f>
        <v>415021.89</v>
      </c>
      <c r="S359" s="211">
        <f t="shared" si="834"/>
        <v>71949.87</v>
      </c>
      <c r="T359" s="211">
        <f t="shared" si="834"/>
        <v>193.34</v>
      </c>
      <c r="U359" s="211">
        <f t="shared" si="834"/>
        <v>0</v>
      </c>
      <c r="V359" s="211">
        <f t="shared" si="834"/>
        <v>0</v>
      </c>
      <c r="W359" s="211">
        <f t="shared" si="834"/>
        <v>0</v>
      </c>
      <c r="X359" s="211">
        <f t="shared" si="834"/>
        <v>0</v>
      </c>
      <c r="Y359" s="211">
        <f t="shared" si="834"/>
        <v>0</v>
      </c>
      <c r="Z359" s="211">
        <f t="shared" si="834"/>
        <v>0</v>
      </c>
      <c r="AA359" s="211">
        <f t="shared" si="834"/>
        <v>0</v>
      </c>
      <c r="AB359" s="211">
        <f t="shared" si="834"/>
        <v>0</v>
      </c>
      <c r="AC359" s="211">
        <f t="shared" si="834"/>
        <v>0</v>
      </c>
      <c r="AD359" s="211">
        <f t="shared" ref="AD359:AD360" si="835">SUM(R359:AC359)</f>
        <v>487165.10000000003</v>
      </c>
    </row>
    <row r="360" spans="2:30" x14ac:dyDescent="0.25">
      <c r="B360" s="190" t="s">
        <v>103</v>
      </c>
      <c r="C360" s="212">
        <v>53.95</v>
      </c>
      <c r="D360" s="192">
        <v>0</v>
      </c>
      <c r="E360" s="192">
        <v>0</v>
      </c>
      <c r="F360" s="192">
        <v>0</v>
      </c>
      <c r="G360" s="192">
        <v>0</v>
      </c>
      <c r="H360" s="192">
        <v>0</v>
      </c>
      <c r="I360" s="192">
        <v>0</v>
      </c>
      <c r="J360" s="192">
        <v>14653</v>
      </c>
      <c r="K360" s="192">
        <v>695</v>
      </c>
      <c r="L360" s="192">
        <v>7636</v>
      </c>
      <c r="M360" s="192">
        <v>7635.05</v>
      </c>
      <c r="N360" s="192">
        <v>7075.05</v>
      </c>
      <c r="O360" s="192">
        <v>0</v>
      </c>
      <c r="P360" s="192">
        <f t="shared" si="833"/>
        <v>37694.1</v>
      </c>
      <c r="R360" s="211">
        <f t="shared" si="834"/>
        <v>0</v>
      </c>
      <c r="S360" s="211">
        <f t="shared" si="834"/>
        <v>0</v>
      </c>
      <c r="T360" s="211">
        <f t="shared" si="834"/>
        <v>0</v>
      </c>
      <c r="U360" s="211">
        <f t="shared" si="834"/>
        <v>0</v>
      </c>
      <c r="V360" s="211">
        <f t="shared" si="834"/>
        <v>0</v>
      </c>
      <c r="W360" s="211">
        <f t="shared" si="834"/>
        <v>0</v>
      </c>
      <c r="X360" s="211">
        <f t="shared" si="834"/>
        <v>790529.35</v>
      </c>
      <c r="Y360" s="211">
        <f t="shared" si="834"/>
        <v>37495.25</v>
      </c>
      <c r="Z360" s="211">
        <f t="shared" si="834"/>
        <v>411962.2</v>
      </c>
      <c r="AA360" s="211">
        <f t="shared" si="834"/>
        <v>411910.95</v>
      </c>
      <c r="AB360" s="211">
        <f t="shared" si="834"/>
        <v>381698.95</v>
      </c>
      <c r="AC360" s="211">
        <f t="shared" si="834"/>
        <v>0</v>
      </c>
      <c r="AD360" s="211">
        <f t="shared" si="835"/>
        <v>2033596.7</v>
      </c>
    </row>
    <row r="361" spans="2:30" x14ac:dyDescent="0.25">
      <c r="B361" s="190" t="s">
        <v>103</v>
      </c>
      <c r="C361" s="212">
        <v>56.94</v>
      </c>
      <c r="D361" s="192">
        <v>0</v>
      </c>
      <c r="E361" s="192">
        <v>0</v>
      </c>
      <c r="F361" s="192">
        <v>0</v>
      </c>
      <c r="G361" s="192">
        <v>0</v>
      </c>
      <c r="H361" s="192">
        <v>0</v>
      </c>
      <c r="I361" s="192">
        <v>0</v>
      </c>
      <c r="J361" s="192">
        <v>0</v>
      </c>
      <c r="K361" s="192">
        <v>0</v>
      </c>
      <c r="L361" s="192">
        <v>0</v>
      </c>
      <c r="M361" s="192">
        <v>0</v>
      </c>
      <c r="N361" s="192">
        <v>560</v>
      </c>
      <c r="O361" s="192">
        <v>7634</v>
      </c>
      <c r="P361" s="192">
        <f t="shared" ref="P361" si="836">SUM(D361:O361)</f>
        <v>8194</v>
      </c>
      <c r="R361" s="211">
        <f t="shared" ref="R361" si="837">ROUND(D361*$C361,2)</f>
        <v>0</v>
      </c>
      <c r="S361" s="211">
        <f t="shared" ref="S361" si="838">ROUND(E361*$C361,2)</f>
        <v>0</v>
      </c>
      <c r="T361" s="211">
        <f t="shared" ref="T361" si="839">ROUND(F361*$C361,2)</f>
        <v>0</v>
      </c>
      <c r="U361" s="211">
        <f t="shared" ref="U361" si="840">ROUND(G361*$C361,2)</f>
        <v>0</v>
      </c>
      <c r="V361" s="211">
        <f t="shared" ref="V361" si="841">ROUND(H361*$C361,2)</f>
        <v>0</v>
      </c>
      <c r="W361" s="211">
        <f t="shared" ref="W361" si="842">ROUND(I361*$C361,2)</f>
        <v>0</v>
      </c>
      <c r="X361" s="211">
        <f t="shared" ref="X361" si="843">ROUND(J361*$C361,2)</f>
        <v>0</v>
      </c>
      <c r="Y361" s="211">
        <f t="shared" ref="Y361" si="844">ROUND(K361*$C361,2)</f>
        <v>0</v>
      </c>
      <c r="Z361" s="211">
        <f t="shared" ref="Z361" si="845">ROUND(L361*$C361,2)</f>
        <v>0</v>
      </c>
      <c r="AA361" s="211">
        <f t="shared" ref="AA361" si="846">ROUND(M361*$C361,2)</f>
        <v>0</v>
      </c>
      <c r="AB361" s="211">
        <f t="shared" ref="AB361" si="847">ROUND(N361*$C361,2)</f>
        <v>31886.400000000001</v>
      </c>
      <c r="AC361" s="211">
        <f t="shared" ref="AC361" si="848">ROUND(O361*$C361,2)</f>
        <v>434679.96</v>
      </c>
      <c r="AD361" s="211">
        <f t="shared" ref="AD361" si="849">SUM(R361:AC361)</f>
        <v>466566.36000000004</v>
      </c>
    </row>
    <row r="362" spans="2:30" x14ac:dyDescent="0.25">
      <c r="B362" s="190" t="s">
        <v>103</v>
      </c>
      <c r="C362" s="212">
        <v>66</v>
      </c>
      <c r="D362" s="192">
        <v>0</v>
      </c>
      <c r="E362" s="192">
        <v>6150.59</v>
      </c>
      <c r="F362" s="192">
        <v>7598.03</v>
      </c>
      <c r="G362" s="192">
        <v>7610</v>
      </c>
      <c r="H362" s="192">
        <v>7659</v>
      </c>
      <c r="I362" s="192">
        <v>7502</v>
      </c>
      <c r="J362" s="192">
        <v>58</v>
      </c>
      <c r="K362" s="192">
        <v>0</v>
      </c>
      <c r="L362" s="192">
        <v>0</v>
      </c>
      <c r="M362" s="192">
        <v>0</v>
      </c>
      <c r="N362" s="192">
        <v>0</v>
      </c>
      <c r="O362" s="192">
        <v>0</v>
      </c>
      <c r="P362" s="192">
        <f>SUM(D362:O362)</f>
        <v>36577.619999999995</v>
      </c>
      <c r="R362" s="211">
        <f t="shared" si="834"/>
        <v>0</v>
      </c>
      <c r="S362" s="211">
        <f>ROUND(E362*$C362,2)</f>
        <v>405938.94</v>
      </c>
      <c r="T362" s="211">
        <f t="shared" si="834"/>
        <v>501469.98</v>
      </c>
      <c r="U362" s="211">
        <f t="shared" si="834"/>
        <v>502260</v>
      </c>
      <c r="V362" s="211">
        <f t="shared" si="834"/>
        <v>505494</v>
      </c>
      <c r="W362" s="211">
        <f t="shared" si="834"/>
        <v>495132</v>
      </c>
      <c r="X362" s="211">
        <f t="shared" si="834"/>
        <v>3828</v>
      </c>
      <c r="Y362" s="211">
        <f t="shared" si="834"/>
        <v>0</v>
      </c>
      <c r="Z362" s="211">
        <f t="shared" si="834"/>
        <v>0</v>
      </c>
      <c r="AA362" s="211">
        <f t="shared" si="834"/>
        <v>0</v>
      </c>
      <c r="AB362" s="211">
        <f t="shared" si="834"/>
        <v>0</v>
      </c>
      <c r="AC362" s="211">
        <f t="shared" si="834"/>
        <v>0</v>
      </c>
      <c r="AD362" s="211">
        <f>SUM(R362:AC362)</f>
        <v>2414122.92</v>
      </c>
    </row>
    <row r="364" spans="2:30" x14ac:dyDescent="0.25">
      <c r="Q364" s="205" t="s">
        <v>104</v>
      </c>
      <c r="R364" s="204">
        <v>415017.29</v>
      </c>
      <c r="S364" s="204">
        <v>477888.75</v>
      </c>
      <c r="T364" s="204">
        <v>501645.81</v>
      </c>
      <c r="U364" s="204">
        <v>502260</v>
      </c>
      <c r="V364" s="204">
        <v>505494</v>
      </c>
      <c r="W364" s="204">
        <v>495132</v>
      </c>
      <c r="X364" s="204">
        <v>412661.1</v>
      </c>
      <c r="Y364" s="204">
        <v>101435.03999999998</v>
      </c>
      <c r="Z364" s="204">
        <v>-53002.899999999965</v>
      </c>
      <c r="AA364" s="204">
        <v>411911.06</v>
      </c>
      <c r="AB364" s="204">
        <v>413585.46</v>
      </c>
      <c r="AC364" s="204">
        <v>434772.6</v>
      </c>
      <c r="AD364" s="211">
        <v>4618800.21</v>
      </c>
    </row>
    <row r="365" spans="2:30" x14ac:dyDescent="0.25">
      <c r="Q365" s="205" t="s">
        <v>427</v>
      </c>
      <c r="R365" s="192">
        <v>-4.66</v>
      </c>
      <c r="S365" s="192">
        <v>0</v>
      </c>
      <c r="T365" s="192">
        <v>-17.59</v>
      </c>
      <c r="U365" s="192">
        <v>0</v>
      </c>
      <c r="V365" s="192">
        <v>0</v>
      </c>
      <c r="W365" s="192">
        <v>0</v>
      </c>
      <c r="X365" s="192">
        <v>-381696.25</v>
      </c>
      <c r="Y365" s="192">
        <v>63939.789999999979</v>
      </c>
      <c r="Z365" s="192">
        <v>-464965.1</v>
      </c>
      <c r="AA365" s="192">
        <v>0</v>
      </c>
      <c r="AB365" s="192">
        <v>0</v>
      </c>
      <c r="AC365" s="192">
        <v>0</v>
      </c>
      <c r="AD365" s="192">
        <f t="shared" ref="AD365" si="850">SUM(R365:AC365)</f>
        <v>-782743.81</v>
      </c>
    </row>
    <row r="366" spans="2:30" x14ac:dyDescent="0.25">
      <c r="Q366" s="205" t="s">
        <v>68</v>
      </c>
      <c r="R366" s="211">
        <f>+R364-SUM(R359:R362)-R365</f>
        <v>5.9999999965075546E-2</v>
      </c>
      <c r="S366" s="211">
        <f t="shared" ref="S366:AC366" si="851">+S364-SUM(S359:S362)-S365</f>
        <v>-5.9999999997671694E-2</v>
      </c>
      <c r="T366" s="211">
        <f t="shared" si="851"/>
        <v>7.9999999990686632E-2</v>
      </c>
      <c r="U366" s="211">
        <f t="shared" si="851"/>
        <v>0</v>
      </c>
      <c r="V366" s="211">
        <f t="shared" si="851"/>
        <v>0</v>
      </c>
      <c r="W366" s="211">
        <f t="shared" si="851"/>
        <v>0</v>
      </c>
      <c r="X366" s="211">
        <f t="shared" si="851"/>
        <v>0</v>
      </c>
      <c r="Y366" s="211">
        <f t="shared" si="851"/>
        <v>0</v>
      </c>
      <c r="Z366" s="211">
        <f t="shared" si="851"/>
        <v>0</v>
      </c>
      <c r="AA366" s="211">
        <f t="shared" si="851"/>
        <v>0.10999999998603016</v>
      </c>
      <c r="AB366" s="211">
        <f t="shared" si="851"/>
        <v>0.10999999998603016</v>
      </c>
      <c r="AC366" s="211">
        <f t="shared" si="851"/>
        <v>92.639999999955762</v>
      </c>
      <c r="AD366" s="211">
        <f>SUM(R366:AC366)</f>
        <v>92.939999999885913</v>
      </c>
    </row>
    <row r="367" spans="2:30" x14ac:dyDescent="0.25">
      <c r="R367" s="221">
        <f>+R366/R364</f>
        <v>1.4457228990405568E-7</v>
      </c>
      <c r="S367" s="221">
        <f t="shared" ref="S367:AD367" si="852">+S366/S364</f>
        <v>-1.2555223364783476E-7</v>
      </c>
      <c r="T367" s="221">
        <f t="shared" si="852"/>
        <v>1.5947506865588419E-7</v>
      </c>
      <c r="U367" s="221">
        <f t="shared" si="852"/>
        <v>0</v>
      </c>
      <c r="V367" s="221">
        <f t="shared" si="852"/>
        <v>0</v>
      </c>
      <c r="W367" s="221">
        <f t="shared" si="852"/>
        <v>0</v>
      </c>
      <c r="X367" s="221">
        <f t="shared" si="852"/>
        <v>0</v>
      </c>
      <c r="Y367" s="221">
        <f t="shared" si="852"/>
        <v>0</v>
      </c>
      <c r="Z367" s="221">
        <f t="shared" si="852"/>
        <v>0</v>
      </c>
      <c r="AA367" s="221">
        <f t="shared" si="852"/>
        <v>2.6704793987816245E-7</v>
      </c>
      <c r="AB367" s="221">
        <f t="shared" si="852"/>
        <v>2.6596679676802507E-7</v>
      </c>
      <c r="AC367" s="221">
        <f t="shared" si="852"/>
        <v>2.1307690503025205E-4</v>
      </c>
      <c r="AD367" s="221">
        <f t="shared" si="852"/>
        <v>2.01221087239636E-5</v>
      </c>
    </row>
    <row r="369" spans="3:15" x14ac:dyDescent="0.25">
      <c r="C369" s="205" t="s">
        <v>502</v>
      </c>
    </row>
    <row r="370" spans="3:15" x14ac:dyDescent="0.25">
      <c r="C370" s="190" t="s">
        <v>503</v>
      </c>
      <c r="D370" s="225">
        <f>-KYAW!$F198*10+D45</f>
        <v>0</v>
      </c>
      <c r="E370" s="225">
        <f>-KYAW!$F199*10+E45</f>
        <v>0</v>
      </c>
      <c r="F370" s="225">
        <f>-KYAW!$F200*10+F45</f>
        <v>0</v>
      </c>
      <c r="G370" s="225">
        <f>-KYAW!$F201*10+G45</f>
        <v>0</v>
      </c>
      <c r="H370" s="225">
        <f>-KYAW!$F202*10+H45</f>
        <v>0</v>
      </c>
      <c r="I370" s="225">
        <f>-KYAW!$F203*10+I45</f>
        <v>0</v>
      </c>
      <c r="J370" s="225">
        <f>-KYAW!$F204*10+J45</f>
        <v>0</v>
      </c>
      <c r="K370" s="225">
        <f>-KYAW!$F205*10+K45</f>
        <v>0</v>
      </c>
      <c r="L370" s="225">
        <f>-KYAW!$F206*10+L45</f>
        <v>0</v>
      </c>
      <c r="M370" s="225">
        <f>-KYAW!$F207*10+M45</f>
        <v>0</v>
      </c>
      <c r="N370" s="225">
        <f>-KYAW!$F208*10+N45</f>
        <v>0</v>
      </c>
      <c r="O370" s="225">
        <f>-KYAW!$F209*10+O45</f>
        <v>0</v>
      </c>
    </row>
    <row r="371" spans="3:15" x14ac:dyDescent="0.25">
      <c r="C371" s="190" t="s">
        <v>504</v>
      </c>
      <c r="D371" s="225">
        <f>-KYAW!$J198*10+D99</f>
        <v>0</v>
      </c>
      <c r="E371" s="225">
        <f>-KYAW!$J199*10+E99</f>
        <v>0</v>
      </c>
      <c r="F371" s="225">
        <f>-KYAW!$J200*10+F99</f>
        <v>0</v>
      </c>
      <c r="G371" s="225">
        <f>-KYAW!$J201*10+G99</f>
        <v>0</v>
      </c>
      <c r="H371" s="225">
        <f>-KYAW!$J202*10+H99</f>
        <v>0</v>
      </c>
      <c r="I371" s="225">
        <f>-KYAW!$J203*10+I99</f>
        <v>0</v>
      </c>
      <c r="J371" s="225">
        <f>-KYAW!$J204*10+J99</f>
        <v>0</v>
      </c>
      <c r="K371" s="225">
        <f>-KYAW!$J205*10+K99</f>
        <v>0</v>
      </c>
      <c r="L371" s="225">
        <f>-KYAW!$J206*10+L99</f>
        <v>1.9999999552965164E-2</v>
      </c>
      <c r="M371" s="225">
        <f>-KYAW!$J207*10+M99</f>
        <v>0</v>
      </c>
      <c r="N371" s="225">
        <f>-KYAW!$J208*10+N99</f>
        <v>0</v>
      </c>
      <c r="O371" s="225">
        <f>-KYAW!$J209*10+O99</f>
        <v>0</v>
      </c>
    </row>
    <row r="372" spans="3:15" x14ac:dyDescent="0.25">
      <c r="C372" s="190" t="s">
        <v>505</v>
      </c>
      <c r="D372" s="225">
        <f>-KYAW!$N198*10+D144</f>
        <v>0</v>
      </c>
      <c r="E372" s="225">
        <f>-KYAW!$N199*10+E144</f>
        <v>0</v>
      </c>
      <c r="F372" s="225">
        <f>-KYAW!$N200*10+F144</f>
        <v>0</v>
      </c>
      <c r="G372" s="225">
        <f>-KYAW!$N201*10+G144</f>
        <v>0</v>
      </c>
      <c r="H372" s="225">
        <f>-KYAW!$N202*10+H144</f>
        <v>0</v>
      </c>
      <c r="I372" s="225">
        <f>-KYAW!$N203*10+I144</f>
        <v>0</v>
      </c>
      <c r="J372" s="225">
        <f>-KYAW!$N204*10+J144</f>
        <v>0</v>
      </c>
      <c r="K372" s="225">
        <f>-KYAW!$N205*10+K144</f>
        <v>0</v>
      </c>
      <c r="L372" s="225">
        <f>-KYAW!$N206*10+L144</f>
        <v>0</v>
      </c>
      <c r="M372" s="225">
        <f>-KYAW!$N207*10+M144</f>
        <v>0</v>
      </c>
      <c r="N372" s="225">
        <f>-KYAW!$N208*10+N144</f>
        <v>0</v>
      </c>
      <c r="O372" s="225">
        <f>-KYAW!$N209*10+O144</f>
        <v>0</v>
      </c>
    </row>
    <row r="373" spans="3:15" x14ac:dyDescent="0.25">
      <c r="C373" s="190" t="s">
        <v>161</v>
      </c>
      <c r="D373" s="225">
        <f>-KYAW!$R198*10+D200</f>
        <v>0</v>
      </c>
      <c r="E373" s="225">
        <f>-KYAW!$R199*10+E200</f>
        <v>0</v>
      </c>
      <c r="F373" s="225">
        <f>-KYAW!$R200*10+F200</f>
        <v>0</v>
      </c>
      <c r="G373" s="225">
        <f>-KYAW!$R201*10+G200</f>
        <v>0</v>
      </c>
      <c r="H373" s="225">
        <f>-KYAW!$R202*10+H200</f>
        <v>0</v>
      </c>
      <c r="I373" s="225">
        <f>-KYAW!$R203*10+I200</f>
        <v>0</v>
      </c>
      <c r="J373" s="225">
        <f>-KYAW!$R204*10+J200</f>
        <v>0</v>
      </c>
      <c r="K373" s="225">
        <f>-KYAW!$R205*10+K200</f>
        <v>0</v>
      </c>
      <c r="L373" s="225">
        <f>-KYAW!$R206*10+L200</f>
        <v>0</v>
      </c>
      <c r="M373" s="225">
        <f>-KYAW!$R207*10+M200</f>
        <v>0</v>
      </c>
      <c r="N373" s="225">
        <f>-KYAW!$R208*10+N200</f>
        <v>0</v>
      </c>
      <c r="O373" s="225">
        <f>-KYAW!$R209*10+O200</f>
        <v>0</v>
      </c>
    </row>
    <row r="374" spans="3:15" x14ac:dyDescent="0.25">
      <c r="C374" s="190" t="s">
        <v>400</v>
      </c>
      <c r="D374" s="225">
        <f>-KYAW!$V198*10+D249</f>
        <v>0</v>
      </c>
      <c r="E374" s="225">
        <f>-KYAW!$V199*10+E249</f>
        <v>0</v>
      </c>
      <c r="F374" s="225">
        <f>-KYAW!$V200*10+F249</f>
        <v>0</v>
      </c>
      <c r="G374" s="225">
        <f>-KYAW!$V201*10+G249</f>
        <v>0</v>
      </c>
      <c r="H374" s="225">
        <f>-KYAW!$V202*10+H249</f>
        <v>0</v>
      </c>
      <c r="I374" s="225">
        <f>-KYAW!$V203*10+I249</f>
        <v>0</v>
      </c>
      <c r="J374" s="225">
        <f>-KYAW!$V204*10+J249</f>
        <v>0</v>
      </c>
      <c r="K374" s="225">
        <f>-KYAW!$V205*10+K249</f>
        <v>0</v>
      </c>
      <c r="L374" s="225">
        <f>-KYAW!$V206*10+L249</f>
        <v>0</v>
      </c>
      <c r="M374" s="225">
        <f>-KYAW!$V207*10+M249</f>
        <v>0</v>
      </c>
      <c r="N374" s="225">
        <f>-KYAW!$V208*10+N249</f>
        <v>0</v>
      </c>
      <c r="O374" s="225">
        <f>-KYAW!$V209*10+O249</f>
        <v>0</v>
      </c>
    </row>
    <row r="375" spans="3:15" x14ac:dyDescent="0.25">
      <c r="C375" s="190" t="s">
        <v>506</v>
      </c>
      <c r="D375" s="225">
        <f>-KYAW!$Z198*10+D285</f>
        <v>0</v>
      </c>
      <c r="E375" s="225">
        <f>-KYAW!$Z199*10+E285</f>
        <v>0</v>
      </c>
      <c r="F375" s="225">
        <f>-KYAW!$Z200*10+F285</f>
        <v>0</v>
      </c>
      <c r="G375" s="225">
        <f>-KYAW!$Z201*10+G285</f>
        <v>0</v>
      </c>
      <c r="H375" s="225">
        <f>-KYAW!$Z202*10+H285</f>
        <v>0</v>
      </c>
      <c r="I375" s="225">
        <f>-KYAW!$Z203*10+I285</f>
        <v>0</v>
      </c>
      <c r="J375" s="225">
        <f>-KYAW!$Z204*10+J285</f>
        <v>0</v>
      </c>
      <c r="K375" s="225">
        <f>-KYAW!$Z205*10+K285</f>
        <v>0</v>
      </c>
      <c r="L375" s="225">
        <f>-KYAW!$Z206*10+L285</f>
        <v>0</v>
      </c>
      <c r="M375" s="225">
        <f>-KYAW!$Z207*10+M285</f>
        <v>0</v>
      </c>
      <c r="N375" s="225">
        <f>-KYAW!$Z208*10+N285</f>
        <v>0</v>
      </c>
      <c r="O375" s="225">
        <f>-KYAW!$Z209*10+O285</f>
        <v>0</v>
      </c>
    </row>
    <row r="376" spans="3:15" x14ac:dyDescent="0.25">
      <c r="C376" s="190" t="s">
        <v>507</v>
      </c>
      <c r="D376" s="225">
        <f>-KYAW!$AC198*10+D348</f>
        <v>0</v>
      </c>
      <c r="E376" s="225">
        <f>-KYAW!$AC199*10+E348</f>
        <v>0</v>
      </c>
      <c r="F376" s="225">
        <f>-KYAW!$AC200*10+F348</f>
        <v>0</v>
      </c>
      <c r="G376" s="225">
        <f>-KYAW!$AC201*10+G348</f>
        <v>0</v>
      </c>
      <c r="H376" s="225">
        <f>-KYAW!$AC202*10+H348</f>
        <v>0</v>
      </c>
      <c r="I376" s="225">
        <f>-KYAW!$AC203*10+I348</f>
        <v>0</v>
      </c>
      <c r="J376" s="225">
        <f>-KYAW!$AC204*10+J348</f>
        <v>0</v>
      </c>
      <c r="K376" s="225">
        <f>-KYAW!$AC205*10+K348</f>
        <v>0</v>
      </c>
      <c r="L376" s="225">
        <f>-KYAW!$AC206*10+L348</f>
        <v>0</v>
      </c>
      <c r="M376" s="225">
        <f>-KYAW!$AC207*10+M348</f>
        <v>0</v>
      </c>
      <c r="N376" s="225">
        <f>-KYAW!$AC208*10+N348</f>
        <v>0</v>
      </c>
      <c r="O376" s="225">
        <f>-KYAW!$AC209*10+O348</f>
        <v>0</v>
      </c>
    </row>
    <row r="378" spans="3:15" x14ac:dyDescent="0.25">
      <c r="C378" s="205" t="s">
        <v>513</v>
      </c>
    </row>
    <row r="379" spans="3:15" x14ac:dyDescent="0.25">
      <c r="C379" s="190" t="s">
        <v>514</v>
      </c>
      <c r="D379" s="225">
        <f>-SUM('KYAW Revenue'!L18,'KYAW Revenue'!L65,'KYAW Revenue'!L112,'KYAW Revenue'!L159,'KYAW Revenue'!L206,'KYAW Revenue'!L253,'KYAW Revenue'!L314:L316)+SUM(D333:D342,D260:D276,D211:D236,D155:D186,D110:D134,D56:D87,D8:D33)</f>
        <v>0</v>
      </c>
      <c r="E379" s="225">
        <f>-SUM('KYAW Revenue'!M18,'KYAW Revenue'!M65,'KYAW Revenue'!M112,'KYAW Revenue'!M159,'KYAW Revenue'!M206,'KYAW Revenue'!M253,'KYAW Revenue'!M314:M316)+SUM(E333:E342,E260:E276,E211:E236,E155:E186,E110:E134,E56:E87,E8:E33)</f>
        <v>0</v>
      </c>
      <c r="F379" s="225">
        <f>-SUM('KYAW Revenue'!N18,'KYAW Revenue'!N65,'KYAW Revenue'!N112,'KYAW Revenue'!N159,'KYAW Revenue'!N206,'KYAW Revenue'!N253,'KYAW Revenue'!N314:N316)+SUM(F333:F342,F260:F276,F211:F236,F155:F186,F110:F134,F56:F87,F8:F33)</f>
        <v>0</v>
      </c>
      <c r="G379" s="225">
        <f>-SUM('KYAW Revenue'!O18,'KYAW Revenue'!O65,'KYAW Revenue'!O112,'KYAW Revenue'!O159,'KYAW Revenue'!O206,'KYAW Revenue'!O253,'KYAW Revenue'!O314:O316)+SUM(G333:G342,G260:G276,G211:G236,G155:G186,G110:G134,G56:G87,G8:G33)</f>
        <v>0</v>
      </c>
      <c r="H379" s="225">
        <f>-SUM('KYAW Revenue'!P18,'KYAW Revenue'!P65,'KYAW Revenue'!P112,'KYAW Revenue'!P159,'KYAW Revenue'!P206,'KYAW Revenue'!P253,'KYAW Revenue'!P314:P316)+SUM(H333:H342,H260:H276,H211:H236,H155:H186,H110:H134,H56:H87,H8:H33)</f>
        <v>0</v>
      </c>
      <c r="I379" s="225">
        <f>-SUM('KYAW Revenue'!Q18,'KYAW Revenue'!Q65,'KYAW Revenue'!Q112,'KYAW Revenue'!Q159,'KYAW Revenue'!Q206,'KYAW Revenue'!Q253,'KYAW Revenue'!Q314:Q316)+SUM(I333:I342,I260:I276,I211:I236,I155:I186,I110:I134,I56:I87,I8:I33)</f>
        <v>0</v>
      </c>
      <c r="J379" s="225">
        <f>-SUM('KYAW Revenue'!R18,'KYAW Revenue'!R65,'KYAW Revenue'!R112,'KYAW Revenue'!R159,'KYAW Revenue'!R206,'KYAW Revenue'!R253,'KYAW Revenue'!R314:R316)+SUM(J333:J342,J260:J276,J211:J236,J155:J186,J110:J134,J56:J87,J8:J33)</f>
        <v>0</v>
      </c>
      <c r="K379" s="225">
        <f>-SUM('KYAW Revenue'!S18,'KYAW Revenue'!S65,'KYAW Revenue'!S112,'KYAW Revenue'!S159,'KYAW Revenue'!S206,'KYAW Revenue'!S253,'KYAW Revenue'!S314:S316)+SUM(K333:K342,K260:K276,K211:K236,K155:K186,K110:K134,K56:K87,K8:K33)</f>
        <v>0</v>
      </c>
      <c r="L379" s="225">
        <f>-SUM('KYAW Revenue'!T18,'KYAW Revenue'!T65,'KYAW Revenue'!T112,'KYAW Revenue'!T159,'KYAW Revenue'!T206,'KYAW Revenue'!T253,'KYAW Revenue'!T314:T316)+SUM(L333:L342,L260:L276,L211:L236,L155:L186,L110:L134,L56:L87,L8:L33)</f>
        <v>0</v>
      </c>
      <c r="M379" s="225">
        <f>-SUM('KYAW Revenue'!U18,'KYAW Revenue'!U65,'KYAW Revenue'!U112,'KYAW Revenue'!U159,'KYAW Revenue'!U206,'KYAW Revenue'!U253,'KYAW Revenue'!U314:U316)+SUM(M333:M342,M260:M276,M211:M236,M155:M186,M110:M134,M56:M87,M8:M33)</f>
        <v>0</v>
      </c>
      <c r="N379" s="225">
        <f>-SUM('KYAW Revenue'!V18,'KYAW Revenue'!V65,'KYAW Revenue'!V112,'KYAW Revenue'!V159,'KYAW Revenue'!V206,'KYAW Revenue'!V253,'KYAW Revenue'!V314:V316)+SUM(N333:N342,N260:N276,N211:N236,N155:N186,N110:N134,N56:N87,N8:N33)</f>
        <v>0</v>
      </c>
      <c r="O379" s="225">
        <f>-SUM('KYAW Revenue'!W18,'KYAW Revenue'!W65,'KYAW Revenue'!W112,'KYAW Revenue'!W159,'KYAW Revenue'!W206,'KYAW Revenue'!W253,'KYAW Revenue'!W314:W316)+SUM(O333:O342,O260:O276,O211:O236,O155:O186,O110:O134,O56:O87,O8:O33)</f>
        <v>0</v>
      </c>
    </row>
    <row r="380" spans="3:15" x14ac:dyDescent="0.25">
      <c r="C380" s="190" t="s">
        <v>515</v>
      </c>
      <c r="D380" s="225">
        <f>-SUM('KYAW Revenue'!L38,'KYAW Revenue'!L85,'KYAW Revenue'!L132,'KYAW Revenue'!L179,'KYAW Revenue'!L226,'KYAW Revenue'!L273,'KYAW Revenue'!L317)+SUM(D348,D285,D249,D200,D45,D144,D99)</f>
        <v>0</v>
      </c>
      <c r="E380" s="225">
        <f>-SUM('KYAW Revenue'!M38,'KYAW Revenue'!M85,'KYAW Revenue'!M132,'KYAW Revenue'!M179,'KYAW Revenue'!M226,'KYAW Revenue'!M273,'KYAW Revenue'!M317)+SUM(E348,E285,E249,E200,E45,E144,E99)</f>
        <v>0</v>
      </c>
      <c r="F380" s="225">
        <f>-SUM('KYAW Revenue'!N38,'KYAW Revenue'!N85,'KYAW Revenue'!N132,'KYAW Revenue'!N179,'KYAW Revenue'!N226,'KYAW Revenue'!N273,'KYAW Revenue'!N317)+SUM(F348,F285,F249,F200,F45,F144,F99)</f>
        <v>0</v>
      </c>
      <c r="G380" s="225">
        <f>-SUM('KYAW Revenue'!O38,'KYAW Revenue'!O85,'KYAW Revenue'!O132,'KYAW Revenue'!O179,'KYAW Revenue'!O226,'KYAW Revenue'!O273,'KYAW Revenue'!O317)+SUM(G348,G285,G249,G200,G45,G144,G99)</f>
        <v>0</v>
      </c>
      <c r="H380" s="225">
        <f>-SUM('KYAW Revenue'!P38,'KYAW Revenue'!P85,'KYAW Revenue'!P132,'KYAW Revenue'!P179,'KYAW Revenue'!P226,'KYAW Revenue'!P273,'KYAW Revenue'!P317)+SUM(H348,H285,H249,H200,H45,H144,H99)</f>
        <v>0</v>
      </c>
      <c r="I380" s="225">
        <f>-SUM('KYAW Revenue'!Q38,'KYAW Revenue'!Q85,'KYAW Revenue'!Q132,'KYAW Revenue'!Q179,'KYAW Revenue'!Q226,'KYAW Revenue'!Q273,'KYAW Revenue'!Q317)+SUM(I348,I285,I249,I200,I45,I144,I99)</f>
        <v>0</v>
      </c>
      <c r="J380" s="225">
        <f>-SUM('KYAW Revenue'!R38,'KYAW Revenue'!R85,'KYAW Revenue'!R132,'KYAW Revenue'!R179,'KYAW Revenue'!R226,'KYAW Revenue'!R273,'KYAW Revenue'!R317)+SUM(J348,J285,J249,J200,J45,J144,J99)</f>
        <v>0</v>
      </c>
      <c r="K380" s="225">
        <f>-SUM('KYAW Revenue'!S38,'KYAW Revenue'!S85,'KYAW Revenue'!S132,'KYAW Revenue'!S179,'KYAW Revenue'!S226,'KYAW Revenue'!S273,'KYAW Revenue'!S317)+SUM(K348,K285,K249,K200,K45,K144,K99)</f>
        <v>0</v>
      </c>
      <c r="L380" s="225">
        <f>-SUM('KYAW Revenue'!T38,'KYAW Revenue'!T85,'KYAW Revenue'!T132,'KYAW Revenue'!T179,'KYAW Revenue'!T226,'KYAW Revenue'!T273,'KYAW Revenue'!T317)+SUM(L348,L285,L249,L200,L45,L144,L99)</f>
        <v>0</v>
      </c>
      <c r="M380" s="225">
        <f>-SUM('KYAW Revenue'!U38,'KYAW Revenue'!U85,'KYAW Revenue'!U132,'KYAW Revenue'!U179,'KYAW Revenue'!U226,'KYAW Revenue'!U273,'KYAW Revenue'!U317)+SUM(M348,M285,M249,M200,M45,M144,M99)</f>
        <v>0</v>
      </c>
      <c r="N380" s="225">
        <f>-SUM('KYAW Revenue'!V38,'KYAW Revenue'!V85,'KYAW Revenue'!V132,'KYAW Revenue'!V179,'KYAW Revenue'!V226,'KYAW Revenue'!V273,'KYAW Revenue'!V317)+SUM(N348,N285,N249,N200,N45,N144,N99)</f>
        <v>0</v>
      </c>
      <c r="O380" s="225">
        <f>-SUM('KYAW Revenue'!W38,'KYAW Revenue'!W85,'KYAW Revenue'!W132,'KYAW Revenue'!W179,'KYAW Revenue'!W226,'KYAW Revenue'!W273,'KYAW Revenue'!W317)+SUM(O348,O285,O249,O200,O45,O144,O99)</f>
        <v>0</v>
      </c>
    </row>
    <row r="381" spans="3:15" x14ac:dyDescent="0.25">
      <c r="C381" s="190" t="s">
        <v>516</v>
      </c>
      <c r="D381" s="225">
        <f>-SUM('KYAW Revenue'!L290:L298,'KYAW Revenue'!L336)+SUM(D359:D362,D296:D331)</f>
        <v>0</v>
      </c>
      <c r="E381" s="225">
        <f>-SUM('KYAW Revenue'!M290:M298,'KYAW Revenue'!M336)+SUM(E359:E362,E296:E331)</f>
        <v>0</v>
      </c>
      <c r="F381" s="225">
        <f>-SUM('KYAW Revenue'!N290:N298,'KYAW Revenue'!N336)+SUM(F359:F362,F296:F331)</f>
        <v>0</v>
      </c>
      <c r="G381" s="225">
        <f>-SUM('KYAW Revenue'!O290:O298,'KYAW Revenue'!O336)+SUM(G359:G362,G296:G331)</f>
        <v>0</v>
      </c>
      <c r="H381" s="225">
        <f>-SUM('KYAW Revenue'!P290:P298,'KYAW Revenue'!P336)+SUM(H359:H362,H296:H331)</f>
        <v>0</v>
      </c>
      <c r="I381" s="225">
        <f>-SUM('KYAW Revenue'!Q290:Q298,'KYAW Revenue'!Q336)+SUM(I359:I362,I296:I331)</f>
        <v>0</v>
      </c>
      <c r="J381" s="225">
        <f>-SUM('KYAW Revenue'!R290:R298,'KYAW Revenue'!R336)+SUM(J359:J362,J296:J331)</f>
        <v>0</v>
      </c>
      <c r="K381" s="225">
        <f>-SUM('KYAW Revenue'!S290:S298,'KYAW Revenue'!S336)+SUM(K359:K362,K296:K331)</f>
        <v>0</v>
      </c>
      <c r="L381" s="225">
        <f>-SUM('KYAW Revenue'!T290:T298,'KYAW Revenue'!T336)+SUM(L359:L362,L296:L331)</f>
        <v>0</v>
      </c>
      <c r="M381" s="225">
        <f>-SUM('KYAW Revenue'!U290:U298,'KYAW Revenue'!U336)+SUM(M359:M362,M296:M331)</f>
        <v>0</v>
      </c>
      <c r="N381" s="225">
        <f>-SUM('KYAW Revenue'!V290:V298,'KYAW Revenue'!V336)+SUM(N359:N362,N296:N331)</f>
        <v>0</v>
      </c>
      <c r="O381" s="225">
        <f>-SUM('KYAW Revenue'!W290:W298,'KYAW Revenue'!W336)+SUM(O359:O362,O296:O331)</f>
        <v>0</v>
      </c>
    </row>
  </sheetData>
  <pageMargins left="0.7" right="0.7" top="0.75" bottom="0.75" header="0.3" footer="0.3"/>
  <pageSetup orientation="portrait" horizontalDpi="1200" verticalDpi="1200" r:id="rId1"/>
  <customProperties>
    <customPr name="_pios_id" r:id="rId2"/>
  </customPropertie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D1874C-ACDE-4864-BCEC-69597DC06723}">
  <sheetPr codeName="Sheet10"/>
  <dimension ref="A2:J48"/>
  <sheetViews>
    <sheetView workbookViewId="0">
      <selection activeCell="R35" sqref="R35"/>
    </sheetView>
  </sheetViews>
  <sheetFormatPr defaultRowHeight="15" x14ac:dyDescent="0.25"/>
  <cols>
    <col min="1" max="1" width="14.5703125" bestFit="1" customWidth="1"/>
    <col min="2" max="2" width="24.5703125" bestFit="1" customWidth="1"/>
    <col min="3" max="3" width="25.42578125" bestFit="1" customWidth="1"/>
    <col min="4" max="4" width="16.85546875" bestFit="1" customWidth="1"/>
    <col min="5" max="5" width="10.85546875" bestFit="1" customWidth="1"/>
    <col min="6" max="6" width="8.5703125" bestFit="1" customWidth="1"/>
    <col min="7" max="7" width="4.42578125" bestFit="1" customWidth="1"/>
    <col min="8" max="8" width="14.42578125" bestFit="1" customWidth="1"/>
    <col min="9" max="9" width="12.140625" bestFit="1" customWidth="1"/>
    <col min="10" max="10" width="8.42578125" bestFit="1" customWidth="1"/>
  </cols>
  <sheetData>
    <row r="2" spans="1:10" x14ac:dyDescent="0.25">
      <c r="A2" t="s">
        <v>438</v>
      </c>
    </row>
    <row r="4" spans="1:10" x14ac:dyDescent="0.25">
      <c r="A4" s="82" t="s">
        <v>155</v>
      </c>
      <c r="B4" s="82" t="s">
        <v>155</v>
      </c>
      <c r="C4" s="82" t="s">
        <v>155</v>
      </c>
      <c r="D4" s="83" t="s">
        <v>156</v>
      </c>
      <c r="E4" s="84"/>
      <c r="F4" s="84"/>
      <c r="G4" s="84"/>
      <c r="H4" s="84"/>
      <c r="I4" s="84"/>
      <c r="J4" s="84"/>
    </row>
    <row r="5" spans="1:10" x14ac:dyDescent="0.25">
      <c r="A5" s="82" t="s">
        <v>155</v>
      </c>
      <c r="B5" s="82" t="s">
        <v>155</v>
      </c>
      <c r="C5" s="82" t="s">
        <v>157</v>
      </c>
      <c r="D5" s="83" t="s">
        <v>158</v>
      </c>
      <c r="E5" s="84"/>
      <c r="F5" s="84"/>
      <c r="G5" s="84"/>
      <c r="H5" s="84"/>
      <c r="I5" s="84"/>
      <c r="J5" s="84"/>
    </row>
    <row r="6" spans="1:10" x14ac:dyDescent="0.25">
      <c r="A6" s="82" t="s">
        <v>159</v>
      </c>
      <c r="B6" s="124"/>
      <c r="C6" s="82" t="s">
        <v>160</v>
      </c>
      <c r="D6" s="83" t="s">
        <v>0</v>
      </c>
      <c r="E6" s="83" t="s">
        <v>1</v>
      </c>
      <c r="F6" s="83" t="s">
        <v>2</v>
      </c>
      <c r="G6" s="83" t="s">
        <v>161</v>
      </c>
      <c r="H6" s="83" t="s">
        <v>108</v>
      </c>
      <c r="I6" s="83" t="s">
        <v>10</v>
      </c>
      <c r="J6" s="85" t="s">
        <v>162</v>
      </c>
    </row>
    <row r="7" spans="1:10" x14ac:dyDescent="0.25">
      <c r="A7" s="83" t="s">
        <v>163</v>
      </c>
      <c r="B7" s="83" t="s">
        <v>164</v>
      </c>
      <c r="C7" s="83" t="s">
        <v>165</v>
      </c>
      <c r="D7" s="125">
        <v>124122</v>
      </c>
      <c r="E7" s="125">
        <v>4755</v>
      </c>
      <c r="F7" s="125">
        <v>4</v>
      </c>
      <c r="G7" s="125">
        <v>174</v>
      </c>
      <c r="H7" s="86"/>
      <c r="I7" s="125">
        <v>10</v>
      </c>
      <c r="J7" s="87">
        <v>129065</v>
      </c>
    </row>
    <row r="8" spans="1:10" x14ac:dyDescent="0.25">
      <c r="A8" s="83"/>
      <c r="B8" s="83"/>
      <c r="C8" s="83" t="s">
        <v>393</v>
      </c>
      <c r="D8" s="125"/>
      <c r="E8" s="125"/>
      <c r="F8" s="125"/>
      <c r="G8" s="125"/>
      <c r="H8" s="125"/>
      <c r="I8" s="125"/>
      <c r="J8" s="87"/>
    </row>
    <row r="9" spans="1:10" x14ac:dyDescent="0.25">
      <c r="A9" s="84"/>
      <c r="B9" s="84"/>
      <c r="C9" s="83" t="s">
        <v>166</v>
      </c>
      <c r="D9" s="125">
        <v>2103</v>
      </c>
      <c r="E9" s="125">
        <v>2523</v>
      </c>
      <c r="F9" s="125">
        <v>4</v>
      </c>
      <c r="G9" s="125">
        <v>190</v>
      </c>
      <c r="H9" s="86"/>
      <c r="I9" s="125">
        <v>18</v>
      </c>
      <c r="J9" s="87">
        <v>4838</v>
      </c>
    </row>
    <row r="10" spans="1:10" x14ac:dyDescent="0.25">
      <c r="A10" s="84"/>
      <c r="B10" s="84"/>
      <c r="C10" s="83" t="s">
        <v>167</v>
      </c>
      <c r="D10" s="125">
        <v>18</v>
      </c>
      <c r="E10" s="125">
        <v>187</v>
      </c>
      <c r="F10" s="125">
        <v>1</v>
      </c>
      <c r="G10" s="125">
        <v>28</v>
      </c>
      <c r="H10" s="125">
        <v>1</v>
      </c>
      <c r="I10" s="86"/>
      <c r="J10" s="87">
        <v>235</v>
      </c>
    </row>
    <row r="11" spans="1:10" x14ac:dyDescent="0.25">
      <c r="A11" s="84"/>
      <c r="B11" s="84"/>
      <c r="C11" s="83" t="s">
        <v>168</v>
      </c>
      <c r="D11" s="125">
        <v>131</v>
      </c>
      <c r="E11" s="125">
        <v>2145</v>
      </c>
      <c r="F11" s="125">
        <v>24</v>
      </c>
      <c r="G11" s="125">
        <v>417</v>
      </c>
      <c r="H11" s="125">
        <v>5</v>
      </c>
      <c r="I11" s="86"/>
      <c r="J11" s="87">
        <v>2722</v>
      </c>
    </row>
    <row r="12" spans="1:10" x14ac:dyDescent="0.25">
      <c r="A12" s="84"/>
      <c r="B12" s="84"/>
      <c r="C12" s="83" t="s">
        <v>169</v>
      </c>
      <c r="D12" s="86"/>
      <c r="E12" s="125">
        <v>2</v>
      </c>
      <c r="F12" s="86"/>
      <c r="G12" s="125">
        <v>1</v>
      </c>
      <c r="H12" s="125">
        <v>1</v>
      </c>
      <c r="I12" s="125">
        <v>28</v>
      </c>
      <c r="J12" s="87">
        <v>32</v>
      </c>
    </row>
    <row r="13" spans="1:10" x14ac:dyDescent="0.25">
      <c r="A13" s="84"/>
      <c r="B13" s="84"/>
      <c r="C13" s="83" t="s">
        <v>170</v>
      </c>
      <c r="D13" s="86"/>
      <c r="E13" s="125">
        <v>38</v>
      </c>
      <c r="F13" s="125">
        <v>10</v>
      </c>
      <c r="G13" s="125">
        <v>38</v>
      </c>
      <c r="H13" s="125">
        <v>7</v>
      </c>
      <c r="I13" s="86"/>
      <c r="J13" s="87">
        <v>93</v>
      </c>
    </row>
    <row r="14" spans="1:10" x14ac:dyDescent="0.25">
      <c r="A14" s="84"/>
      <c r="B14" s="84"/>
      <c r="C14" s="83" t="s">
        <v>171</v>
      </c>
      <c r="D14" s="125">
        <v>2</v>
      </c>
      <c r="E14" s="125">
        <v>15</v>
      </c>
      <c r="F14" s="125">
        <v>9</v>
      </c>
      <c r="G14" s="125">
        <v>13</v>
      </c>
      <c r="H14" s="125">
        <v>3</v>
      </c>
      <c r="I14" s="86"/>
      <c r="J14" s="87">
        <v>42</v>
      </c>
    </row>
    <row r="15" spans="1:10" x14ac:dyDescent="0.25">
      <c r="A15" s="84"/>
      <c r="B15" s="84"/>
      <c r="C15" s="83" t="s">
        <v>172</v>
      </c>
      <c r="D15" s="125">
        <v>1</v>
      </c>
      <c r="E15" s="125">
        <v>23</v>
      </c>
      <c r="F15" s="86"/>
      <c r="G15" s="125">
        <v>4</v>
      </c>
      <c r="H15" s="86"/>
      <c r="I15" s="86"/>
      <c r="J15" s="87">
        <v>28</v>
      </c>
    </row>
    <row r="16" spans="1:10" x14ac:dyDescent="0.25">
      <c r="A16" s="84"/>
      <c r="B16" s="84"/>
      <c r="C16" s="85" t="s">
        <v>162</v>
      </c>
      <c r="D16" s="88">
        <v>126377</v>
      </c>
      <c r="E16" s="88">
        <v>9688</v>
      </c>
      <c r="F16" s="88">
        <v>52</v>
      </c>
      <c r="G16" s="88">
        <v>865</v>
      </c>
      <c r="H16" s="88">
        <v>17</v>
      </c>
      <c r="I16" s="88">
        <v>56</v>
      </c>
      <c r="J16" s="89">
        <v>137055</v>
      </c>
    </row>
    <row r="18" spans="1:10" x14ac:dyDescent="0.25">
      <c r="A18" t="s">
        <v>501</v>
      </c>
    </row>
    <row r="20" spans="1:10" x14ac:dyDescent="0.25">
      <c r="A20" s="82" t="s">
        <v>155</v>
      </c>
      <c r="B20" s="82" t="s">
        <v>155</v>
      </c>
      <c r="C20" s="82" t="s">
        <v>155</v>
      </c>
      <c r="D20" s="83" t="s">
        <v>156</v>
      </c>
      <c r="E20" s="84"/>
      <c r="F20" s="84"/>
      <c r="G20" s="84"/>
      <c r="H20" s="84"/>
      <c r="I20" s="84"/>
      <c r="J20" s="84"/>
    </row>
    <row r="21" spans="1:10" x14ac:dyDescent="0.25">
      <c r="A21" s="82" t="s">
        <v>155</v>
      </c>
      <c r="B21" s="82" t="s">
        <v>155</v>
      </c>
      <c r="C21" s="82" t="s">
        <v>157</v>
      </c>
      <c r="D21" s="83" t="s">
        <v>158</v>
      </c>
      <c r="E21" s="84"/>
      <c r="F21" s="84"/>
      <c r="G21" s="84"/>
      <c r="H21" s="84"/>
      <c r="I21" s="84"/>
      <c r="J21" s="84"/>
    </row>
    <row r="22" spans="1:10" x14ac:dyDescent="0.25">
      <c r="A22" s="82" t="s">
        <v>491</v>
      </c>
      <c r="B22" s="124"/>
      <c r="C22" s="82" t="s">
        <v>160</v>
      </c>
      <c r="D22" s="83" t="s">
        <v>0</v>
      </c>
      <c r="E22" s="83" t="s">
        <v>1</v>
      </c>
      <c r="F22" s="83" t="s">
        <v>2</v>
      </c>
      <c r="G22" s="83" t="s">
        <v>161</v>
      </c>
      <c r="H22" s="83" t="s">
        <v>108</v>
      </c>
      <c r="I22" s="83" t="s">
        <v>10</v>
      </c>
      <c r="J22" s="85" t="s">
        <v>162</v>
      </c>
    </row>
    <row r="23" spans="1:10" x14ac:dyDescent="0.25">
      <c r="A23" s="83" t="s">
        <v>492</v>
      </c>
      <c r="B23" s="83" t="s">
        <v>493</v>
      </c>
      <c r="C23" s="83" t="s">
        <v>165</v>
      </c>
      <c r="D23" s="125">
        <v>119170</v>
      </c>
      <c r="E23" s="125">
        <v>4618</v>
      </c>
      <c r="F23" s="125">
        <v>4</v>
      </c>
      <c r="G23" s="125">
        <v>154</v>
      </c>
      <c r="H23" s="86"/>
      <c r="I23" s="125">
        <v>10</v>
      </c>
      <c r="J23" s="87">
        <v>123956</v>
      </c>
    </row>
    <row r="24" spans="1:10" x14ac:dyDescent="0.25">
      <c r="A24" s="84"/>
      <c r="B24" s="84"/>
      <c r="C24" s="83" t="s">
        <v>166</v>
      </c>
      <c r="D24" s="125">
        <v>2042</v>
      </c>
      <c r="E24" s="125">
        <v>2495</v>
      </c>
      <c r="F24" s="125">
        <v>4</v>
      </c>
      <c r="G24" s="125">
        <v>185</v>
      </c>
      <c r="H24" s="86"/>
      <c r="I24" s="125">
        <v>18</v>
      </c>
      <c r="J24" s="87">
        <v>4744</v>
      </c>
    </row>
    <row r="25" spans="1:10" x14ac:dyDescent="0.25">
      <c r="A25" s="84"/>
      <c r="B25" s="84"/>
      <c r="C25" s="83" t="s">
        <v>167</v>
      </c>
      <c r="D25" s="125">
        <v>16</v>
      </c>
      <c r="E25" s="125">
        <v>187</v>
      </c>
      <c r="F25" s="125">
        <v>1</v>
      </c>
      <c r="G25" s="125">
        <v>27</v>
      </c>
      <c r="H25" s="125">
        <v>1</v>
      </c>
      <c r="I25" s="86"/>
      <c r="J25" s="87">
        <v>232</v>
      </c>
    </row>
    <row r="26" spans="1:10" x14ac:dyDescent="0.25">
      <c r="A26" s="84"/>
      <c r="B26" s="84"/>
      <c r="C26" s="83" t="s">
        <v>168</v>
      </c>
      <c r="D26" s="125">
        <v>123</v>
      </c>
      <c r="E26" s="125">
        <v>2125</v>
      </c>
      <c r="F26" s="125">
        <v>24</v>
      </c>
      <c r="G26" s="125">
        <v>407</v>
      </c>
      <c r="H26" s="125">
        <v>4</v>
      </c>
      <c r="I26" s="86"/>
      <c r="J26" s="87">
        <v>2683</v>
      </c>
    </row>
    <row r="27" spans="1:10" x14ac:dyDescent="0.25">
      <c r="A27" s="84"/>
      <c r="B27" s="84"/>
      <c r="C27" s="83" t="s">
        <v>169</v>
      </c>
      <c r="D27" s="86"/>
      <c r="E27" s="125">
        <v>2</v>
      </c>
      <c r="F27" s="86"/>
      <c r="G27" s="86"/>
      <c r="H27" s="86"/>
      <c r="I27" s="125">
        <v>28</v>
      </c>
      <c r="J27" s="87">
        <v>30</v>
      </c>
    </row>
    <row r="28" spans="1:10" x14ac:dyDescent="0.25">
      <c r="A28" s="84"/>
      <c r="B28" s="84"/>
      <c r="C28" s="83" t="s">
        <v>170</v>
      </c>
      <c r="D28" s="86"/>
      <c r="E28" s="125">
        <v>37</v>
      </c>
      <c r="F28" s="125">
        <v>10</v>
      </c>
      <c r="G28" s="125">
        <v>38</v>
      </c>
      <c r="H28" s="125">
        <v>7</v>
      </c>
      <c r="I28" s="86"/>
      <c r="J28" s="87">
        <v>92</v>
      </c>
    </row>
    <row r="29" spans="1:10" x14ac:dyDescent="0.25">
      <c r="A29" s="84"/>
      <c r="B29" s="84"/>
      <c r="C29" s="83" t="s">
        <v>171</v>
      </c>
      <c r="D29" s="125">
        <v>2</v>
      </c>
      <c r="E29" s="125">
        <v>14</v>
      </c>
      <c r="F29" s="125">
        <v>9</v>
      </c>
      <c r="G29" s="125">
        <v>13</v>
      </c>
      <c r="H29" s="125">
        <v>3</v>
      </c>
      <c r="I29" s="86"/>
      <c r="J29" s="87">
        <v>41</v>
      </c>
    </row>
    <row r="30" spans="1:10" x14ac:dyDescent="0.25">
      <c r="A30" s="84"/>
      <c r="B30" s="84"/>
      <c r="C30" s="83" t="s">
        <v>172</v>
      </c>
      <c r="D30" s="125">
        <v>1</v>
      </c>
      <c r="E30" s="125">
        <v>23</v>
      </c>
      <c r="F30" s="86"/>
      <c r="G30" s="125">
        <v>4</v>
      </c>
      <c r="H30" s="86"/>
      <c r="I30" s="86"/>
      <c r="J30" s="87">
        <v>28</v>
      </c>
    </row>
    <row r="31" spans="1:10" x14ac:dyDescent="0.25">
      <c r="A31" s="84"/>
      <c r="B31" s="84"/>
      <c r="C31" s="112" t="s">
        <v>162</v>
      </c>
      <c r="D31" s="150">
        <v>121354</v>
      </c>
      <c r="E31" s="150">
        <v>9501</v>
      </c>
      <c r="F31" s="150">
        <v>52</v>
      </c>
      <c r="G31" s="150">
        <v>828</v>
      </c>
      <c r="H31" s="150">
        <v>15</v>
      </c>
      <c r="I31" s="150">
        <v>56</v>
      </c>
      <c r="J31" s="87">
        <v>131806</v>
      </c>
    </row>
    <row r="32" spans="1:10" x14ac:dyDescent="0.25">
      <c r="A32" s="83" t="s">
        <v>494</v>
      </c>
      <c r="B32" s="83" t="s">
        <v>495</v>
      </c>
      <c r="C32" s="83" t="s">
        <v>165</v>
      </c>
      <c r="D32" s="125">
        <v>627</v>
      </c>
      <c r="E32" s="125">
        <v>21</v>
      </c>
      <c r="F32" s="86"/>
      <c r="G32" s="86"/>
      <c r="H32" s="86"/>
      <c r="I32" s="86"/>
      <c r="J32" s="87">
        <v>648</v>
      </c>
    </row>
    <row r="33" spans="1:10" x14ac:dyDescent="0.25">
      <c r="A33" s="84"/>
      <c r="B33" s="84"/>
      <c r="C33" s="83" t="s">
        <v>166</v>
      </c>
      <c r="D33" s="125">
        <v>7</v>
      </c>
      <c r="E33" s="125">
        <v>1</v>
      </c>
      <c r="F33" s="86"/>
      <c r="G33" s="86"/>
      <c r="H33" s="86"/>
      <c r="I33" s="86"/>
      <c r="J33" s="87">
        <v>8</v>
      </c>
    </row>
    <row r="34" spans="1:10" x14ac:dyDescent="0.25">
      <c r="A34" s="84"/>
      <c r="B34" s="84"/>
      <c r="C34" s="83" t="s">
        <v>167</v>
      </c>
      <c r="D34" s="125">
        <v>1</v>
      </c>
      <c r="E34" s="86"/>
      <c r="F34" s="86"/>
      <c r="G34" s="86"/>
      <c r="H34" s="86"/>
      <c r="I34" s="86"/>
      <c r="J34" s="87">
        <v>1</v>
      </c>
    </row>
    <row r="35" spans="1:10" x14ac:dyDescent="0.25">
      <c r="A35" s="84"/>
      <c r="B35" s="84"/>
      <c r="C35" s="112" t="s">
        <v>162</v>
      </c>
      <c r="D35" s="150">
        <v>635</v>
      </c>
      <c r="E35" s="150">
        <v>22</v>
      </c>
      <c r="F35" s="151"/>
      <c r="G35" s="151"/>
      <c r="H35" s="151"/>
      <c r="I35" s="151"/>
      <c r="J35" s="87">
        <v>657</v>
      </c>
    </row>
    <row r="36" spans="1:10" x14ac:dyDescent="0.25">
      <c r="A36" s="83" t="s">
        <v>496</v>
      </c>
      <c r="B36" s="83" t="s">
        <v>497</v>
      </c>
      <c r="C36" s="83" t="s">
        <v>165</v>
      </c>
      <c r="D36" s="125">
        <v>226</v>
      </c>
      <c r="E36" s="125">
        <v>11</v>
      </c>
      <c r="F36" s="86"/>
      <c r="G36" s="125">
        <v>1</v>
      </c>
      <c r="H36" s="86"/>
      <c r="I36" s="86"/>
      <c r="J36" s="87">
        <v>238</v>
      </c>
    </row>
    <row r="37" spans="1:10" x14ac:dyDescent="0.25">
      <c r="A37" s="84"/>
      <c r="B37" s="84"/>
      <c r="C37" s="83" t="s">
        <v>166</v>
      </c>
      <c r="D37" s="125">
        <v>2</v>
      </c>
      <c r="E37" s="125">
        <v>1</v>
      </c>
      <c r="F37" s="86"/>
      <c r="G37" s="86"/>
      <c r="H37" s="86"/>
      <c r="I37" s="86"/>
      <c r="J37" s="87">
        <v>3</v>
      </c>
    </row>
    <row r="38" spans="1:10" x14ac:dyDescent="0.25">
      <c r="A38" s="84"/>
      <c r="B38" s="84"/>
      <c r="C38" s="83" t="s">
        <v>167</v>
      </c>
      <c r="D38" s="125">
        <v>1</v>
      </c>
      <c r="E38" s="86"/>
      <c r="F38" s="86"/>
      <c r="G38" s="125">
        <v>1</v>
      </c>
      <c r="H38" s="86"/>
      <c r="I38" s="86"/>
      <c r="J38" s="87">
        <v>2</v>
      </c>
    </row>
    <row r="39" spans="1:10" x14ac:dyDescent="0.25">
      <c r="A39" s="84"/>
      <c r="B39" s="84"/>
      <c r="C39" s="83" t="s">
        <v>168</v>
      </c>
      <c r="D39" s="125">
        <v>1</v>
      </c>
      <c r="E39" s="125">
        <v>2</v>
      </c>
      <c r="F39" s="86"/>
      <c r="G39" s="86"/>
      <c r="H39" s="86"/>
      <c r="I39" s="86"/>
      <c r="J39" s="87">
        <v>3</v>
      </c>
    </row>
    <row r="40" spans="1:10" x14ac:dyDescent="0.25">
      <c r="A40" s="84"/>
      <c r="B40" s="84"/>
      <c r="C40" s="112" t="s">
        <v>162</v>
      </c>
      <c r="D40" s="150">
        <v>230</v>
      </c>
      <c r="E40" s="150">
        <v>14</v>
      </c>
      <c r="F40" s="151"/>
      <c r="G40" s="150">
        <v>2</v>
      </c>
      <c r="H40" s="151"/>
      <c r="I40" s="151"/>
      <c r="J40" s="87">
        <v>246</v>
      </c>
    </row>
    <row r="41" spans="1:10" x14ac:dyDescent="0.25">
      <c r="A41" s="83" t="s">
        <v>498</v>
      </c>
      <c r="B41" s="83" t="s">
        <v>499</v>
      </c>
      <c r="C41" s="83" t="s">
        <v>165</v>
      </c>
      <c r="D41" s="125">
        <v>4099</v>
      </c>
      <c r="E41" s="125">
        <v>105</v>
      </c>
      <c r="F41" s="86"/>
      <c r="G41" s="125">
        <v>19</v>
      </c>
      <c r="H41" s="86"/>
      <c r="I41" s="86"/>
      <c r="J41" s="87">
        <v>4223</v>
      </c>
    </row>
    <row r="42" spans="1:10" x14ac:dyDescent="0.25">
      <c r="A42" s="84"/>
      <c r="B42" s="84"/>
      <c r="C42" s="83" t="s">
        <v>166</v>
      </c>
      <c r="D42" s="125">
        <v>52</v>
      </c>
      <c r="E42" s="125">
        <v>26</v>
      </c>
      <c r="F42" s="86"/>
      <c r="G42" s="125">
        <v>5</v>
      </c>
      <c r="H42" s="86"/>
      <c r="I42" s="86"/>
      <c r="J42" s="87">
        <v>83</v>
      </c>
    </row>
    <row r="43" spans="1:10" x14ac:dyDescent="0.25">
      <c r="A43" s="84"/>
      <c r="B43" s="84"/>
      <c r="C43" s="83" t="s">
        <v>168</v>
      </c>
      <c r="D43" s="125">
        <v>7</v>
      </c>
      <c r="E43" s="125">
        <v>18</v>
      </c>
      <c r="F43" s="86"/>
      <c r="G43" s="125">
        <v>10</v>
      </c>
      <c r="H43" s="125">
        <v>1</v>
      </c>
      <c r="I43" s="86"/>
      <c r="J43" s="87">
        <v>36</v>
      </c>
    </row>
    <row r="44" spans="1:10" x14ac:dyDescent="0.25">
      <c r="A44" s="84"/>
      <c r="B44" s="84"/>
      <c r="C44" s="83" t="s">
        <v>169</v>
      </c>
      <c r="D44" s="86"/>
      <c r="E44" s="86"/>
      <c r="F44" s="86"/>
      <c r="G44" s="125">
        <v>1</v>
      </c>
      <c r="H44" s="125">
        <v>1</v>
      </c>
      <c r="I44" s="86"/>
      <c r="J44" s="87">
        <v>2</v>
      </c>
    </row>
    <row r="45" spans="1:10" x14ac:dyDescent="0.25">
      <c r="A45" s="84"/>
      <c r="B45" s="84"/>
      <c r="C45" s="83" t="s">
        <v>170</v>
      </c>
      <c r="D45" s="86"/>
      <c r="E45" s="125">
        <v>1</v>
      </c>
      <c r="F45" s="86"/>
      <c r="G45" s="86"/>
      <c r="H45" s="86"/>
      <c r="I45" s="86"/>
      <c r="J45" s="87">
        <v>1</v>
      </c>
    </row>
    <row r="46" spans="1:10" x14ac:dyDescent="0.25">
      <c r="A46" s="84"/>
      <c r="B46" s="84"/>
      <c r="C46" s="83" t="s">
        <v>171</v>
      </c>
      <c r="D46" s="86"/>
      <c r="E46" s="125">
        <v>1</v>
      </c>
      <c r="F46" s="86"/>
      <c r="G46" s="86"/>
      <c r="H46" s="86"/>
      <c r="I46" s="86"/>
      <c r="J46" s="87">
        <v>1</v>
      </c>
    </row>
    <row r="47" spans="1:10" x14ac:dyDescent="0.25">
      <c r="A47" s="84"/>
      <c r="B47" s="84"/>
      <c r="C47" s="112" t="s">
        <v>162</v>
      </c>
      <c r="D47" s="150">
        <v>4158</v>
      </c>
      <c r="E47" s="150">
        <v>151</v>
      </c>
      <c r="F47" s="151"/>
      <c r="G47" s="150">
        <v>35</v>
      </c>
      <c r="H47" s="150">
        <v>2</v>
      </c>
      <c r="I47" s="151"/>
      <c r="J47" s="87">
        <v>4346</v>
      </c>
    </row>
    <row r="48" spans="1:10" x14ac:dyDescent="0.25">
      <c r="A48" s="116" t="s">
        <v>360</v>
      </c>
      <c r="B48" s="152"/>
      <c r="C48" s="117"/>
      <c r="D48" s="88">
        <v>126377</v>
      </c>
      <c r="E48" s="88">
        <v>9688</v>
      </c>
      <c r="F48" s="88">
        <v>52</v>
      </c>
      <c r="G48" s="88">
        <v>865</v>
      </c>
      <c r="H48" s="88">
        <v>17</v>
      </c>
      <c r="I48" s="88">
        <v>56</v>
      </c>
      <c r="J48" s="89">
        <v>137055</v>
      </c>
    </row>
  </sheetData>
  <pageMargins left="0.7" right="0.7" top="0.75" bottom="0.75" header="0.3" footer="0.3"/>
  <customProperties>
    <customPr name="_pios_id" r:id="rId1"/>
  </customProperties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375611-A740-4746-9DCA-56E88924FFD5}">
  <sheetPr codeName="Sheet11"/>
  <dimension ref="A1:AU104"/>
  <sheetViews>
    <sheetView topLeftCell="A82" zoomScale="80" zoomScaleNormal="80" workbookViewId="0">
      <selection sqref="A1:XFD1048576"/>
    </sheetView>
  </sheetViews>
  <sheetFormatPr defaultRowHeight="15" x14ac:dyDescent="0.25"/>
  <cols>
    <col min="1" max="1" width="9.140625" style="194"/>
    <col min="2" max="2" width="30.42578125" style="190" bestFit="1" customWidth="1"/>
    <col min="3" max="14" width="6.5703125" style="190" bestFit="1" customWidth="1"/>
    <col min="15" max="15" width="7.85546875" style="190" bestFit="1" customWidth="1"/>
    <col min="16" max="16" width="12" style="190" bestFit="1" customWidth="1"/>
    <col min="17" max="18" width="9.140625" style="190"/>
    <col min="19" max="19" width="20.5703125" style="190" bestFit="1" customWidth="1"/>
    <col min="20" max="20" width="14.5703125" style="190" bestFit="1" customWidth="1"/>
    <col min="21" max="33" width="9.140625" style="190"/>
    <col min="34" max="34" width="12" style="190" bestFit="1" customWidth="1"/>
    <col min="35" max="16384" width="9.140625" style="190"/>
  </cols>
  <sheetData>
    <row r="1" spans="1:33" x14ac:dyDescent="0.25">
      <c r="A1" s="193" t="s">
        <v>182</v>
      </c>
    </row>
    <row r="2" spans="1:33" x14ac:dyDescent="0.25">
      <c r="A2" s="193" t="s">
        <v>183</v>
      </c>
    </row>
    <row r="4" spans="1:33" x14ac:dyDescent="0.25">
      <c r="B4" s="191" t="s">
        <v>187</v>
      </c>
      <c r="S4" s="191" t="s">
        <v>192</v>
      </c>
    </row>
    <row r="5" spans="1:33" x14ac:dyDescent="0.25">
      <c r="B5" s="191"/>
    </row>
    <row r="6" spans="1:33" x14ac:dyDescent="0.25">
      <c r="A6" s="195" t="s">
        <v>4</v>
      </c>
      <c r="B6" s="191" t="s">
        <v>173</v>
      </c>
      <c r="C6" s="196" t="s">
        <v>184</v>
      </c>
      <c r="D6" s="196" t="s">
        <v>143</v>
      </c>
      <c r="E6" s="196" t="s">
        <v>144</v>
      </c>
      <c r="F6" s="196" t="s">
        <v>145</v>
      </c>
      <c r="G6" s="196" t="s">
        <v>146</v>
      </c>
      <c r="H6" s="196" t="s">
        <v>147</v>
      </c>
      <c r="I6" s="196" t="s">
        <v>148</v>
      </c>
      <c r="J6" s="196" t="s">
        <v>149</v>
      </c>
      <c r="K6" s="196" t="s">
        <v>150</v>
      </c>
      <c r="L6" s="196" t="s">
        <v>151</v>
      </c>
      <c r="M6" s="196" t="s">
        <v>152</v>
      </c>
      <c r="N6" s="196" t="s">
        <v>153</v>
      </c>
      <c r="O6" s="196" t="s">
        <v>63</v>
      </c>
      <c r="R6" s="195" t="s">
        <v>4</v>
      </c>
      <c r="S6" s="191" t="s">
        <v>173</v>
      </c>
      <c r="T6" s="191" t="s">
        <v>191</v>
      </c>
      <c r="U6" s="196" t="s">
        <v>184</v>
      </c>
      <c r="V6" s="196" t="s">
        <v>143</v>
      </c>
      <c r="W6" s="196" t="s">
        <v>144</v>
      </c>
      <c r="X6" s="196" t="s">
        <v>145</v>
      </c>
      <c r="Y6" s="196" t="s">
        <v>146</v>
      </c>
      <c r="Z6" s="196" t="s">
        <v>147</v>
      </c>
      <c r="AA6" s="196" t="s">
        <v>148</v>
      </c>
      <c r="AB6" s="196" t="s">
        <v>149</v>
      </c>
      <c r="AC6" s="196" t="s">
        <v>150</v>
      </c>
      <c r="AD6" s="196" t="s">
        <v>151</v>
      </c>
      <c r="AE6" s="196" t="s">
        <v>152</v>
      </c>
      <c r="AF6" s="196" t="s">
        <v>153</v>
      </c>
      <c r="AG6" s="196" t="s">
        <v>63</v>
      </c>
    </row>
    <row r="7" spans="1:33" x14ac:dyDescent="0.25">
      <c r="A7" s="194">
        <f>A18-1</f>
        <v>2021</v>
      </c>
      <c r="B7" s="190" t="s">
        <v>174</v>
      </c>
      <c r="C7" s="192">
        <v>0</v>
      </c>
      <c r="D7" s="192">
        <v>0</v>
      </c>
      <c r="E7" s="192">
        <v>0</v>
      </c>
      <c r="F7" s="192">
        <v>0</v>
      </c>
      <c r="G7" s="192">
        <v>0</v>
      </c>
      <c r="H7" s="192">
        <v>0</v>
      </c>
      <c r="I7" s="192">
        <v>0</v>
      </c>
      <c r="J7" s="192">
        <v>0</v>
      </c>
      <c r="K7" s="192">
        <v>0</v>
      </c>
      <c r="L7" s="192">
        <v>0</v>
      </c>
      <c r="M7" s="192">
        <v>0</v>
      </c>
      <c r="N7" s="192">
        <v>0</v>
      </c>
      <c r="O7" s="197">
        <f>SUM(C7:N7)</f>
        <v>0</v>
      </c>
      <c r="R7" s="194">
        <f>A7</f>
        <v>2021</v>
      </c>
      <c r="S7" s="190" t="s">
        <v>188</v>
      </c>
      <c r="T7" s="190" t="s">
        <v>189</v>
      </c>
      <c r="U7" s="192">
        <v>1291</v>
      </c>
      <c r="V7" s="192">
        <v>1290</v>
      </c>
      <c r="W7" s="192">
        <v>1294</v>
      </c>
      <c r="X7" s="192">
        <v>1304</v>
      </c>
      <c r="Y7" s="192">
        <v>1306</v>
      </c>
      <c r="Z7" s="192">
        <v>1307</v>
      </c>
      <c r="AA7" s="192">
        <v>1314</v>
      </c>
      <c r="AB7" s="192">
        <v>1305</v>
      </c>
      <c r="AC7" s="192">
        <v>1324</v>
      </c>
      <c r="AD7" s="192">
        <v>1318</v>
      </c>
      <c r="AE7" s="192">
        <v>1325</v>
      </c>
      <c r="AF7" s="192">
        <v>1324</v>
      </c>
      <c r="AG7" s="197">
        <f>SUM(U7:AF7)</f>
        <v>15702</v>
      </c>
    </row>
    <row r="8" spans="1:33" x14ac:dyDescent="0.25">
      <c r="B8" s="190" t="s">
        <v>175</v>
      </c>
      <c r="C8" s="192">
        <v>64</v>
      </c>
      <c r="D8" s="192">
        <v>64</v>
      </c>
      <c r="E8" s="192">
        <v>64</v>
      </c>
      <c r="F8" s="192">
        <v>64</v>
      </c>
      <c r="G8" s="192">
        <v>64</v>
      </c>
      <c r="H8" s="192">
        <v>65</v>
      </c>
      <c r="I8" s="192">
        <v>65</v>
      </c>
      <c r="J8" s="192">
        <v>65</v>
      </c>
      <c r="K8" s="192">
        <v>65</v>
      </c>
      <c r="L8" s="192">
        <v>65</v>
      </c>
      <c r="M8" s="192">
        <v>65</v>
      </c>
      <c r="N8" s="192">
        <v>65</v>
      </c>
      <c r="O8" s="197">
        <f t="shared" ref="O8:O14" si="0">SUM(C8:N8)</f>
        <v>775</v>
      </c>
      <c r="R8" s="194"/>
      <c r="T8" s="190" t="s">
        <v>190</v>
      </c>
      <c r="U8" s="192">
        <v>7562</v>
      </c>
      <c r="V8" s="192">
        <v>7562</v>
      </c>
      <c r="W8" s="192">
        <v>7562</v>
      </c>
      <c r="X8" s="192">
        <v>7562</v>
      </c>
      <c r="Y8" s="192">
        <v>7562</v>
      </c>
      <c r="Z8" s="192">
        <v>7562</v>
      </c>
      <c r="AA8" s="192">
        <v>7566</v>
      </c>
      <c r="AB8" s="192">
        <v>7571</v>
      </c>
      <c r="AC8" s="192">
        <v>7571</v>
      </c>
      <c r="AD8" s="192">
        <v>7574</v>
      </c>
      <c r="AE8" s="192">
        <v>7574</v>
      </c>
      <c r="AF8" s="192">
        <v>7574</v>
      </c>
      <c r="AG8" s="197">
        <f>SUM(U8:AF8)</f>
        <v>90802</v>
      </c>
    </row>
    <row r="9" spans="1:33" x14ac:dyDescent="0.25">
      <c r="B9" s="190" t="s">
        <v>176</v>
      </c>
      <c r="C9" s="192">
        <v>444</v>
      </c>
      <c r="D9" s="192">
        <v>445</v>
      </c>
      <c r="E9" s="192">
        <v>444</v>
      </c>
      <c r="F9" s="192">
        <v>444</v>
      </c>
      <c r="G9" s="192">
        <v>451</v>
      </c>
      <c r="H9" s="192">
        <v>453</v>
      </c>
      <c r="I9" s="192">
        <v>458</v>
      </c>
      <c r="J9" s="192">
        <v>458</v>
      </c>
      <c r="K9" s="192">
        <v>458</v>
      </c>
      <c r="L9" s="192">
        <v>458</v>
      </c>
      <c r="M9" s="192">
        <v>467</v>
      </c>
      <c r="N9" s="192">
        <v>469</v>
      </c>
      <c r="O9" s="197">
        <f t="shared" si="0"/>
        <v>5449</v>
      </c>
      <c r="R9" s="194"/>
      <c r="U9" s="198">
        <f>SUM(U7:U8)</f>
        <v>8853</v>
      </c>
      <c r="V9" s="198">
        <f t="shared" ref="V9:AG9" si="1">SUM(V7:V8)</f>
        <v>8852</v>
      </c>
      <c r="W9" s="198">
        <f t="shared" si="1"/>
        <v>8856</v>
      </c>
      <c r="X9" s="198">
        <f t="shared" si="1"/>
        <v>8866</v>
      </c>
      <c r="Y9" s="198">
        <f t="shared" si="1"/>
        <v>8868</v>
      </c>
      <c r="Z9" s="198">
        <f t="shared" si="1"/>
        <v>8869</v>
      </c>
      <c r="AA9" s="198">
        <f t="shared" si="1"/>
        <v>8880</v>
      </c>
      <c r="AB9" s="198">
        <f t="shared" si="1"/>
        <v>8876</v>
      </c>
      <c r="AC9" s="198">
        <f t="shared" si="1"/>
        <v>8895</v>
      </c>
      <c r="AD9" s="198">
        <f t="shared" si="1"/>
        <v>8892</v>
      </c>
      <c r="AE9" s="198">
        <f t="shared" si="1"/>
        <v>8899</v>
      </c>
      <c r="AF9" s="198">
        <f t="shared" si="1"/>
        <v>8898</v>
      </c>
      <c r="AG9" s="198">
        <f t="shared" si="1"/>
        <v>106504</v>
      </c>
    </row>
    <row r="10" spans="1:33" x14ac:dyDescent="0.25">
      <c r="B10" s="190" t="s">
        <v>177</v>
      </c>
      <c r="C10" s="192">
        <v>959</v>
      </c>
      <c r="D10" s="192">
        <v>958</v>
      </c>
      <c r="E10" s="192">
        <v>960</v>
      </c>
      <c r="F10" s="192">
        <v>961</v>
      </c>
      <c r="G10" s="192">
        <v>962</v>
      </c>
      <c r="H10" s="192">
        <v>971</v>
      </c>
      <c r="I10" s="192">
        <v>975</v>
      </c>
      <c r="J10" s="192">
        <v>975</v>
      </c>
      <c r="K10" s="192">
        <v>976</v>
      </c>
      <c r="L10" s="192">
        <v>976</v>
      </c>
      <c r="M10" s="192">
        <v>976</v>
      </c>
      <c r="N10" s="192">
        <v>976</v>
      </c>
      <c r="O10" s="197">
        <f t="shared" si="0"/>
        <v>11625</v>
      </c>
      <c r="R10" s="194"/>
      <c r="U10" s="192"/>
      <c r="V10" s="192"/>
      <c r="W10" s="192"/>
      <c r="X10" s="192"/>
      <c r="Y10" s="192"/>
      <c r="Z10" s="192"/>
      <c r="AA10" s="192"/>
      <c r="AB10" s="192"/>
      <c r="AC10" s="192"/>
      <c r="AD10" s="192"/>
      <c r="AE10" s="192"/>
      <c r="AF10" s="192"/>
      <c r="AG10" s="192"/>
    </row>
    <row r="11" spans="1:33" x14ac:dyDescent="0.25">
      <c r="B11" s="190" t="s">
        <v>178</v>
      </c>
      <c r="C11" s="192">
        <v>330</v>
      </c>
      <c r="D11" s="192">
        <v>330</v>
      </c>
      <c r="E11" s="192">
        <v>331</v>
      </c>
      <c r="F11" s="192">
        <v>333</v>
      </c>
      <c r="G11" s="192">
        <v>334</v>
      </c>
      <c r="H11" s="192">
        <v>335</v>
      </c>
      <c r="I11" s="192">
        <v>337</v>
      </c>
      <c r="J11" s="192">
        <v>336</v>
      </c>
      <c r="K11" s="192">
        <v>338</v>
      </c>
      <c r="L11" s="192">
        <v>338</v>
      </c>
      <c r="M11" s="192">
        <v>339</v>
      </c>
      <c r="N11" s="192">
        <v>340</v>
      </c>
      <c r="O11" s="197">
        <f t="shared" si="0"/>
        <v>4021</v>
      </c>
      <c r="R11" s="194">
        <f>R7+1</f>
        <v>2022</v>
      </c>
      <c r="S11" s="190" t="s">
        <v>188</v>
      </c>
      <c r="T11" s="191" t="s">
        <v>191</v>
      </c>
      <c r="U11" s="199" t="s">
        <v>184</v>
      </c>
      <c r="V11" s="199" t="s">
        <v>143</v>
      </c>
      <c r="W11" s="199" t="s">
        <v>144</v>
      </c>
      <c r="X11" s="199" t="s">
        <v>145</v>
      </c>
      <c r="Y11" s="199" t="s">
        <v>146</v>
      </c>
      <c r="Z11" s="199" t="s">
        <v>147</v>
      </c>
      <c r="AA11" s="199" t="s">
        <v>148</v>
      </c>
      <c r="AB11" s="199" t="s">
        <v>149</v>
      </c>
      <c r="AC11" s="199" t="s">
        <v>150</v>
      </c>
      <c r="AD11" s="199" t="s">
        <v>151</v>
      </c>
      <c r="AE11" s="199" t="s">
        <v>152</v>
      </c>
      <c r="AF11" s="199" t="s">
        <v>153</v>
      </c>
      <c r="AG11" s="199" t="s">
        <v>63</v>
      </c>
    </row>
    <row r="12" spans="1:33" x14ac:dyDescent="0.25">
      <c r="B12" s="190" t="s">
        <v>179</v>
      </c>
      <c r="C12" s="192">
        <v>13</v>
      </c>
      <c r="D12" s="192">
        <v>13</v>
      </c>
      <c r="E12" s="192">
        <v>13</v>
      </c>
      <c r="F12" s="192">
        <v>13</v>
      </c>
      <c r="G12" s="192">
        <v>13</v>
      </c>
      <c r="H12" s="192">
        <v>13</v>
      </c>
      <c r="I12" s="192">
        <v>13</v>
      </c>
      <c r="J12" s="192">
        <v>14</v>
      </c>
      <c r="K12" s="192">
        <v>14</v>
      </c>
      <c r="L12" s="192">
        <v>14</v>
      </c>
      <c r="M12" s="192">
        <v>14</v>
      </c>
      <c r="N12" s="192">
        <v>14</v>
      </c>
      <c r="O12" s="197">
        <f t="shared" si="0"/>
        <v>161</v>
      </c>
      <c r="R12" s="194"/>
      <c r="T12" s="190" t="s">
        <v>189</v>
      </c>
      <c r="U12" s="192">
        <v>1316</v>
      </c>
      <c r="V12" s="192">
        <v>1317</v>
      </c>
      <c r="W12" s="192">
        <v>1326</v>
      </c>
      <c r="X12" s="192">
        <v>1338</v>
      </c>
      <c r="Y12" s="192">
        <v>1336</v>
      </c>
      <c r="Z12" s="192">
        <v>1336</v>
      </c>
      <c r="AA12" s="192">
        <v>1359</v>
      </c>
      <c r="AB12" s="192">
        <v>1359</v>
      </c>
      <c r="AC12" s="192">
        <v>1362</v>
      </c>
      <c r="AD12" s="192">
        <v>1362</v>
      </c>
      <c r="AE12" s="192">
        <v>1370</v>
      </c>
      <c r="AF12" s="192">
        <v>1366</v>
      </c>
      <c r="AG12" s="197">
        <f>SUM(U12:AF12)</f>
        <v>16147</v>
      </c>
    </row>
    <row r="13" spans="1:33" x14ac:dyDescent="0.25">
      <c r="B13" s="190" t="s">
        <v>180</v>
      </c>
      <c r="C13" s="192">
        <v>6</v>
      </c>
      <c r="D13" s="192">
        <v>6</v>
      </c>
      <c r="E13" s="192">
        <v>6</v>
      </c>
      <c r="F13" s="192">
        <v>6</v>
      </c>
      <c r="G13" s="192">
        <v>6</v>
      </c>
      <c r="H13" s="192">
        <v>6</v>
      </c>
      <c r="I13" s="192">
        <v>6</v>
      </c>
      <c r="J13" s="192">
        <v>6</v>
      </c>
      <c r="K13" s="192">
        <v>6</v>
      </c>
      <c r="L13" s="192">
        <v>6</v>
      </c>
      <c r="M13" s="192">
        <v>6</v>
      </c>
      <c r="N13" s="192">
        <v>6</v>
      </c>
      <c r="O13" s="197">
        <f t="shared" si="0"/>
        <v>72</v>
      </c>
      <c r="R13" s="194"/>
      <c r="T13" s="190" t="s">
        <v>190</v>
      </c>
      <c r="U13" s="192">
        <v>7582</v>
      </c>
      <c r="V13" s="192">
        <v>7582</v>
      </c>
      <c r="W13" s="192">
        <v>7582</v>
      </c>
      <c r="X13" s="192">
        <v>7582</v>
      </c>
      <c r="Y13" s="192">
        <v>7582</v>
      </c>
      <c r="Z13" s="192">
        <v>7585</v>
      </c>
      <c r="AA13" s="192">
        <v>7597</v>
      </c>
      <c r="AB13" s="192">
        <v>7597</v>
      </c>
      <c r="AC13" s="192">
        <v>7597</v>
      </c>
      <c r="AD13" s="192">
        <v>7597</v>
      </c>
      <c r="AE13" s="192">
        <v>7598</v>
      </c>
      <c r="AF13" s="192">
        <v>7611</v>
      </c>
      <c r="AG13" s="197">
        <f>SUM(U13:AF13)</f>
        <v>91092</v>
      </c>
    </row>
    <row r="14" spans="1:33" x14ac:dyDescent="0.25">
      <c r="B14" s="190" t="s">
        <v>181</v>
      </c>
      <c r="C14" s="192">
        <v>1</v>
      </c>
      <c r="D14" s="192">
        <v>1</v>
      </c>
      <c r="E14" s="192">
        <v>1</v>
      </c>
      <c r="F14" s="192">
        <v>1</v>
      </c>
      <c r="G14" s="192">
        <v>1</v>
      </c>
      <c r="H14" s="192">
        <v>1</v>
      </c>
      <c r="I14" s="192">
        <v>1</v>
      </c>
      <c r="J14" s="192">
        <v>1</v>
      </c>
      <c r="K14" s="192">
        <v>1</v>
      </c>
      <c r="L14" s="192">
        <v>1</v>
      </c>
      <c r="M14" s="192">
        <v>1</v>
      </c>
      <c r="N14" s="192">
        <v>1</v>
      </c>
      <c r="O14" s="197">
        <f t="shared" si="0"/>
        <v>12</v>
      </c>
      <c r="R14" s="194"/>
      <c r="U14" s="198">
        <f>SUM(U12:U13)</f>
        <v>8898</v>
      </c>
      <c r="V14" s="198">
        <f t="shared" ref="V14" si="2">SUM(V12:V13)</f>
        <v>8899</v>
      </c>
      <c r="W14" s="198">
        <f t="shared" ref="W14" si="3">SUM(W12:W13)</f>
        <v>8908</v>
      </c>
      <c r="X14" s="198">
        <f t="shared" ref="X14" si="4">SUM(X12:X13)</f>
        <v>8920</v>
      </c>
      <c r="Y14" s="198">
        <f t="shared" ref="Y14" si="5">SUM(Y12:Y13)</f>
        <v>8918</v>
      </c>
      <c r="Z14" s="198">
        <f t="shared" ref="Z14" si="6">SUM(Z12:Z13)</f>
        <v>8921</v>
      </c>
      <c r="AA14" s="198">
        <f t="shared" ref="AA14" si="7">SUM(AA12:AA13)</f>
        <v>8956</v>
      </c>
      <c r="AB14" s="198">
        <f t="shared" ref="AB14" si="8">SUM(AB12:AB13)</f>
        <v>8956</v>
      </c>
      <c r="AC14" s="198">
        <f t="shared" ref="AC14" si="9">SUM(AC12:AC13)</f>
        <v>8959</v>
      </c>
      <c r="AD14" s="198">
        <f t="shared" ref="AD14" si="10">SUM(AD12:AD13)</f>
        <v>8959</v>
      </c>
      <c r="AE14" s="198">
        <f t="shared" ref="AE14" si="11">SUM(AE12:AE13)</f>
        <v>8968</v>
      </c>
      <c r="AF14" s="198">
        <f t="shared" ref="AF14:AG14" si="12">SUM(AF12:AF13)</f>
        <v>8977</v>
      </c>
      <c r="AG14" s="198">
        <f t="shared" si="12"/>
        <v>107239</v>
      </c>
    </row>
    <row r="15" spans="1:33" x14ac:dyDescent="0.25">
      <c r="C15" s="198">
        <f t="shared" ref="C15:N15" si="13">SUM(C7:C14)</f>
        <v>1817</v>
      </c>
      <c r="D15" s="198">
        <f t="shared" si="13"/>
        <v>1817</v>
      </c>
      <c r="E15" s="198">
        <f t="shared" si="13"/>
        <v>1819</v>
      </c>
      <c r="F15" s="198">
        <f t="shared" si="13"/>
        <v>1822</v>
      </c>
      <c r="G15" s="198">
        <f t="shared" si="13"/>
        <v>1831</v>
      </c>
      <c r="H15" s="198">
        <f t="shared" si="13"/>
        <v>1844</v>
      </c>
      <c r="I15" s="198">
        <f t="shared" si="13"/>
        <v>1855</v>
      </c>
      <c r="J15" s="198">
        <f t="shared" si="13"/>
        <v>1855</v>
      </c>
      <c r="K15" s="198">
        <f t="shared" si="13"/>
        <v>1858</v>
      </c>
      <c r="L15" s="198">
        <f t="shared" si="13"/>
        <v>1858</v>
      </c>
      <c r="M15" s="198">
        <f t="shared" si="13"/>
        <v>1868</v>
      </c>
      <c r="N15" s="198">
        <f t="shared" si="13"/>
        <v>1871</v>
      </c>
      <c r="O15" s="198">
        <f>SUM(O7:O14)</f>
        <v>22115</v>
      </c>
      <c r="R15" s="194"/>
      <c r="U15" s="192"/>
      <c r="V15" s="192"/>
      <c r="W15" s="192"/>
      <c r="X15" s="192"/>
      <c r="Y15" s="192"/>
      <c r="Z15" s="192"/>
      <c r="AA15" s="192"/>
      <c r="AB15" s="192"/>
      <c r="AC15" s="192"/>
      <c r="AD15" s="192"/>
      <c r="AE15" s="192"/>
      <c r="AF15" s="192"/>
      <c r="AG15" s="192"/>
    </row>
    <row r="16" spans="1:33" x14ac:dyDescent="0.25">
      <c r="R16" s="194">
        <f>R11+1</f>
        <v>2023</v>
      </c>
      <c r="S16" s="190" t="s">
        <v>188</v>
      </c>
      <c r="T16" s="191" t="s">
        <v>191</v>
      </c>
      <c r="U16" s="199" t="s">
        <v>184</v>
      </c>
      <c r="V16" s="199" t="s">
        <v>143</v>
      </c>
      <c r="W16" s="199" t="s">
        <v>144</v>
      </c>
      <c r="X16" s="199" t="s">
        <v>145</v>
      </c>
      <c r="Y16" s="199" t="s">
        <v>146</v>
      </c>
      <c r="Z16" s="199" t="s">
        <v>147</v>
      </c>
      <c r="AA16" s="199" t="s">
        <v>148</v>
      </c>
      <c r="AB16" s="199" t="s">
        <v>149</v>
      </c>
      <c r="AC16" s="199" t="s">
        <v>150</v>
      </c>
      <c r="AD16" s="199" t="s">
        <v>151</v>
      </c>
      <c r="AE16" s="199" t="s">
        <v>152</v>
      </c>
      <c r="AF16" s="199" t="s">
        <v>153</v>
      </c>
      <c r="AG16" s="199" t="s">
        <v>63</v>
      </c>
    </row>
    <row r="17" spans="1:47" s="191" customFormat="1" x14ac:dyDescent="0.25">
      <c r="A17" s="195" t="s">
        <v>4</v>
      </c>
      <c r="B17" s="191" t="s">
        <v>173</v>
      </c>
      <c r="C17" s="196" t="s">
        <v>184</v>
      </c>
      <c r="D17" s="196" t="s">
        <v>143</v>
      </c>
      <c r="E17" s="196" t="s">
        <v>144</v>
      </c>
      <c r="F17" s="196" t="s">
        <v>145</v>
      </c>
      <c r="G17" s="196" t="s">
        <v>146</v>
      </c>
      <c r="H17" s="196" t="s">
        <v>147</v>
      </c>
      <c r="I17" s="196" t="s">
        <v>148</v>
      </c>
      <c r="J17" s="196" t="s">
        <v>149</v>
      </c>
      <c r="K17" s="196" t="s">
        <v>150</v>
      </c>
      <c r="L17" s="196" t="s">
        <v>151</v>
      </c>
      <c r="M17" s="196" t="s">
        <v>152</v>
      </c>
      <c r="N17" s="196" t="s">
        <v>153</v>
      </c>
      <c r="O17" s="196" t="s">
        <v>63</v>
      </c>
      <c r="R17" s="195"/>
      <c r="T17" s="190" t="s">
        <v>189</v>
      </c>
      <c r="U17" s="192">
        <v>1360</v>
      </c>
      <c r="V17" s="192">
        <v>1360</v>
      </c>
      <c r="W17" s="192">
        <v>1363</v>
      </c>
      <c r="X17" s="192">
        <v>1379</v>
      </c>
      <c r="Y17" s="192">
        <v>1376</v>
      </c>
      <c r="Z17" s="192">
        <v>1376</v>
      </c>
      <c r="AA17" s="192">
        <v>1377</v>
      </c>
      <c r="AB17" s="192">
        <v>1377</v>
      </c>
      <c r="AC17" s="192">
        <v>1377</v>
      </c>
      <c r="AD17" s="192">
        <v>1366</v>
      </c>
      <c r="AE17" s="192">
        <v>1364</v>
      </c>
      <c r="AF17" s="192">
        <v>1365</v>
      </c>
      <c r="AG17" s="197">
        <f>SUM(U17:AF17)</f>
        <v>16440</v>
      </c>
    </row>
    <row r="18" spans="1:47" x14ac:dyDescent="0.25">
      <c r="A18" s="194">
        <f>A29-1</f>
        <v>2022</v>
      </c>
      <c r="B18" s="190" t="s">
        <v>174</v>
      </c>
      <c r="C18" s="192">
        <v>0</v>
      </c>
      <c r="D18" s="192">
        <v>0</v>
      </c>
      <c r="E18" s="192">
        <v>0</v>
      </c>
      <c r="F18" s="192">
        <v>0</v>
      </c>
      <c r="G18" s="192">
        <v>0</v>
      </c>
      <c r="H18" s="192">
        <v>0</v>
      </c>
      <c r="I18" s="192">
        <v>0</v>
      </c>
      <c r="J18" s="192">
        <v>0</v>
      </c>
      <c r="K18" s="192">
        <v>0</v>
      </c>
      <c r="L18" s="192">
        <v>0</v>
      </c>
      <c r="M18" s="192">
        <v>0</v>
      </c>
      <c r="N18" s="192">
        <v>0</v>
      </c>
      <c r="O18" s="197">
        <f t="shared" ref="O18:O25" si="14">SUM(C18:N18)</f>
        <v>0</v>
      </c>
      <c r="R18" s="194"/>
      <c r="T18" s="190" t="s">
        <v>190</v>
      </c>
      <c r="U18" s="192">
        <v>7611</v>
      </c>
      <c r="V18" s="192">
        <v>7611</v>
      </c>
      <c r="W18" s="192">
        <v>7611</v>
      </c>
      <c r="X18" s="192">
        <v>7611</v>
      </c>
      <c r="Y18" s="192">
        <v>7614</v>
      </c>
      <c r="Z18" s="192">
        <v>7614</v>
      </c>
      <c r="AA18" s="192">
        <v>7614</v>
      </c>
      <c r="AB18" s="192">
        <v>7614</v>
      </c>
      <c r="AC18" s="192">
        <v>7614</v>
      </c>
      <c r="AD18" s="192">
        <v>7635</v>
      </c>
      <c r="AE18" s="192">
        <v>7635</v>
      </c>
      <c r="AF18" s="192">
        <v>7635</v>
      </c>
      <c r="AG18" s="197">
        <f>SUM(U18:AF18)</f>
        <v>91419</v>
      </c>
    </row>
    <row r="19" spans="1:47" x14ac:dyDescent="0.25">
      <c r="B19" s="190" t="s">
        <v>175</v>
      </c>
      <c r="C19" s="192">
        <v>65</v>
      </c>
      <c r="D19" s="192">
        <v>65</v>
      </c>
      <c r="E19" s="192">
        <v>65</v>
      </c>
      <c r="F19" s="192">
        <v>65</v>
      </c>
      <c r="G19" s="192">
        <v>65</v>
      </c>
      <c r="H19" s="192">
        <v>65</v>
      </c>
      <c r="I19" s="192">
        <v>65</v>
      </c>
      <c r="J19" s="192">
        <v>65</v>
      </c>
      <c r="K19" s="192">
        <v>65</v>
      </c>
      <c r="L19" s="192">
        <v>66</v>
      </c>
      <c r="M19" s="192">
        <v>66</v>
      </c>
      <c r="N19" s="192">
        <v>66</v>
      </c>
      <c r="O19" s="197">
        <f t="shared" si="14"/>
        <v>783</v>
      </c>
      <c r="R19" s="194"/>
      <c r="U19" s="198">
        <f>SUM(U17:U18)</f>
        <v>8971</v>
      </c>
      <c r="V19" s="198">
        <f t="shared" ref="V19" si="15">SUM(V17:V18)</f>
        <v>8971</v>
      </c>
      <c r="W19" s="198">
        <f t="shared" ref="W19" si="16">SUM(W17:W18)</f>
        <v>8974</v>
      </c>
      <c r="X19" s="198">
        <f t="shared" ref="X19" si="17">SUM(X17:X18)</f>
        <v>8990</v>
      </c>
      <c r="Y19" s="198">
        <f t="shared" ref="Y19" si="18">SUM(Y17:Y18)</f>
        <v>8990</v>
      </c>
      <c r="Z19" s="198">
        <f t="shared" ref="Z19" si="19">SUM(Z17:Z18)</f>
        <v>8990</v>
      </c>
      <c r="AA19" s="198">
        <f t="shared" ref="AA19" si="20">SUM(AA17:AA18)</f>
        <v>8991</v>
      </c>
      <c r="AB19" s="198">
        <f t="shared" ref="AB19" si="21">SUM(AB17:AB18)</f>
        <v>8991</v>
      </c>
      <c r="AC19" s="198">
        <f t="shared" ref="AC19" si="22">SUM(AC17:AC18)</f>
        <v>8991</v>
      </c>
      <c r="AD19" s="198">
        <f t="shared" ref="AD19" si="23">SUM(AD17:AD18)</f>
        <v>9001</v>
      </c>
      <c r="AE19" s="198">
        <f t="shared" ref="AE19" si="24">SUM(AE17:AE18)</f>
        <v>8999</v>
      </c>
      <c r="AF19" s="198">
        <f t="shared" ref="AF19:AG19" si="25">SUM(AF17:AF18)</f>
        <v>9000</v>
      </c>
      <c r="AG19" s="198">
        <f t="shared" si="25"/>
        <v>107859</v>
      </c>
    </row>
    <row r="20" spans="1:47" x14ac:dyDescent="0.25">
      <c r="B20" s="190" t="s">
        <v>176</v>
      </c>
      <c r="C20" s="192">
        <v>470</v>
      </c>
      <c r="D20" s="192">
        <v>470</v>
      </c>
      <c r="E20" s="192">
        <v>470</v>
      </c>
      <c r="F20" s="192">
        <v>470</v>
      </c>
      <c r="G20" s="192">
        <v>481</v>
      </c>
      <c r="H20" s="192">
        <v>481</v>
      </c>
      <c r="I20" s="192">
        <v>483</v>
      </c>
      <c r="J20" s="192">
        <v>483</v>
      </c>
      <c r="K20" s="192">
        <v>484</v>
      </c>
      <c r="L20" s="192">
        <v>484</v>
      </c>
      <c r="M20" s="192">
        <v>484</v>
      </c>
      <c r="N20" s="192">
        <v>484</v>
      </c>
      <c r="O20" s="197">
        <f t="shared" si="14"/>
        <v>5744</v>
      </c>
      <c r="R20" s="194"/>
      <c r="U20" s="192"/>
      <c r="V20" s="192"/>
      <c r="W20" s="192"/>
      <c r="X20" s="192"/>
      <c r="Y20" s="192"/>
      <c r="Z20" s="192"/>
      <c r="AA20" s="192"/>
      <c r="AB20" s="192"/>
      <c r="AC20" s="192"/>
      <c r="AD20" s="192"/>
      <c r="AE20" s="192"/>
      <c r="AF20" s="192"/>
      <c r="AG20" s="192"/>
      <c r="AH20" s="195" t="s">
        <v>185</v>
      </c>
    </row>
    <row r="21" spans="1:47" x14ac:dyDescent="0.25">
      <c r="B21" s="190" t="s">
        <v>177</v>
      </c>
      <c r="C21" s="192">
        <v>976</v>
      </c>
      <c r="D21" s="192">
        <v>976</v>
      </c>
      <c r="E21" s="192">
        <v>976</v>
      </c>
      <c r="F21" s="192">
        <v>978</v>
      </c>
      <c r="G21" s="192">
        <v>981</v>
      </c>
      <c r="H21" s="192">
        <v>981</v>
      </c>
      <c r="I21" s="192">
        <v>984</v>
      </c>
      <c r="J21" s="192">
        <v>982</v>
      </c>
      <c r="K21" s="192">
        <v>983</v>
      </c>
      <c r="L21" s="192">
        <v>983</v>
      </c>
      <c r="M21" s="192">
        <v>983</v>
      </c>
      <c r="N21" s="192">
        <v>983</v>
      </c>
      <c r="O21" s="197">
        <f t="shared" si="14"/>
        <v>11766</v>
      </c>
      <c r="R21" s="194">
        <f>R16+1</f>
        <v>2024</v>
      </c>
      <c r="S21" s="190" t="s">
        <v>188</v>
      </c>
      <c r="T21" s="191" t="s">
        <v>191</v>
      </c>
      <c r="U21" s="199" t="s">
        <v>184</v>
      </c>
      <c r="V21" s="199" t="s">
        <v>143</v>
      </c>
      <c r="W21" s="199" t="s">
        <v>144</v>
      </c>
      <c r="X21" s="199" t="s">
        <v>145</v>
      </c>
      <c r="Y21" s="199" t="s">
        <v>146</v>
      </c>
      <c r="Z21" s="199" t="s">
        <v>147</v>
      </c>
      <c r="AA21" s="199" t="s">
        <v>148</v>
      </c>
      <c r="AB21" s="199" t="s">
        <v>149</v>
      </c>
      <c r="AC21" s="199" t="s">
        <v>150</v>
      </c>
      <c r="AD21" s="199" t="s">
        <v>151</v>
      </c>
      <c r="AE21" s="199" t="s">
        <v>152</v>
      </c>
      <c r="AF21" s="199" t="s">
        <v>153</v>
      </c>
      <c r="AG21" s="199" t="s">
        <v>63</v>
      </c>
      <c r="AH21" s="200" t="s">
        <v>186</v>
      </c>
    </row>
    <row r="22" spans="1:47" x14ac:dyDescent="0.25">
      <c r="B22" s="190" t="s">
        <v>178</v>
      </c>
      <c r="C22" s="192">
        <v>340</v>
      </c>
      <c r="D22" s="192">
        <v>340</v>
      </c>
      <c r="E22" s="192">
        <v>340</v>
      </c>
      <c r="F22" s="192">
        <v>341</v>
      </c>
      <c r="G22" s="192">
        <v>342</v>
      </c>
      <c r="H22" s="192">
        <v>344</v>
      </c>
      <c r="I22" s="192">
        <v>343</v>
      </c>
      <c r="J22" s="192">
        <v>343</v>
      </c>
      <c r="K22" s="192">
        <v>343</v>
      </c>
      <c r="L22" s="192">
        <v>344</v>
      </c>
      <c r="M22" s="192">
        <v>344</v>
      </c>
      <c r="N22" s="192">
        <v>344</v>
      </c>
      <c r="O22" s="197">
        <f t="shared" si="14"/>
        <v>4108</v>
      </c>
      <c r="R22" s="194"/>
      <c r="T22" s="190" t="s">
        <v>189</v>
      </c>
      <c r="U22" s="192">
        <v>1367</v>
      </c>
      <c r="V22" s="192">
        <v>1367</v>
      </c>
      <c r="W22" s="192">
        <v>1367</v>
      </c>
      <c r="X22" s="192">
        <v>1378</v>
      </c>
      <c r="Y22" s="192">
        <v>1373</v>
      </c>
      <c r="Z22" s="192">
        <v>1375</v>
      </c>
      <c r="AA22" s="192">
        <v>1389</v>
      </c>
      <c r="AB22" s="192">
        <v>1389</v>
      </c>
      <c r="AC22" s="192">
        <v>1392</v>
      </c>
      <c r="AD22" s="192">
        <v>1400</v>
      </c>
      <c r="AE22" s="192">
        <v>1400</v>
      </c>
      <c r="AF22" s="192">
        <v>1399</v>
      </c>
      <c r="AG22" s="197">
        <f>SUM(U22:AF22)</f>
        <v>16596</v>
      </c>
      <c r="AH22" s="192">
        <f>+AVERAGE(AG22-AG17,AG17-AG12,AG12-AG7)</f>
        <v>298</v>
      </c>
    </row>
    <row r="23" spans="1:47" x14ac:dyDescent="0.25">
      <c r="B23" s="190" t="s">
        <v>179</v>
      </c>
      <c r="C23" s="192">
        <v>14</v>
      </c>
      <c r="D23" s="192">
        <v>14</v>
      </c>
      <c r="E23" s="192">
        <v>15</v>
      </c>
      <c r="F23" s="192">
        <v>15</v>
      </c>
      <c r="G23" s="192">
        <v>15</v>
      </c>
      <c r="H23" s="192">
        <v>15</v>
      </c>
      <c r="I23" s="192">
        <v>15</v>
      </c>
      <c r="J23" s="192">
        <v>15</v>
      </c>
      <c r="K23" s="192">
        <v>15</v>
      </c>
      <c r="L23" s="192">
        <v>15</v>
      </c>
      <c r="M23" s="192">
        <v>15</v>
      </c>
      <c r="N23" s="192">
        <v>15</v>
      </c>
      <c r="O23" s="197">
        <f t="shared" si="14"/>
        <v>178</v>
      </c>
      <c r="R23" s="194"/>
      <c r="T23" s="190" t="s">
        <v>190</v>
      </c>
      <c r="U23" s="192">
        <v>7636</v>
      </c>
      <c r="V23" s="192">
        <v>7636</v>
      </c>
      <c r="W23" s="192">
        <v>7636</v>
      </c>
      <c r="X23" s="192">
        <v>7636</v>
      </c>
      <c r="Y23" s="192">
        <v>7636</v>
      </c>
      <c r="Z23" s="192">
        <v>7636</v>
      </c>
      <c r="AA23" s="192">
        <v>7636</v>
      </c>
      <c r="AB23" s="192">
        <v>7636</v>
      </c>
      <c r="AC23" s="192">
        <v>7636</v>
      </c>
      <c r="AD23" s="192">
        <v>7636</v>
      </c>
      <c r="AE23" s="192">
        <v>7634</v>
      </c>
      <c r="AF23" s="192">
        <v>7634</v>
      </c>
      <c r="AG23" s="197">
        <f>SUM(U23:AF23)</f>
        <v>91628</v>
      </c>
      <c r="AH23" s="192">
        <f>+AVERAGE(AG23-AG18,AG18-AG13,AG13-AG8)</f>
        <v>275.33333333333331</v>
      </c>
    </row>
    <row r="24" spans="1:47" x14ac:dyDescent="0.25">
      <c r="B24" s="190" t="s">
        <v>180</v>
      </c>
      <c r="C24" s="192">
        <v>6</v>
      </c>
      <c r="D24" s="192">
        <v>6</v>
      </c>
      <c r="E24" s="192">
        <v>6</v>
      </c>
      <c r="F24" s="192">
        <v>6</v>
      </c>
      <c r="G24" s="192">
        <v>6</v>
      </c>
      <c r="H24" s="192">
        <v>6</v>
      </c>
      <c r="I24" s="192">
        <v>6</v>
      </c>
      <c r="J24" s="192">
        <v>6</v>
      </c>
      <c r="K24" s="192">
        <v>6</v>
      </c>
      <c r="L24" s="192">
        <v>6</v>
      </c>
      <c r="M24" s="192">
        <v>6</v>
      </c>
      <c r="N24" s="192">
        <v>6</v>
      </c>
      <c r="O24" s="197">
        <f t="shared" si="14"/>
        <v>72</v>
      </c>
      <c r="R24" s="194"/>
      <c r="U24" s="198">
        <f>SUM(U22:U23)</f>
        <v>9003</v>
      </c>
      <c r="V24" s="198">
        <f t="shared" ref="V24" si="26">SUM(V22:V23)</f>
        <v>9003</v>
      </c>
      <c r="W24" s="198">
        <f t="shared" ref="W24" si="27">SUM(W22:W23)</f>
        <v>9003</v>
      </c>
      <c r="X24" s="198">
        <f t="shared" ref="X24" si="28">SUM(X22:X23)</f>
        <v>9014</v>
      </c>
      <c r="Y24" s="198">
        <f t="shared" ref="Y24" si="29">SUM(Y22:Y23)</f>
        <v>9009</v>
      </c>
      <c r="Z24" s="198">
        <f t="shared" ref="Z24" si="30">SUM(Z22:Z23)</f>
        <v>9011</v>
      </c>
      <c r="AA24" s="198">
        <f t="shared" ref="AA24" si="31">SUM(AA22:AA23)</f>
        <v>9025</v>
      </c>
      <c r="AB24" s="198">
        <f t="shared" ref="AB24" si="32">SUM(AB22:AB23)</f>
        <v>9025</v>
      </c>
      <c r="AC24" s="198">
        <f t="shared" ref="AC24" si="33">SUM(AC22:AC23)</f>
        <v>9028</v>
      </c>
      <c r="AD24" s="198">
        <f t="shared" ref="AD24" si="34">SUM(AD22:AD23)</f>
        <v>9036</v>
      </c>
      <c r="AE24" s="198">
        <f t="shared" ref="AE24" si="35">SUM(AE22:AE23)</f>
        <v>9034</v>
      </c>
      <c r="AF24" s="198">
        <f t="shared" ref="AF24:AH24" si="36">SUM(AF22:AF23)</f>
        <v>9033</v>
      </c>
      <c r="AG24" s="198">
        <f t="shared" si="36"/>
        <v>108224</v>
      </c>
      <c r="AH24" s="198">
        <f t="shared" si="36"/>
        <v>573.33333333333326</v>
      </c>
    </row>
    <row r="25" spans="1:47" x14ac:dyDescent="0.25">
      <c r="B25" s="190" t="s">
        <v>181</v>
      </c>
      <c r="C25" s="192">
        <v>1</v>
      </c>
      <c r="D25" s="192">
        <v>1</v>
      </c>
      <c r="E25" s="192">
        <v>1</v>
      </c>
      <c r="F25" s="192">
        <v>1</v>
      </c>
      <c r="G25" s="192">
        <v>1</v>
      </c>
      <c r="H25" s="192">
        <v>1</v>
      </c>
      <c r="I25" s="192">
        <v>1</v>
      </c>
      <c r="J25" s="192">
        <v>1</v>
      </c>
      <c r="K25" s="192">
        <v>1</v>
      </c>
      <c r="L25" s="192">
        <v>1</v>
      </c>
      <c r="M25" s="192">
        <v>1</v>
      </c>
      <c r="N25" s="192">
        <v>1</v>
      </c>
      <c r="O25" s="197">
        <f t="shared" si="14"/>
        <v>12</v>
      </c>
      <c r="R25" s="194"/>
      <c r="U25" s="192"/>
      <c r="V25" s="192"/>
      <c r="W25" s="192"/>
      <c r="X25" s="192"/>
      <c r="Y25" s="192"/>
      <c r="Z25" s="192"/>
      <c r="AA25" s="192"/>
      <c r="AB25" s="192"/>
      <c r="AC25" s="192"/>
      <c r="AD25" s="192"/>
      <c r="AE25" s="192"/>
      <c r="AF25" s="192"/>
      <c r="AG25" s="192"/>
    </row>
    <row r="26" spans="1:47" x14ac:dyDescent="0.25">
      <c r="C26" s="198">
        <f t="shared" ref="C26" si="37">SUM(C18:C25)</f>
        <v>1872</v>
      </c>
      <c r="D26" s="198">
        <f t="shared" ref="D26" si="38">SUM(D18:D25)</f>
        <v>1872</v>
      </c>
      <c r="E26" s="198">
        <f t="shared" ref="E26" si="39">SUM(E18:E25)</f>
        <v>1873</v>
      </c>
      <c r="F26" s="198">
        <f t="shared" ref="F26" si="40">SUM(F18:F25)</f>
        <v>1876</v>
      </c>
      <c r="G26" s="198">
        <f t="shared" ref="G26" si="41">SUM(G18:G25)</f>
        <v>1891</v>
      </c>
      <c r="H26" s="198">
        <f t="shared" ref="H26" si="42">SUM(H18:H25)</f>
        <v>1893</v>
      </c>
      <c r="I26" s="198">
        <f t="shared" ref="I26" si="43">SUM(I18:I25)</f>
        <v>1897</v>
      </c>
      <c r="J26" s="198">
        <f t="shared" ref="J26" si="44">SUM(J18:J25)</f>
        <v>1895</v>
      </c>
      <c r="K26" s="198">
        <f t="shared" ref="K26" si="45">SUM(K18:K25)</f>
        <v>1897</v>
      </c>
      <c r="L26" s="198">
        <f t="shared" ref="L26" si="46">SUM(L18:L25)</f>
        <v>1899</v>
      </c>
      <c r="M26" s="198">
        <f t="shared" ref="M26" si="47">SUM(M18:M25)</f>
        <v>1899</v>
      </c>
      <c r="N26" s="198">
        <f t="shared" ref="N26" si="48">SUM(N18:N25)</f>
        <v>1899</v>
      </c>
      <c r="O26" s="198">
        <f>SUM(O18:O25)</f>
        <v>22663</v>
      </c>
      <c r="R26" s="194">
        <f>R21+1</f>
        <v>2025</v>
      </c>
      <c r="S26" s="190" t="s">
        <v>188</v>
      </c>
      <c r="T26" s="191" t="s">
        <v>191</v>
      </c>
      <c r="U26" s="199" t="s">
        <v>184</v>
      </c>
      <c r="V26" s="199" t="s">
        <v>143</v>
      </c>
      <c r="W26" s="199" t="s">
        <v>144</v>
      </c>
      <c r="X26" s="199" t="s">
        <v>145</v>
      </c>
      <c r="Y26" s="199" t="s">
        <v>146</v>
      </c>
      <c r="Z26" s="199" t="s">
        <v>147</v>
      </c>
      <c r="AA26" s="199" t="s">
        <v>148</v>
      </c>
      <c r="AB26" s="199" t="s">
        <v>149</v>
      </c>
      <c r="AC26" s="199" t="s">
        <v>150</v>
      </c>
      <c r="AD26" s="199" t="s">
        <v>151</v>
      </c>
      <c r="AE26" s="199" t="s">
        <v>152</v>
      </c>
      <c r="AF26" s="199" t="s">
        <v>153</v>
      </c>
      <c r="AG26" s="199" t="s">
        <v>63</v>
      </c>
    </row>
    <row r="27" spans="1:47" x14ac:dyDescent="0.25">
      <c r="T27" s="190" t="s">
        <v>189</v>
      </c>
      <c r="U27" s="192">
        <v>1399</v>
      </c>
      <c r="V27" s="192">
        <v>1399</v>
      </c>
      <c r="W27" s="192">
        <f>+V27+AVERAGE(W22-V22,W17-V17,W12-V12)</f>
        <v>1403</v>
      </c>
      <c r="X27" s="192">
        <f>+W27+AVERAGE(X22-W22,X17-W17,X12-W12)</f>
        <v>1416</v>
      </c>
      <c r="Y27" s="192">
        <f t="shared" ref="Y27:AF27" si="49">+X27+AVERAGE(Y22-X22,Y17-X17,Y12-X12)</f>
        <v>1412.6666666666667</v>
      </c>
      <c r="Z27" s="192">
        <f t="shared" si="49"/>
        <v>1413.3333333333335</v>
      </c>
      <c r="AA27" s="192">
        <f t="shared" si="49"/>
        <v>1426.0000000000002</v>
      </c>
      <c r="AB27" s="192">
        <f t="shared" si="49"/>
        <v>1426.0000000000002</v>
      </c>
      <c r="AC27" s="192">
        <f t="shared" si="49"/>
        <v>1428.0000000000002</v>
      </c>
      <c r="AD27" s="192">
        <f t="shared" si="49"/>
        <v>1427.0000000000002</v>
      </c>
      <c r="AE27" s="192">
        <f t="shared" si="49"/>
        <v>1429.0000000000002</v>
      </c>
      <c r="AF27" s="192">
        <f t="shared" si="49"/>
        <v>1427.666666666667</v>
      </c>
      <c r="AG27" s="197">
        <f>SUM(U27:AF27)</f>
        <v>17006.666666666668</v>
      </c>
    </row>
    <row r="28" spans="1:47" s="191" customFormat="1" x14ac:dyDescent="0.25">
      <c r="A28" s="195" t="s">
        <v>4</v>
      </c>
      <c r="B28" s="191" t="s">
        <v>173</v>
      </c>
      <c r="C28" s="196" t="s">
        <v>184</v>
      </c>
      <c r="D28" s="196" t="s">
        <v>143</v>
      </c>
      <c r="E28" s="196" t="s">
        <v>144</v>
      </c>
      <c r="F28" s="196" t="s">
        <v>145</v>
      </c>
      <c r="G28" s="196" t="s">
        <v>146</v>
      </c>
      <c r="H28" s="196" t="s">
        <v>147</v>
      </c>
      <c r="I28" s="196" t="s">
        <v>148</v>
      </c>
      <c r="J28" s="196" t="s">
        <v>149</v>
      </c>
      <c r="K28" s="196" t="s">
        <v>150</v>
      </c>
      <c r="L28" s="196" t="s">
        <v>151</v>
      </c>
      <c r="M28" s="196" t="s">
        <v>152</v>
      </c>
      <c r="N28" s="196" t="s">
        <v>153</v>
      </c>
      <c r="O28" s="196" t="s">
        <v>63</v>
      </c>
      <c r="T28" s="190" t="s">
        <v>190</v>
      </c>
      <c r="U28" s="192">
        <v>7634</v>
      </c>
      <c r="V28" s="192">
        <v>7634</v>
      </c>
      <c r="W28" s="192">
        <f>+V28+AVERAGE(W23-V23,W18-V18,W13-V13)</f>
        <v>7634</v>
      </c>
      <c r="X28" s="192">
        <f>+W28+AVERAGE(X23-W23,X18-W18,X13-W13)</f>
        <v>7634</v>
      </c>
      <c r="Y28" s="192">
        <f>+X28+AVERAGE(Y23-X23,Y18-X18,Y13-X13)+38</f>
        <v>7673</v>
      </c>
      <c r="Z28" s="192">
        <f t="shared" ref="Z28:AF28" si="50">+Y28+AVERAGE(Z23-Y23,Z18-Y18,Z13-Y13)</f>
        <v>7674</v>
      </c>
      <c r="AA28" s="192">
        <f t="shared" si="50"/>
        <v>7678</v>
      </c>
      <c r="AB28" s="192">
        <f t="shared" si="50"/>
        <v>7678</v>
      </c>
      <c r="AC28" s="192">
        <f t="shared" si="50"/>
        <v>7678</v>
      </c>
      <c r="AD28" s="192">
        <f t="shared" si="50"/>
        <v>7685</v>
      </c>
      <c r="AE28" s="192">
        <f t="shared" si="50"/>
        <v>7684.666666666667</v>
      </c>
      <c r="AF28" s="192">
        <f t="shared" si="50"/>
        <v>7689</v>
      </c>
      <c r="AG28" s="197">
        <f>SUM(U28:AF28)</f>
        <v>91975.666666666672</v>
      </c>
      <c r="AH28" s="190"/>
      <c r="AI28" s="190"/>
      <c r="AJ28" s="190"/>
      <c r="AK28" s="190"/>
      <c r="AL28" s="190"/>
      <c r="AM28" s="190"/>
      <c r="AN28" s="190"/>
      <c r="AO28" s="190"/>
      <c r="AP28" s="190"/>
      <c r="AQ28" s="190"/>
      <c r="AR28" s="190"/>
      <c r="AS28" s="190"/>
      <c r="AT28" s="190"/>
      <c r="AU28" s="190"/>
    </row>
    <row r="29" spans="1:47" x14ac:dyDescent="0.25">
      <c r="A29" s="194">
        <f>A40-1</f>
        <v>2023</v>
      </c>
      <c r="B29" s="190" t="s">
        <v>174</v>
      </c>
      <c r="C29" s="192">
        <v>0</v>
      </c>
      <c r="D29" s="192">
        <v>0</v>
      </c>
      <c r="E29" s="192">
        <v>0</v>
      </c>
      <c r="F29" s="192">
        <v>0</v>
      </c>
      <c r="G29" s="192">
        <v>0</v>
      </c>
      <c r="H29" s="192">
        <v>0</v>
      </c>
      <c r="I29" s="192">
        <v>0</v>
      </c>
      <c r="J29" s="192">
        <v>0</v>
      </c>
      <c r="K29" s="192">
        <v>0</v>
      </c>
      <c r="L29" s="192">
        <v>0</v>
      </c>
      <c r="M29" s="192">
        <v>0</v>
      </c>
      <c r="N29" s="192">
        <v>0</v>
      </c>
      <c r="O29" s="197">
        <f>SUM(C29:N29)</f>
        <v>0</v>
      </c>
      <c r="U29" s="198">
        <f>SUM(U27:U28)</f>
        <v>9033</v>
      </c>
      <c r="V29" s="198">
        <f t="shared" ref="V29" si="51">SUM(V27:V28)</f>
        <v>9033</v>
      </c>
      <c r="W29" s="198">
        <f t="shared" ref="W29" si="52">SUM(W27:W28)</f>
        <v>9037</v>
      </c>
      <c r="X29" s="198">
        <f t="shared" ref="X29" si="53">SUM(X27:X28)</f>
        <v>9050</v>
      </c>
      <c r="Y29" s="198">
        <f t="shared" ref="Y29" si="54">SUM(Y27:Y28)</f>
        <v>9085.6666666666661</v>
      </c>
      <c r="Z29" s="198">
        <f t="shared" ref="Z29" si="55">SUM(Z27:Z28)</f>
        <v>9087.3333333333339</v>
      </c>
      <c r="AA29" s="198">
        <f t="shared" ref="AA29" si="56">SUM(AA27:AA28)</f>
        <v>9104</v>
      </c>
      <c r="AB29" s="198">
        <f t="shared" ref="AB29" si="57">SUM(AB27:AB28)</f>
        <v>9104</v>
      </c>
      <c r="AC29" s="198">
        <f t="shared" ref="AC29" si="58">SUM(AC27:AC28)</f>
        <v>9106</v>
      </c>
      <c r="AD29" s="198">
        <f t="shared" ref="AD29" si="59">SUM(AD27:AD28)</f>
        <v>9112</v>
      </c>
      <c r="AE29" s="198">
        <f t="shared" ref="AE29" si="60">SUM(AE27:AE28)</f>
        <v>9113.6666666666679</v>
      </c>
      <c r="AF29" s="198">
        <f t="shared" ref="AF29:AG29" si="61">SUM(AF27:AF28)</f>
        <v>9116.6666666666679</v>
      </c>
      <c r="AG29" s="198">
        <f t="shared" si="61"/>
        <v>108982.33333333334</v>
      </c>
    </row>
    <row r="30" spans="1:47" x14ac:dyDescent="0.25">
      <c r="B30" s="190" t="s">
        <v>175</v>
      </c>
      <c r="C30" s="192">
        <v>66</v>
      </c>
      <c r="D30" s="192">
        <v>66</v>
      </c>
      <c r="E30" s="192">
        <v>66</v>
      </c>
      <c r="F30" s="192">
        <v>66</v>
      </c>
      <c r="G30" s="192">
        <v>66</v>
      </c>
      <c r="H30" s="192">
        <v>66</v>
      </c>
      <c r="I30" s="192">
        <v>66</v>
      </c>
      <c r="J30" s="192">
        <v>66</v>
      </c>
      <c r="K30" s="192">
        <v>66</v>
      </c>
      <c r="L30" s="192">
        <v>66</v>
      </c>
      <c r="M30" s="192">
        <v>67</v>
      </c>
      <c r="N30" s="192">
        <v>67</v>
      </c>
      <c r="O30" s="197">
        <f t="shared" ref="O30:O36" si="62">SUM(C30:N30)</f>
        <v>794</v>
      </c>
      <c r="U30" s="192"/>
      <c r="V30" s="192"/>
      <c r="W30" s="192"/>
      <c r="X30" s="192"/>
      <c r="Y30" s="192"/>
      <c r="Z30" s="192"/>
      <c r="AA30" s="192"/>
      <c r="AB30" s="192"/>
      <c r="AC30" s="192"/>
      <c r="AD30" s="192"/>
      <c r="AE30" s="192"/>
      <c r="AF30" s="192"/>
      <c r="AG30" s="192"/>
    </row>
    <row r="31" spans="1:47" x14ac:dyDescent="0.25">
      <c r="B31" s="190" t="s">
        <v>176</v>
      </c>
      <c r="C31" s="192">
        <v>478</v>
      </c>
      <c r="D31" s="192">
        <v>482</v>
      </c>
      <c r="E31" s="192">
        <v>482</v>
      </c>
      <c r="F31" s="192">
        <v>500</v>
      </c>
      <c r="G31" s="192">
        <v>500</v>
      </c>
      <c r="H31" s="192">
        <v>504</v>
      </c>
      <c r="I31" s="192">
        <v>506</v>
      </c>
      <c r="J31" s="192">
        <v>508</v>
      </c>
      <c r="K31" s="192">
        <v>508</v>
      </c>
      <c r="L31" s="192">
        <v>507</v>
      </c>
      <c r="M31" s="192">
        <v>508</v>
      </c>
      <c r="N31" s="192">
        <v>509</v>
      </c>
      <c r="O31" s="197">
        <f t="shared" si="62"/>
        <v>5992</v>
      </c>
      <c r="R31" s="194">
        <f>R26+1</f>
        <v>2026</v>
      </c>
      <c r="S31" s="190" t="s">
        <v>188</v>
      </c>
      <c r="T31" s="191" t="s">
        <v>191</v>
      </c>
      <c r="U31" s="199" t="s">
        <v>184</v>
      </c>
      <c r="V31" s="199" t="s">
        <v>143</v>
      </c>
      <c r="W31" s="199" t="s">
        <v>144</v>
      </c>
      <c r="X31" s="199" t="s">
        <v>145</v>
      </c>
      <c r="Y31" s="199" t="s">
        <v>146</v>
      </c>
      <c r="Z31" s="199" t="s">
        <v>147</v>
      </c>
      <c r="AA31" s="199" t="s">
        <v>148</v>
      </c>
      <c r="AB31" s="199" t="s">
        <v>149</v>
      </c>
      <c r="AC31" s="199" t="s">
        <v>150</v>
      </c>
      <c r="AD31" s="199" t="s">
        <v>151</v>
      </c>
      <c r="AE31" s="199" t="s">
        <v>152</v>
      </c>
      <c r="AF31" s="199" t="s">
        <v>153</v>
      </c>
      <c r="AG31" s="199" t="s">
        <v>63</v>
      </c>
    </row>
    <row r="32" spans="1:47" x14ac:dyDescent="0.25">
      <c r="B32" s="190" t="s">
        <v>177</v>
      </c>
      <c r="C32" s="192">
        <v>985</v>
      </c>
      <c r="D32" s="192">
        <v>986</v>
      </c>
      <c r="E32" s="192">
        <v>988</v>
      </c>
      <c r="F32" s="192">
        <v>989</v>
      </c>
      <c r="G32" s="192">
        <v>989</v>
      </c>
      <c r="H32" s="192">
        <v>990</v>
      </c>
      <c r="I32" s="192">
        <v>992</v>
      </c>
      <c r="J32" s="192">
        <v>995</v>
      </c>
      <c r="K32" s="192">
        <v>996</v>
      </c>
      <c r="L32" s="192">
        <v>998</v>
      </c>
      <c r="M32" s="192">
        <v>998</v>
      </c>
      <c r="N32" s="192">
        <v>998</v>
      </c>
      <c r="O32" s="197">
        <f t="shared" si="62"/>
        <v>11904</v>
      </c>
      <c r="T32" s="190" t="s">
        <v>189</v>
      </c>
      <c r="U32" s="192">
        <f>+AF27+AVERAGE(U22-AF17,U17-AF12,U12-AF7)</f>
        <v>1423.666666666667</v>
      </c>
      <c r="V32" s="192">
        <f>+U32+AVERAGE(V12-U12,V22-U22,V17-U17)</f>
        <v>1424.0000000000002</v>
      </c>
      <c r="W32" s="192">
        <f>+V32+AVERAGE(W12-V12,W22-V22,W17-V17)</f>
        <v>1428.0000000000002</v>
      </c>
      <c r="X32" s="192">
        <f t="shared" ref="X32:X33" si="63">+W32+AVERAGE(X12-W12,X22-W22,X17-W17)</f>
        <v>1441.0000000000002</v>
      </c>
      <c r="Y32" s="192">
        <f t="shared" ref="Y32:AE32" si="64">+X32+AVERAGE(Y12-X12,Y22-X22,Y17-X17)</f>
        <v>1437.666666666667</v>
      </c>
      <c r="Z32" s="192">
        <f t="shared" si="64"/>
        <v>1438.3333333333337</v>
      </c>
      <c r="AA32" s="192">
        <f t="shared" si="64"/>
        <v>1451.0000000000005</v>
      </c>
      <c r="AB32" s="192">
        <f t="shared" si="64"/>
        <v>1451.0000000000005</v>
      </c>
      <c r="AC32" s="192">
        <f t="shared" si="64"/>
        <v>1453.0000000000005</v>
      </c>
      <c r="AD32" s="192">
        <f t="shared" si="64"/>
        <v>1452.0000000000005</v>
      </c>
      <c r="AE32" s="192">
        <f t="shared" si="64"/>
        <v>1454.0000000000005</v>
      </c>
      <c r="AF32" s="192">
        <f>+AE32+AVERAGE(AF12-AE12,AF22-AE22,AF17-AE17)</f>
        <v>1452.6666666666672</v>
      </c>
      <c r="AG32" s="197">
        <f>SUM(U32:AF32)</f>
        <v>17306.333333333336</v>
      </c>
    </row>
    <row r="33" spans="1:47" x14ac:dyDescent="0.25">
      <c r="B33" s="190" t="s">
        <v>178</v>
      </c>
      <c r="C33" s="192">
        <v>347</v>
      </c>
      <c r="D33" s="192">
        <v>348</v>
      </c>
      <c r="E33" s="192">
        <v>349</v>
      </c>
      <c r="F33" s="192">
        <v>349</v>
      </c>
      <c r="G33" s="192">
        <v>349</v>
      </c>
      <c r="H33" s="192">
        <v>350</v>
      </c>
      <c r="I33" s="192">
        <v>351</v>
      </c>
      <c r="J33" s="192">
        <v>351</v>
      </c>
      <c r="K33" s="192">
        <v>351</v>
      </c>
      <c r="L33" s="192">
        <v>351</v>
      </c>
      <c r="M33" s="192">
        <v>353</v>
      </c>
      <c r="N33" s="192">
        <v>353</v>
      </c>
      <c r="O33" s="197">
        <f t="shared" si="62"/>
        <v>4202</v>
      </c>
      <c r="R33" s="191"/>
      <c r="S33" s="191"/>
      <c r="T33" s="190" t="s">
        <v>190</v>
      </c>
      <c r="U33" s="192">
        <f>+AF28+AVERAGE(U23-AF18,U18-AF13,U13-AF8)</f>
        <v>7692</v>
      </c>
      <c r="V33" s="192">
        <f>+U33+AVERAGE(V13-U13,V23-U23,V18-U18)</f>
        <v>7692</v>
      </c>
      <c r="W33" s="192">
        <f>+V33+AVERAGE(W13-V13,W23-V23,W18-V18)</f>
        <v>7692</v>
      </c>
      <c r="X33" s="192">
        <f t="shared" si="63"/>
        <v>7692</v>
      </c>
      <c r="Y33" s="192">
        <f t="shared" ref="Y33:AE33" si="65">+X33+AVERAGE(Y13-X13,Y23-X23,Y18-X18)</f>
        <v>7693</v>
      </c>
      <c r="Z33" s="192">
        <f t="shared" si="65"/>
        <v>7694</v>
      </c>
      <c r="AA33" s="192">
        <f t="shared" si="65"/>
        <v>7698</v>
      </c>
      <c r="AB33" s="192">
        <f t="shared" si="65"/>
        <v>7698</v>
      </c>
      <c r="AC33" s="192">
        <f t="shared" si="65"/>
        <v>7698</v>
      </c>
      <c r="AD33" s="192">
        <f t="shared" si="65"/>
        <v>7705</v>
      </c>
      <c r="AE33" s="192">
        <f t="shared" si="65"/>
        <v>7704.666666666667</v>
      </c>
      <c r="AF33" s="192">
        <f>+AE33+AVERAGE(AF13-AE13,AF23-AE23,AF18-AE18)</f>
        <v>7709</v>
      </c>
      <c r="AG33" s="197">
        <f>SUM(U33:AF33)</f>
        <v>92367.666666666672</v>
      </c>
    </row>
    <row r="34" spans="1:47" x14ac:dyDescent="0.25">
      <c r="B34" s="190" t="s">
        <v>179</v>
      </c>
      <c r="C34" s="192">
        <v>15</v>
      </c>
      <c r="D34" s="192">
        <v>15</v>
      </c>
      <c r="E34" s="192">
        <v>15</v>
      </c>
      <c r="F34" s="192">
        <v>15</v>
      </c>
      <c r="G34" s="192">
        <v>15</v>
      </c>
      <c r="H34" s="192">
        <v>15</v>
      </c>
      <c r="I34" s="192">
        <v>15</v>
      </c>
      <c r="J34" s="192">
        <v>15</v>
      </c>
      <c r="K34" s="192">
        <v>15</v>
      </c>
      <c r="L34" s="192">
        <v>15</v>
      </c>
      <c r="M34" s="192">
        <v>15</v>
      </c>
      <c r="N34" s="192">
        <v>15</v>
      </c>
      <c r="O34" s="197">
        <f t="shared" si="62"/>
        <v>180</v>
      </c>
      <c r="U34" s="198">
        <f>SUM(U32:U33)</f>
        <v>9115.6666666666679</v>
      </c>
      <c r="V34" s="198">
        <f t="shared" ref="V34" si="66">SUM(V32:V33)</f>
        <v>9116</v>
      </c>
      <c r="W34" s="198">
        <f t="shared" ref="W34" si="67">SUM(W32:W33)</f>
        <v>9120</v>
      </c>
      <c r="X34" s="198">
        <f t="shared" ref="X34" si="68">SUM(X32:X33)</f>
        <v>9133</v>
      </c>
      <c r="Y34" s="198">
        <f t="shared" ref="Y34" si="69">SUM(Y32:Y33)</f>
        <v>9130.6666666666679</v>
      </c>
      <c r="Z34" s="198">
        <f t="shared" ref="Z34" si="70">SUM(Z32:Z33)</f>
        <v>9132.3333333333339</v>
      </c>
      <c r="AA34" s="198">
        <f t="shared" ref="AA34" si="71">SUM(AA32:AA33)</f>
        <v>9149</v>
      </c>
      <c r="AB34" s="198">
        <f t="shared" ref="AB34" si="72">SUM(AB32:AB33)</f>
        <v>9149</v>
      </c>
      <c r="AC34" s="198">
        <f t="shared" ref="AC34" si="73">SUM(AC32:AC33)</f>
        <v>9151</v>
      </c>
      <c r="AD34" s="198">
        <f t="shared" ref="AD34" si="74">SUM(AD32:AD33)</f>
        <v>9157</v>
      </c>
      <c r="AE34" s="198">
        <f t="shared" ref="AE34" si="75">SUM(AE32:AE33)</f>
        <v>9158.6666666666679</v>
      </c>
      <c r="AF34" s="198">
        <f t="shared" ref="AF34" si="76">SUM(AF32:AF33)</f>
        <v>9161.6666666666679</v>
      </c>
      <c r="AG34" s="198">
        <f t="shared" ref="AG34" si="77">SUM(AG32:AG33)</f>
        <v>109674</v>
      </c>
    </row>
    <row r="35" spans="1:47" x14ac:dyDescent="0.25">
      <c r="B35" s="190" t="s">
        <v>180</v>
      </c>
      <c r="C35" s="192">
        <v>6</v>
      </c>
      <c r="D35" s="192">
        <v>6</v>
      </c>
      <c r="E35" s="192">
        <v>6</v>
      </c>
      <c r="F35" s="192">
        <v>6</v>
      </c>
      <c r="G35" s="192">
        <v>6</v>
      </c>
      <c r="H35" s="192">
        <v>6</v>
      </c>
      <c r="I35" s="192">
        <v>6</v>
      </c>
      <c r="J35" s="192">
        <v>6</v>
      </c>
      <c r="K35" s="192">
        <v>6</v>
      </c>
      <c r="L35" s="192">
        <v>6</v>
      </c>
      <c r="M35" s="192">
        <v>6</v>
      </c>
      <c r="N35" s="192">
        <v>6</v>
      </c>
      <c r="O35" s="197">
        <f t="shared" si="62"/>
        <v>72</v>
      </c>
    </row>
    <row r="36" spans="1:47" x14ac:dyDescent="0.25">
      <c r="B36" s="190" t="s">
        <v>181</v>
      </c>
      <c r="C36" s="192">
        <v>1</v>
      </c>
      <c r="D36" s="192">
        <v>1</v>
      </c>
      <c r="E36" s="192">
        <v>1</v>
      </c>
      <c r="F36" s="192">
        <v>1</v>
      </c>
      <c r="G36" s="192">
        <v>1</v>
      </c>
      <c r="H36" s="192">
        <v>1</v>
      </c>
      <c r="I36" s="192">
        <v>1</v>
      </c>
      <c r="J36" s="192">
        <v>1</v>
      </c>
      <c r="K36" s="192">
        <v>1</v>
      </c>
      <c r="L36" s="192">
        <v>1</v>
      </c>
      <c r="M36" s="192">
        <v>1</v>
      </c>
      <c r="N36" s="192">
        <v>1</v>
      </c>
      <c r="O36" s="197">
        <f t="shared" si="62"/>
        <v>12</v>
      </c>
      <c r="R36" s="194">
        <f>R31+1</f>
        <v>2027</v>
      </c>
      <c r="S36" s="190" t="s">
        <v>188</v>
      </c>
      <c r="T36" s="191" t="s">
        <v>191</v>
      </c>
      <c r="U36" s="199" t="s">
        <v>184</v>
      </c>
      <c r="V36" s="199" t="s">
        <v>143</v>
      </c>
      <c r="W36" s="199" t="s">
        <v>144</v>
      </c>
      <c r="X36" s="199" t="s">
        <v>145</v>
      </c>
      <c r="Y36" s="199" t="s">
        <v>146</v>
      </c>
      <c r="Z36" s="199" t="s">
        <v>147</v>
      </c>
      <c r="AA36" s="199" t="s">
        <v>148</v>
      </c>
      <c r="AB36" s="199" t="s">
        <v>149</v>
      </c>
      <c r="AC36" s="199" t="s">
        <v>150</v>
      </c>
      <c r="AD36" s="199" t="s">
        <v>151</v>
      </c>
      <c r="AE36" s="199" t="s">
        <v>152</v>
      </c>
      <c r="AF36" s="199" t="s">
        <v>153</v>
      </c>
      <c r="AG36" s="199" t="s">
        <v>63</v>
      </c>
    </row>
    <row r="37" spans="1:47" x14ac:dyDescent="0.25">
      <c r="C37" s="198">
        <f t="shared" ref="C37" si="78">SUM(C29:C36)</f>
        <v>1898</v>
      </c>
      <c r="D37" s="198">
        <f t="shared" ref="D37" si="79">SUM(D29:D36)</f>
        <v>1904</v>
      </c>
      <c r="E37" s="198">
        <f t="shared" ref="E37" si="80">SUM(E29:E36)</f>
        <v>1907</v>
      </c>
      <c r="F37" s="198">
        <f t="shared" ref="F37" si="81">SUM(F29:F36)</f>
        <v>1926</v>
      </c>
      <c r="G37" s="198">
        <f t="shared" ref="G37" si="82">SUM(G29:G36)</f>
        <v>1926</v>
      </c>
      <c r="H37" s="198">
        <f t="shared" ref="H37" si="83">SUM(H29:H36)</f>
        <v>1932</v>
      </c>
      <c r="I37" s="198">
        <f t="shared" ref="I37" si="84">SUM(I29:I36)</f>
        <v>1937</v>
      </c>
      <c r="J37" s="198">
        <f t="shared" ref="J37" si="85">SUM(J29:J36)</f>
        <v>1942</v>
      </c>
      <c r="K37" s="198">
        <f t="shared" ref="K37" si="86">SUM(K29:K36)</f>
        <v>1943</v>
      </c>
      <c r="L37" s="198">
        <f t="shared" ref="L37" si="87">SUM(L29:L36)</f>
        <v>1944</v>
      </c>
      <c r="M37" s="198">
        <f t="shared" ref="M37" si="88">SUM(M29:M36)</f>
        <v>1948</v>
      </c>
      <c r="N37" s="198">
        <f t="shared" ref="N37" si="89">SUM(N29:N36)</f>
        <v>1949</v>
      </c>
      <c r="O37" s="198">
        <f>SUM(O29:O36)</f>
        <v>23156</v>
      </c>
      <c r="T37" s="190" t="s">
        <v>189</v>
      </c>
      <c r="U37" s="192">
        <f>+AF32+AVERAGE(U22-AF17,U17-AF12,U12-AF7)</f>
        <v>1448.6666666666672</v>
      </c>
      <c r="V37" s="192">
        <f>+U37+AVERAGE(V12-U12,V22-U22,V17-U17)</f>
        <v>1449.0000000000005</v>
      </c>
      <c r="W37" s="192">
        <f>+V37+AVERAGE(W12-V12,W22-V22,W17-V17)</f>
        <v>1453.0000000000005</v>
      </c>
      <c r="X37" s="192">
        <f>+W37+AVERAGE(X12-W12,X22-W22,X17-W17)</f>
        <v>1466.0000000000005</v>
      </c>
      <c r="Y37" s="192">
        <f>+X37+AVERAGE(Y12-X12,Y22-X22,Y17-X17)</f>
        <v>1462.6666666666672</v>
      </c>
      <c r="Z37" s="192">
        <f t="shared" ref="Z37:AE37" si="90">+Y37+AVERAGE(Z12-Y12,Z22-Y22,Z17-Y17)</f>
        <v>1463.3333333333339</v>
      </c>
      <c r="AA37" s="192">
        <f t="shared" si="90"/>
        <v>1476.0000000000007</v>
      </c>
      <c r="AB37" s="192">
        <f t="shared" si="90"/>
        <v>1476.0000000000007</v>
      </c>
      <c r="AC37" s="192">
        <f>+AB37+AVERAGE(AC12-AB12,AC22-AB22,AC17-AB17)</f>
        <v>1478.0000000000007</v>
      </c>
      <c r="AD37" s="192">
        <f t="shared" si="90"/>
        <v>1477.0000000000007</v>
      </c>
      <c r="AE37" s="192">
        <f t="shared" si="90"/>
        <v>1479.0000000000007</v>
      </c>
      <c r="AF37" s="192">
        <f>+AE37+AVERAGE(AF12-AE12,AF22-AE22,AF17-AE17)</f>
        <v>1477.6666666666674</v>
      </c>
      <c r="AG37" s="197">
        <f>SUM(U37:AF37)</f>
        <v>17606.333333333336</v>
      </c>
    </row>
    <row r="38" spans="1:47" x14ac:dyDescent="0.25">
      <c r="P38" s="195" t="s">
        <v>185</v>
      </c>
      <c r="R38" s="191"/>
      <c r="S38" s="191"/>
      <c r="T38" s="190" t="s">
        <v>190</v>
      </c>
      <c r="U38" s="192">
        <f>+AF33+AVERAGE(U23-AF18,U18-AF13,U13-AF8)</f>
        <v>7712</v>
      </c>
      <c r="V38" s="192">
        <f>+U38+AVERAGE(V13-U13,V23-U23,V18-U18)</f>
        <v>7712</v>
      </c>
      <c r="W38" s="192">
        <f>+V38+AVERAGE(W13-V13,W23-V23,W18-V18)</f>
        <v>7712</v>
      </c>
      <c r="X38" s="192">
        <f>+W38+AVERAGE(X13-W13,X23-W23,X18-W18)</f>
        <v>7712</v>
      </c>
      <c r="Y38" s="192">
        <f t="shared" ref="Y38:AF38" si="91">+X38+AVERAGE(Y13-X13,Y23-X23,Y18-X18)</f>
        <v>7713</v>
      </c>
      <c r="Z38" s="192">
        <f t="shared" si="91"/>
        <v>7714</v>
      </c>
      <c r="AA38" s="192">
        <f t="shared" si="91"/>
        <v>7718</v>
      </c>
      <c r="AB38" s="192">
        <f t="shared" si="91"/>
        <v>7718</v>
      </c>
      <c r="AC38" s="192">
        <f t="shared" si="91"/>
        <v>7718</v>
      </c>
      <c r="AD38" s="192">
        <f t="shared" si="91"/>
        <v>7725</v>
      </c>
      <c r="AE38" s="192">
        <f t="shared" si="91"/>
        <v>7724.666666666667</v>
      </c>
      <c r="AF38" s="192">
        <f t="shared" si="91"/>
        <v>7729</v>
      </c>
      <c r="AG38" s="197">
        <f>SUM(U38:AF38)</f>
        <v>92607.666666666672</v>
      </c>
    </row>
    <row r="39" spans="1:47" s="191" customFormat="1" x14ac:dyDescent="0.25">
      <c r="A39" s="195" t="s">
        <v>4</v>
      </c>
      <c r="B39" s="191" t="s">
        <v>173</v>
      </c>
      <c r="C39" s="196" t="s">
        <v>184</v>
      </c>
      <c r="D39" s="196" t="s">
        <v>143</v>
      </c>
      <c r="E39" s="196" t="s">
        <v>144</v>
      </c>
      <c r="F39" s="196" t="s">
        <v>145</v>
      </c>
      <c r="G39" s="196" t="s">
        <v>146</v>
      </c>
      <c r="H39" s="196" t="s">
        <v>147</v>
      </c>
      <c r="I39" s="196" t="s">
        <v>148</v>
      </c>
      <c r="J39" s="196" t="s">
        <v>149</v>
      </c>
      <c r="K39" s="196" t="s">
        <v>150</v>
      </c>
      <c r="L39" s="196" t="s">
        <v>151</v>
      </c>
      <c r="M39" s="196" t="s">
        <v>152</v>
      </c>
      <c r="N39" s="196" t="s">
        <v>153</v>
      </c>
      <c r="O39" s="196" t="s">
        <v>63</v>
      </c>
      <c r="P39" s="200" t="s">
        <v>186</v>
      </c>
      <c r="R39" s="190"/>
      <c r="S39" s="190"/>
      <c r="T39" s="190"/>
      <c r="U39" s="198">
        <f>SUM(U37:U38)</f>
        <v>9160.6666666666679</v>
      </c>
      <c r="V39" s="198">
        <f t="shared" ref="V39:AG39" si="92">SUM(V37:V38)</f>
        <v>9161</v>
      </c>
      <c r="W39" s="198">
        <f t="shared" si="92"/>
        <v>9165</v>
      </c>
      <c r="X39" s="198">
        <f t="shared" si="92"/>
        <v>9178</v>
      </c>
      <c r="Y39" s="198">
        <f t="shared" si="92"/>
        <v>9175.6666666666679</v>
      </c>
      <c r="Z39" s="198">
        <f t="shared" si="92"/>
        <v>9177.3333333333339</v>
      </c>
      <c r="AA39" s="198">
        <f t="shared" si="92"/>
        <v>9194</v>
      </c>
      <c r="AB39" s="198">
        <f t="shared" si="92"/>
        <v>9194</v>
      </c>
      <c r="AC39" s="198">
        <f t="shared" si="92"/>
        <v>9196</v>
      </c>
      <c r="AD39" s="198">
        <f t="shared" si="92"/>
        <v>9202</v>
      </c>
      <c r="AE39" s="198">
        <f t="shared" si="92"/>
        <v>9203.6666666666679</v>
      </c>
      <c r="AF39" s="198">
        <f t="shared" si="92"/>
        <v>9206.6666666666679</v>
      </c>
      <c r="AG39" s="198">
        <f t="shared" si="92"/>
        <v>110214</v>
      </c>
      <c r="AH39" s="190"/>
      <c r="AI39" s="190"/>
      <c r="AJ39" s="190"/>
      <c r="AK39" s="190"/>
      <c r="AL39" s="190"/>
      <c r="AM39" s="190"/>
      <c r="AN39" s="190"/>
      <c r="AO39" s="190"/>
      <c r="AP39" s="190"/>
      <c r="AQ39" s="190"/>
      <c r="AR39" s="190"/>
      <c r="AS39" s="190"/>
      <c r="AT39" s="190"/>
      <c r="AU39" s="190"/>
    </row>
    <row r="40" spans="1:47" x14ac:dyDescent="0.25">
      <c r="A40" s="194">
        <f>A51-1</f>
        <v>2024</v>
      </c>
      <c r="B40" s="190" t="s">
        <v>174</v>
      </c>
      <c r="C40" s="192">
        <v>0</v>
      </c>
      <c r="D40" s="192">
        <v>0</v>
      </c>
      <c r="E40" s="192">
        <v>0</v>
      </c>
      <c r="F40" s="192">
        <v>0</v>
      </c>
      <c r="G40" s="192">
        <v>0</v>
      </c>
      <c r="H40" s="192">
        <v>0</v>
      </c>
      <c r="I40" s="192">
        <v>0</v>
      </c>
      <c r="J40" s="192">
        <v>0</v>
      </c>
      <c r="K40" s="192">
        <v>0</v>
      </c>
      <c r="L40" s="192">
        <v>0</v>
      </c>
      <c r="M40" s="192">
        <v>0</v>
      </c>
      <c r="N40" s="192">
        <v>0</v>
      </c>
      <c r="O40" s="197">
        <f>SUM(C40:N40)</f>
        <v>0</v>
      </c>
      <c r="P40" s="192">
        <f>+AVERAGE(O40-O29,O29-O18,O18-O7)</f>
        <v>0</v>
      </c>
    </row>
    <row r="41" spans="1:47" x14ac:dyDescent="0.25">
      <c r="B41" s="190" t="s">
        <v>175</v>
      </c>
      <c r="C41" s="192">
        <v>67</v>
      </c>
      <c r="D41" s="192">
        <v>67</v>
      </c>
      <c r="E41" s="192">
        <v>67</v>
      </c>
      <c r="F41" s="192">
        <v>67</v>
      </c>
      <c r="G41" s="192">
        <v>67</v>
      </c>
      <c r="H41" s="192">
        <v>67</v>
      </c>
      <c r="I41" s="192">
        <v>67</v>
      </c>
      <c r="J41" s="192">
        <v>67</v>
      </c>
      <c r="K41" s="192">
        <v>67</v>
      </c>
      <c r="L41" s="192">
        <v>67</v>
      </c>
      <c r="M41" s="192">
        <v>67</v>
      </c>
      <c r="N41" s="192">
        <v>67</v>
      </c>
      <c r="O41" s="197">
        <f t="shared" ref="O41:O47" si="93">SUM(C41:N41)</f>
        <v>804</v>
      </c>
      <c r="P41" s="192">
        <f>+AVERAGE(O41-O30,O30-O19,O19-O8)</f>
        <v>9.6666666666666661</v>
      </c>
    </row>
    <row r="42" spans="1:47" x14ac:dyDescent="0.25">
      <c r="B42" s="190" t="s">
        <v>176</v>
      </c>
      <c r="C42" s="192">
        <v>509</v>
      </c>
      <c r="D42" s="192">
        <v>509</v>
      </c>
      <c r="E42" s="192">
        <v>510</v>
      </c>
      <c r="F42" s="192">
        <v>509</v>
      </c>
      <c r="G42" s="192">
        <v>509</v>
      </c>
      <c r="H42" s="192">
        <v>509</v>
      </c>
      <c r="I42" s="192">
        <v>515</v>
      </c>
      <c r="J42" s="192">
        <v>518</v>
      </c>
      <c r="K42" s="192">
        <v>518</v>
      </c>
      <c r="L42" s="192">
        <v>520</v>
      </c>
      <c r="M42" s="192">
        <v>519</v>
      </c>
      <c r="N42" s="192">
        <v>519</v>
      </c>
      <c r="O42" s="197">
        <f t="shared" si="93"/>
        <v>6164</v>
      </c>
      <c r="P42" s="192">
        <f>+AVERAGE(O42-O31,O31-O20,O20-O9)</f>
        <v>238.33333333333334</v>
      </c>
    </row>
    <row r="43" spans="1:47" x14ac:dyDescent="0.25">
      <c r="B43" s="190" t="s">
        <v>177</v>
      </c>
      <c r="C43" s="192">
        <v>999</v>
      </c>
      <c r="D43" s="192">
        <v>1000</v>
      </c>
      <c r="E43" s="192">
        <v>1000</v>
      </c>
      <c r="F43" s="192">
        <v>1000</v>
      </c>
      <c r="G43" s="192">
        <v>1000</v>
      </c>
      <c r="H43" s="192">
        <v>1000</v>
      </c>
      <c r="I43" s="192">
        <v>1000</v>
      </c>
      <c r="J43" s="192">
        <v>1002</v>
      </c>
      <c r="K43" s="192">
        <v>1004</v>
      </c>
      <c r="L43" s="192">
        <v>1004</v>
      </c>
      <c r="M43" s="192">
        <v>1007</v>
      </c>
      <c r="N43" s="192">
        <v>1008</v>
      </c>
      <c r="O43" s="197">
        <f t="shared" si="93"/>
        <v>12024</v>
      </c>
      <c r="P43" s="192">
        <f t="shared" ref="P43:P47" si="94">+AVERAGE(O43-O32,O32-O21,O21-O10)</f>
        <v>133</v>
      </c>
    </row>
    <row r="44" spans="1:47" x14ac:dyDescent="0.25">
      <c r="B44" s="190" t="s">
        <v>178</v>
      </c>
      <c r="C44" s="192">
        <v>353</v>
      </c>
      <c r="D44" s="192">
        <v>353</v>
      </c>
      <c r="E44" s="192">
        <v>353</v>
      </c>
      <c r="F44" s="192">
        <v>353</v>
      </c>
      <c r="G44" s="192">
        <v>354</v>
      </c>
      <c r="H44" s="192">
        <v>354</v>
      </c>
      <c r="I44" s="192">
        <v>355</v>
      </c>
      <c r="J44" s="192">
        <v>356</v>
      </c>
      <c r="K44" s="192">
        <v>357</v>
      </c>
      <c r="L44" s="192">
        <v>358</v>
      </c>
      <c r="M44" s="192">
        <v>360</v>
      </c>
      <c r="N44" s="192">
        <v>360</v>
      </c>
      <c r="O44" s="197">
        <f t="shared" si="93"/>
        <v>4266</v>
      </c>
      <c r="P44" s="192">
        <f t="shared" si="94"/>
        <v>81.666666666666671</v>
      </c>
    </row>
    <row r="45" spans="1:47" x14ac:dyDescent="0.25">
      <c r="B45" s="190" t="s">
        <v>179</v>
      </c>
      <c r="C45" s="192">
        <v>15</v>
      </c>
      <c r="D45" s="192">
        <v>15</v>
      </c>
      <c r="E45" s="192">
        <v>15</v>
      </c>
      <c r="F45" s="192">
        <v>15</v>
      </c>
      <c r="G45" s="192">
        <v>15</v>
      </c>
      <c r="H45" s="192">
        <v>15</v>
      </c>
      <c r="I45" s="192">
        <v>15</v>
      </c>
      <c r="J45" s="192">
        <v>15</v>
      </c>
      <c r="K45" s="192">
        <v>15</v>
      </c>
      <c r="L45" s="192">
        <v>15</v>
      </c>
      <c r="M45" s="192">
        <v>15</v>
      </c>
      <c r="N45" s="192">
        <v>15</v>
      </c>
      <c r="O45" s="197">
        <f t="shared" si="93"/>
        <v>180</v>
      </c>
      <c r="P45" s="192">
        <f t="shared" si="94"/>
        <v>6.333333333333333</v>
      </c>
    </row>
    <row r="46" spans="1:47" x14ac:dyDescent="0.25">
      <c r="B46" s="190" t="s">
        <v>180</v>
      </c>
      <c r="C46" s="192">
        <v>6</v>
      </c>
      <c r="D46" s="192">
        <v>6</v>
      </c>
      <c r="E46" s="192">
        <v>6</v>
      </c>
      <c r="F46" s="192">
        <v>6</v>
      </c>
      <c r="G46" s="192">
        <v>6</v>
      </c>
      <c r="H46" s="192">
        <v>6</v>
      </c>
      <c r="I46" s="192">
        <v>6</v>
      </c>
      <c r="J46" s="192">
        <v>6</v>
      </c>
      <c r="K46" s="192">
        <v>6</v>
      </c>
      <c r="L46" s="192">
        <v>6</v>
      </c>
      <c r="M46" s="192">
        <v>6</v>
      </c>
      <c r="N46" s="192">
        <v>6</v>
      </c>
      <c r="O46" s="197">
        <f t="shared" si="93"/>
        <v>72</v>
      </c>
      <c r="P46" s="192">
        <f t="shared" si="94"/>
        <v>0</v>
      </c>
    </row>
    <row r="47" spans="1:47" x14ac:dyDescent="0.25">
      <c r="B47" s="190" t="s">
        <v>181</v>
      </c>
      <c r="C47" s="192">
        <v>1</v>
      </c>
      <c r="D47" s="192">
        <v>1</v>
      </c>
      <c r="E47" s="192">
        <v>1</v>
      </c>
      <c r="F47" s="192">
        <v>1</v>
      </c>
      <c r="G47" s="192">
        <v>1</v>
      </c>
      <c r="H47" s="192">
        <v>1</v>
      </c>
      <c r="I47" s="192">
        <v>1</v>
      </c>
      <c r="J47" s="192">
        <v>1</v>
      </c>
      <c r="K47" s="192">
        <v>1</v>
      </c>
      <c r="L47" s="192">
        <v>1</v>
      </c>
      <c r="M47" s="192">
        <v>1</v>
      </c>
      <c r="N47" s="192">
        <v>1</v>
      </c>
      <c r="O47" s="197">
        <f t="shared" si="93"/>
        <v>12</v>
      </c>
      <c r="P47" s="192">
        <f t="shared" si="94"/>
        <v>0</v>
      </c>
    </row>
    <row r="48" spans="1:47" x14ac:dyDescent="0.25">
      <c r="C48" s="198">
        <f t="shared" ref="C48" si="95">SUM(C40:C47)</f>
        <v>1950</v>
      </c>
      <c r="D48" s="198">
        <f t="shared" ref="D48" si="96">SUM(D40:D47)</f>
        <v>1951</v>
      </c>
      <c r="E48" s="198">
        <f t="shared" ref="E48" si="97">SUM(E40:E47)</f>
        <v>1952</v>
      </c>
      <c r="F48" s="198">
        <f t="shared" ref="F48" si="98">SUM(F40:F47)</f>
        <v>1951</v>
      </c>
      <c r="G48" s="198">
        <f t="shared" ref="G48" si="99">SUM(G40:G47)</f>
        <v>1952</v>
      </c>
      <c r="H48" s="198">
        <f t="shared" ref="H48" si="100">SUM(H40:H47)</f>
        <v>1952</v>
      </c>
      <c r="I48" s="198">
        <f t="shared" ref="I48" si="101">SUM(I40:I47)</f>
        <v>1959</v>
      </c>
      <c r="J48" s="198">
        <f t="shared" ref="J48" si="102">SUM(J40:J47)</f>
        <v>1965</v>
      </c>
      <c r="K48" s="198">
        <f t="shared" ref="K48" si="103">SUM(K40:K47)</f>
        <v>1968</v>
      </c>
      <c r="L48" s="198">
        <f t="shared" ref="L48" si="104">SUM(L40:L47)</f>
        <v>1971</v>
      </c>
      <c r="M48" s="198">
        <f t="shared" ref="M48" si="105">SUM(M40:M47)</f>
        <v>1975</v>
      </c>
      <c r="N48" s="198">
        <f t="shared" ref="N48" si="106">SUM(N40:N47)</f>
        <v>1976</v>
      </c>
      <c r="O48" s="198">
        <f>SUM(O40:O47)</f>
        <v>23522</v>
      </c>
      <c r="P48" s="198">
        <f>SUM(P40:P47)</f>
        <v>469</v>
      </c>
    </row>
    <row r="50" spans="1:20" s="191" customFormat="1" x14ac:dyDescent="0.25">
      <c r="A50" s="195" t="s">
        <v>4</v>
      </c>
      <c r="B50" s="191" t="s">
        <v>173</v>
      </c>
      <c r="C50" s="196" t="s">
        <v>184</v>
      </c>
      <c r="D50" s="196" t="s">
        <v>143</v>
      </c>
      <c r="E50" s="196" t="s">
        <v>144</v>
      </c>
      <c r="F50" s="196" t="s">
        <v>145</v>
      </c>
      <c r="G50" s="196" t="s">
        <v>146</v>
      </c>
      <c r="H50" s="196" t="s">
        <v>147</v>
      </c>
      <c r="I50" s="196" t="s">
        <v>148</v>
      </c>
      <c r="J50" s="196" t="s">
        <v>149</v>
      </c>
      <c r="K50" s="196" t="s">
        <v>150</v>
      </c>
      <c r="L50" s="196" t="s">
        <v>151</v>
      </c>
      <c r="M50" s="196" t="s">
        <v>152</v>
      </c>
      <c r="N50" s="196" t="s">
        <v>153</v>
      </c>
      <c r="O50" s="196" t="s">
        <v>63</v>
      </c>
      <c r="T50" s="190"/>
    </row>
    <row r="51" spans="1:20" x14ac:dyDescent="0.25">
      <c r="A51" s="194">
        <f>A62-1</f>
        <v>2025</v>
      </c>
      <c r="B51" s="190" t="s">
        <v>174</v>
      </c>
      <c r="C51" s="192">
        <v>0</v>
      </c>
      <c r="D51" s="192">
        <v>0</v>
      </c>
      <c r="E51" s="192">
        <f>+D51+AVERAGE(E40-D40,E29-D29,E18-D18)</f>
        <v>0</v>
      </c>
      <c r="F51" s="192">
        <f t="shared" ref="F51:N51" si="107">+E51+AVERAGE(F40-E40,F29-E29,F18-E18)</f>
        <v>0</v>
      </c>
      <c r="G51" s="192">
        <f t="shared" si="107"/>
        <v>0</v>
      </c>
      <c r="H51" s="192">
        <f t="shared" si="107"/>
        <v>0</v>
      </c>
      <c r="I51" s="192">
        <f t="shared" si="107"/>
        <v>0</v>
      </c>
      <c r="J51" s="192">
        <f t="shared" si="107"/>
        <v>0</v>
      </c>
      <c r="K51" s="192">
        <f t="shared" si="107"/>
        <v>0</v>
      </c>
      <c r="L51" s="192">
        <f t="shared" si="107"/>
        <v>0</v>
      </c>
      <c r="M51" s="192">
        <f t="shared" si="107"/>
        <v>0</v>
      </c>
      <c r="N51" s="192">
        <f t="shared" si="107"/>
        <v>0</v>
      </c>
      <c r="O51" s="197">
        <f>SUM(C51:N51)</f>
        <v>0</v>
      </c>
    </row>
    <row r="52" spans="1:20" x14ac:dyDescent="0.25">
      <c r="B52" s="190" t="s">
        <v>175</v>
      </c>
      <c r="C52" s="192">
        <v>67</v>
      </c>
      <c r="D52" s="192">
        <v>67</v>
      </c>
      <c r="E52" s="192">
        <f>+D52+AVERAGE(E41-D41,E30-D30,E19-D19)</f>
        <v>67</v>
      </c>
      <c r="F52" s="192">
        <f t="shared" ref="F52:N52" si="108">+E52+AVERAGE(F41-E41,F30-E30,F19-E19)</f>
        <v>67</v>
      </c>
      <c r="G52" s="192">
        <f t="shared" si="108"/>
        <v>67</v>
      </c>
      <c r="H52" s="192">
        <f t="shared" si="108"/>
        <v>67</v>
      </c>
      <c r="I52" s="192">
        <f t="shared" si="108"/>
        <v>67</v>
      </c>
      <c r="J52" s="192">
        <f t="shared" si="108"/>
        <v>67</v>
      </c>
      <c r="K52" s="192">
        <f t="shared" si="108"/>
        <v>67</v>
      </c>
      <c r="L52" s="192">
        <f t="shared" si="108"/>
        <v>67.333333333333329</v>
      </c>
      <c r="M52" s="192">
        <f t="shared" si="108"/>
        <v>67.666666666666657</v>
      </c>
      <c r="N52" s="192">
        <f t="shared" si="108"/>
        <v>67.666666666666657</v>
      </c>
      <c r="O52" s="197">
        <f t="shared" ref="O52:O58" si="109">SUM(C52:N52)</f>
        <v>805.66666666666663</v>
      </c>
    </row>
    <row r="53" spans="1:20" x14ac:dyDescent="0.25">
      <c r="B53" s="190" t="s">
        <v>176</v>
      </c>
      <c r="C53" s="192">
        <v>519</v>
      </c>
      <c r="D53" s="192">
        <v>518</v>
      </c>
      <c r="E53" s="192">
        <f>+D53+AVERAGE(E42-D42,E31-D31,E20-D20)</f>
        <v>518.33333333333337</v>
      </c>
      <c r="F53" s="192">
        <f t="shared" ref="F53:N53" si="110">+E53+AVERAGE(F42-E42,F31-E31,F20-E20)</f>
        <v>524</v>
      </c>
      <c r="G53" s="192">
        <f t="shared" si="110"/>
        <v>527.66666666666663</v>
      </c>
      <c r="H53" s="192">
        <f t="shared" si="110"/>
        <v>529</v>
      </c>
      <c r="I53" s="192">
        <f t="shared" si="110"/>
        <v>532.33333333333337</v>
      </c>
      <c r="J53" s="192">
        <f t="shared" si="110"/>
        <v>534</v>
      </c>
      <c r="K53" s="192">
        <f t="shared" si="110"/>
        <v>534.33333333333337</v>
      </c>
      <c r="L53" s="192">
        <f t="shared" si="110"/>
        <v>534.66666666666674</v>
      </c>
      <c r="M53" s="192">
        <f t="shared" si="110"/>
        <v>534.66666666666674</v>
      </c>
      <c r="N53" s="192">
        <f t="shared" si="110"/>
        <v>535.00000000000011</v>
      </c>
      <c r="O53" s="197">
        <f t="shared" si="109"/>
        <v>6341.0000000000009</v>
      </c>
    </row>
    <row r="54" spans="1:20" x14ac:dyDescent="0.25">
      <c r="B54" s="190" t="s">
        <v>177</v>
      </c>
      <c r="C54" s="192">
        <v>1010</v>
      </c>
      <c r="D54" s="192">
        <v>1010</v>
      </c>
      <c r="E54" s="192">
        <f>+D54+AVERAGE(E43-D43,E32-D32,E21-D21)</f>
        <v>1010.6666666666666</v>
      </c>
      <c r="F54" s="192">
        <f t="shared" ref="F54:N54" si="111">+E54+AVERAGE(F43-E43,F32-E32,F21-E21)</f>
        <v>1011.6666666666666</v>
      </c>
      <c r="G54" s="192">
        <f t="shared" si="111"/>
        <v>1012.6666666666666</v>
      </c>
      <c r="H54" s="192">
        <f t="shared" si="111"/>
        <v>1013</v>
      </c>
      <c r="I54" s="192">
        <f t="shared" si="111"/>
        <v>1014.6666666666666</v>
      </c>
      <c r="J54" s="192">
        <f t="shared" si="111"/>
        <v>1015.6666666666666</v>
      </c>
      <c r="K54" s="192">
        <f t="shared" si="111"/>
        <v>1017</v>
      </c>
      <c r="L54" s="192">
        <f t="shared" si="111"/>
        <v>1017.6666666666666</v>
      </c>
      <c r="M54" s="192">
        <f t="shared" si="111"/>
        <v>1018.6666666666666</v>
      </c>
      <c r="N54" s="192">
        <f t="shared" si="111"/>
        <v>1019</v>
      </c>
      <c r="O54" s="197">
        <f t="shared" si="109"/>
        <v>12170.666666666666</v>
      </c>
    </row>
    <row r="55" spans="1:20" x14ac:dyDescent="0.25">
      <c r="B55" s="190" t="s">
        <v>178</v>
      </c>
      <c r="C55" s="192">
        <v>360</v>
      </c>
      <c r="D55" s="192">
        <v>360</v>
      </c>
      <c r="E55" s="192">
        <f t="shared" ref="E55" si="112">+D55+AVERAGE(E44-D44,E33-D33,E22-D22)</f>
        <v>360.33333333333331</v>
      </c>
      <c r="F55" s="192">
        <f t="shared" ref="F55:N55" si="113">+E55+AVERAGE(F44-E44,F33-E33,F22-E22)</f>
        <v>360.66666666666663</v>
      </c>
      <c r="G55" s="192">
        <f t="shared" si="113"/>
        <v>361.33333333333331</v>
      </c>
      <c r="H55" s="192">
        <f t="shared" si="113"/>
        <v>362.33333333333331</v>
      </c>
      <c r="I55" s="192">
        <f t="shared" si="113"/>
        <v>362.66666666666663</v>
      </c>
      <c r="J55" s="192">
        <f t="shared" si="113"/>
        <v>362.99999999999994</v>
      </c>
      <c r="K55" s="192">
        <f t="shared" si="113"/>
        <v>363.33333333333326</v>
      </c>
      <c r="L55" s="192">
        <f t="shared" si="113"/>
        <v>363.99999999999994</v>
      </c>
      <c r="M55" s="192">
        <f t="shared" si="113"/>
        <v>365.33333333333326</v>
      </c>
      <c r="N55" s="192">
        <f t="shared" si="113"/>
        <v>365.33333333333326</v>
      </c>
      <c r="O55" s="197">
        <f t="shared" si="109"/>
        <v>4348.3333333333321</v>
      </c>
    </row>
    <row r="56" spans="1:20" x14ac:dyDescent="0.25">
      <c r="B56" s="190" t="s">
        <v>179</v>
      </c>
      <c r="C56" s="192">
        <v>15</v>
      </c>
      <c r="D56" s="192">
        <v>15</v>
      </c>
      <c r="E56" s="192">
        <f t="shared" ref="E56" si="114">+D56+AVERAGE(E45-D45,E34-D34,E23-D23)</f>
        <v>15.333333333333334</v>
      </c>
      <c r="F56" s="192">
        <f t="shared" ref="F56:N56" si="115">+E56+AVERAGE(F45-E45,F34-E34,F23-E23)</f>
        <v>15.333333333333334</v>
      </c>
      <c r="G56" s="192">
        <f t="shared" si="115"/>
        <v>15.333333333333334</v>
      </c>
      <c r="H56" s="192">
        <f t="shared" si="115"/>
        <v>15.333333333333334</v>
      </c>
      <c r="I56" s="192">
        <f t="shared" si="115"/>
        <v>15.333333333333334</v>
      </c>
      <c r="J56" s="192">
        <f t="shared" si="115"/>
        <v>15.333333333333334</v>
      </c>
      <c r="K56" s="192">
        <f t="shared" si="115"/>
        <v>15.333333333333334</v>
      </c>
      <c r="L56" s="192">
        <f t="shared" si="115"/>
        <v>15.333333333333334</v>
      </c>
      <c r="M56" s="192">
        <f t="shared" si="115"/>
        <v>15.333333333333334</v>
      </c>
      <c r="N56" s="192">
        <f t="shared" si="115"/>
        <v>15.333333333333334</v>
      </c>
      <c r="O56" s="197">
        <f t="shared" si="109"/>
        <v>183.33333333333334</v>
      </c>
    </row>
    <row r="57" spans="1:20" x14ac:dyDescent="0.25">
      <c r="B57" s="190" t="s">
        <v>180</v>
      </c>
      <c r="C57" s="192">
        <v>6</v>
      </c>
      <c r="D57" s="192">
        <v>6</v>
      </c>
      <c r="E57" s="192">
        <f t="shared" ref="E57" si="116">+D57+AVERAGE(E46-D46,E35-D35,E24-D24)</f>
        <v>6</v>
      </c>
      <c r="F57" s="192">
        <f t="shared" ref="F57:N57" si="117">+E57+AVERAGE(F46-E46,F35-E35,F24-E24)</f>
        <v>6</v>
      </c>
      <c r="G57" s="192">
        <f t="shared" si="117"/>
        <v>6</v>
      </c>
      <c r="H57" s="192">
        <f t="shared" si="117"/>
        <v>6</v>
      </c>
      <c r="I57" s="192">
        <f t="shared" si="117"/>
        <v>6</v>
      </c>
      <c r="J57" s="192">
        <f t="shared" si="117"/>
        <v>6</v>
      </c>
      <c r="K57" s="192">
        <f t="shared" si="117"/>
        <v>6</v>
      </c>
      <c r="L57" s="192">
        <f t="shared" si="117"/>
        <v>6</v>
      </c>
      <c r="M57" s="192">
        <f t="shared" si="117"/>
        <v>6</v>
      </c>
      <c r="N57" s="192">
        <f t="shared" si="117"/>
        <v>6</v>
      </c>
      <c r="O57" s="197">
        <f t="shared" si="109"/>
        <v>72</v>
      </c>
    </row>
    <row r="58" spans="1:20" x14ac:dyDescent="0.25">
      <c r="B58" s="190" t="s">
        <v>181</v>
      </c>
      <c r="C58" s="192">
        <v>1</v>
      </c>
      <c r="D58" s="192">
        <v>1</v>
      </c>
      <c r="E58" s="192">
        <f t="shared" ref="E58" si="118">+D58+AVERAGE(E47-D47,E36-D36,E25-D25)</f>
        <v>1</v>
      </c>
      <c r="F58" s="192">
        <f t="shared" ref="F58:N58" si="119">+E58+AVERAGE(F47-E47,F36-E36,F25-E25)</f>
        <v>1</v>
      </c>
      <c r="G58" s="192">
        <f t="shared" si="119"/>
        <v>1</v>
      </c>
      <c r="H58" s="192">
        <f t="shared" si="119"/>
        <v>1</v>
      </c>
      <c r="I58" s="192">
        <f t="shared" si="119"/>
        <v>1</v>
      </c>
      <c r="J58" s="192">
        <f t="shared" si="119"/>
        <v>1</v>
      </c>
      <c r="K58" s="192">
        <f t="shared" si="119"/>
        <v>1</v>
      </c>
      <c r="L58" s="192">
        <f t="shared" si="119"/>
        <v>1</v>
      </c>
      <c r="M58" s="192">
        <f t="shared" si="119"/>
        <v>1</v>
      </c>
      <c r="N58" s="192">
        <f t="shared" si="119"/>
        <v>1</v>
      </c>
      <c r="O58" s="197">
        <f t="shared" si="109"/>
        <v>12</v>
      </c>
    </row>
    <row r="59" spans="1:20" x14ac:dyDescent="0.25">
      <c r="C59" s="198">
        <f t="shared" ref="C59" si="120">SUM(C51:C58)</f>
        <v>1978</v>
      </c>
      <c r="D59" s="198">
        <f t="shared" ref="D59" si="121">SUM(D51:D58)</f>
        <v>1977</v>
      </c>
      <c r="E59" s="198">
        <f t="shared" ref="E59" si="122">SUM(E51:E58)</f>
        <v>1978.6666666666665</v>
      </c>
      <c r="F59" s="198">
        <f t="shared" ref="F59" si="123">SUM(F51:F58)</f>
        <v>1985.6666666666663</v>
      </c>
      <c r="G59" s="198">
        <f t="shared" ref="G59" si="124">SUM(G51:G58)</f>
        <v>1990.9999999999998</v>
      </c>
      <c r="H59" s="198">
        <f t="shared" ref="H59" si="125">SUM(H51:H58)</f>
        <v>1993.6666666666665</v>
      </c>
      <c r="I59" s="198">
        <f t="shared" ref="I59" si="126">SUM(I51:I58)</f>
        <v>1998.9999999999998</v>
      </c>
      <c r="J59" s="198">
        <f t="shared" ref="J59" si="127">SUM(J51:J58)</f>
        <v>2001.9999999999998</v>
      </c>
      <c r="K59" s="198">
        <f t="shared" ref="K59" si="128">SUM(K51:K58)</f>
        <v>2004</v>
      </c>
      <c r="L59" s="198">
        <f t="shared" ref="L59" si="129">SUM(L51:L58)</f>
        <v>2006</v>
      </c>
      <c r="M59" s="198">
        <f t="shared" ref="M59" si="130">SUM(M51:M58)</f>
        <v>2008.6666666666665</v>
      </c>
      <c r="N59" s="198">
        <f t="shared" ref="N59" si="131">SUM(N51:N58)</f>
        <v>2009.3333333333333</v>
      </c>
      <c r="O59" s="198">
        <f>SUM(O51:O58)</f>
        <v>23933</v>
      </c>
    </row>
    <row r="61" spans="1:20" x14ac:dyDescent="0.25">
      <c r="A61" s="195" t="s">
        <v>4</v>
      </c>
      <c r="B61" s="191" t="s">
        <v>173</v>
      </c>
      <c r="C61" s="196" t="s">
        <v>184</v>
      </c>
      <c r="D61" s="196" t="s">
        <v>143</v>
      </c>
      <c r="E61" s="196" t="s">
        <v>144</v>
      </c>
      <c r="F61" s="196" t="s">
        <v>145</v>
      </c>
      <c r="G61" s="196" t="s">
        <v>146</v>
      </c>
      <c r="H61" s="196" t="s">
        <v>147</v>
      </c>
      <c r="I61" s="196" t="s">
        <v>148</v>
      </c>
      <c r="J61" s="196" t="s">
        <v>149</v>
      </c>
      <c r="K61" s="196" t="s">
        <v>150</v>
      </c>
      <c r="L61" s="196" t="s">
        <v>151</v>
      </c>
      <c r="M61" s="196" t="s">
        <v>152</v>
      </c>
      <c r="N61" s="196" t="s">
        <v>153</v>
      </c>
      <c r="O61" s="196" t="s">
        <v>63</v>
      </c>
    </row>
    <row r="62" spans="1:20" x14ac:dyDescent="0.25">
      <c r="A62" s="194">
        <f>A73-1</f>
        <v>2026</v>
      </c>
      <c r="B62" s="190" t="s">
        <v>174</v>
      </c>
      <c r="C62" s="192">
        <f t="shared" ref="C62:C69" si="132">+N51+AVERAGE(C51-N40,C40-N29,C29-N18)</f>
        <v>0</v>
      </c>
      <c r="D62" s="192">
        <f>+C62+AVERAGE(D18-C18,D40-C40,D29-C29)</f>
        <v>0</v>
      </c>
      <c r="E62" s="192">
        <f>+D62+AVERAGE(E18-D18,E40-D40,E29-D29)</f>
        <v>0</v>
      </c>
      <c r="F62" s="192">
        <f t="shared" ref="F62:N62" si="133">+E62+AVERAGE(F18-E18,F40-E40,F29-E29)</f>
        <v>0</v>
      </c>
      <c r="G62" s="192">
        <f t="shared" si="133"/>
        <v>0</v>
      </c>
      <c r="H62" s="192">
        <f t="shared" si="133"/>
        <v>0</v>
      </c>
      <c r="I62" s="192">
        <f t="shared" si="133"/>
        <v>0</v>
      </c>
      <c r="J62" s="192">
        <f t="shared" si="133"/>
        <v>0</v>
      </c>
      <c r="K62" s="192">
        <f t="shared" si="133"/>
        <v>0</v>
      </c>
      <c r="L62" s="192">
        <f t="shared" si="133"/>
        <v>0</v>
      </c>
      <c r="M62" s="192">
        <f t="shared" si="133"/>
        <v>0</v>
      </c>
      <c r="N62" s="192">
        <f t="shared" si="133"/>
        <v>0</v>
      </c>
      <c r="O62" s="197">
        <f>SUM(C62:N62)</f>
        <v>0</v>
      </c>
    </row>
    <row r="63" spans="1:20" x14ac:dyDescent="0.25">
      <c r="B63" s="190" t="s">
        <v>175</v>
      </c>
      <c r="C63" s="192">
        <f t="shared" si="132"/>
        <v>67.666666666666657</v>
      </c>
      <c r="D63" s="192">
        <f t="shared" ref="D63:N63" si="134">+C63+AVERAGE(D19-C19,D41-C41,D30-C30)</f>
        <v>67.666666666666657</v>
      </c>
      <c r="E63" s="192">
        <f>+D63+AVERAGE(E19-D19,E41-D41,E30-D30)</f>
        <v>67.666666666666657</v>
      </c>
      <c r="F63" s="192">
        <f t="shared" si="134"/>
        <v>67.666666666666657</v>
      </c>
      <c r="G63" s="192">
        <f t="shared" si="134"/>
        <v>67.666666666666657</v>
      </c>
      <c r="H63" s="192">
        <f t="shared" si="134"/>
        <v>67.666666666666657</v>
      </c>
      <c r="I63" s="192">
        <f t="shared" si="134"/>
        <v>67.666666666666657</v>
      </c>
      <c r="J63" s="192">
        <f t="shared" si="134"/>
        <v>67.666666666666657</v>
      </c>
      <c r="K63" s="192">
        <f t="shared" si="134"/>
        <v>67.666666666666657</v>
      </c>
      <c r="L63" s="192">
        <f t="shared" si="134"/>
        <v>67.999999999999986</v>
      </c>
      <c r="M63" s="192">
        <f t="shared" si="134"/>
        <v>68.333333333333314</v>
      </c>
      <c r="N63" s="192">
        <f t="shared" si="134"/>
        <v>68.333333333333314</v>
      </c>
      <c r="O63" s="197">
        <f t="shared" ref="O63:O69" si="135">SUM(C63:N63)</f>
        <v>813.66666666666629</v>
      </c>
    </row>
    <row r="64" spans="1:20" x14ac:dyDescent="0.25">
      <c r="B64" s="190" t="s">
        <v>176</v>
      </c>
      <c r="C64" s="192">
        <f t="shared" si="132"/>
        <v>533.00000000000011</v>
      </c>
      <c r="D64" s="192">
        <f t="shared" ref="D64:N64" si="136">+C64+AVERAGE(D20-C20,D42-C42,D31-C31)</f>
        <v>534.33333333333348</v>
      </c>
      <c r="E64" s="192">
        <f>+D64+AVERAGE(E20-D20,E42-D42,E31-D31)</f>
        <v>534.66666666666686</v>
      </c>
      <c r="F64" s="192">
        <f t="shared" si="136"/>
        <v>540.33333333333348</v>
      </c>
      <c r="G64" s="192">
        <f t="shared" si="136"/>
        <v>544.00000000000011</v>
      </c>
      <c r="H64" s="192">
        <f>+G64+AVERAGE(H20-G20,H42-G42,H31-G31)</f>
        <v>545.33333333333348</v>
      </c>
      <c r="I64" s="192">
        <f t="shared" si="136"/>
        <v>548.66666666666686</v>
      </c>
      <c r="J64" s="192">
        <f t="shared" si="136"/>
        <v>550.33333333333348</v>
      </c>
      <c r="K64" s="192">
        <f t="shared" si="136"/>
        <v>550.66666666666686</v>
      </c>
      <c r="L64" s="192">
        <f t="shared" si="136"/>
        <v>551.00000000000023</v>
      </c>
      <c r="M64" s="192">
        <f t="shared" si="136"/>
        <v>551.00000000000023</v>
      </c>
      <c r="N64" s="192">
        <f t="shared" si="136"/>
        <v>551.3333333333336</v>
      </c>
      <c r="O64" s="197">
        <f t="shared" si="135"/>
        <v>6534.6666666666688</v>
      </c>
    </row>
    <row r="65" spans="1:15" x14ac:dyDescent="0.25">
      <c r="B65" s="190" t="s">
        <v>177</v>
      </c>
      <c r="C65" s="192">
        <f t="shared" si="132"/>
        <v>1020.6666666666666</v>
      </c>
      <c r="D65" s="192">
        <f t="shared" ref="D65:N65" si="137">+C65+AVERAGE(D21-C21,D43-C43,D32-C32)</f>
        <v>1021.3333333333333</v>
      </c>
      <c r="E65" s="192">
        <f t="shared" si="137"/>
        <v>1021.9999999999999</v>
      </c>
      <c r="F65" s="192">
        <f t="shared" si="137"/>
        <v>1022.9999999999999</v>
      </c>
      <c r="G65" s="192">
        <f t="shared" si="137"/>
        <v>1023.9999999999999</v>
      </c>
      <c r="H65" s="192">
        <f t="shared" si="137"/>
        <v>1024.3333333333333</v>
      </c>
      <c r="I65" s="192">
        <f t="shared" si="137"/>
        <v>1026</v>
      </c>
      <c r="J65" s="192">
        <f t="shared" si="137"/>
        <v>1027</v>
      </c>
      <c r="K65" s="192">
        <f t="shared" si="137"/>
        <v>1028.3333333333333</v>
      </c>
      <c r="L65" s="192">
        <f t="shared" si="137"/>
        <v>1029</v>
      </c>
      <c r="M65" s="192">
        <f t="shared" si="137"/>
        <v>1030</v>
      </c>
      <c r="N65" s="192">
        <f t="shared" si="137"/>
        <v>1030.3333333333333</v>
      </c>
      <c r="O65" s="197">
        <f t="shared" si="135"/>
        <v>12306</v>
      </c>
    </row>
    <row r="66" spans="1:15" x14ac:dyDescent="0.25">
      <c r="B66" s="190" t="s">
        <v>178</v>
      </c>
      <c r="C66" s="192">
        <f t="shared" si="132"/>
        <v>366.33333333333326</v>
      </c>
      <c r="D66" s="192">
        <f t="shared" ref="D66:N66" si="138">+C66+AVERAGE(D22-C22,D44-C44,D33-C33)</f>
        <v>366.66666666666657</v>
      </c>
      <c r="E66" s="192">
        <f t="shared" si="138"/>
        <v>366.99999999999989</v>
      </c>
      <c r="F66" s="192">
        <f t="shared" si="138"/>
        <v>367.3333333333332</v>
      </c>
      <c r="G66" s="192">
        <f t="shared" si="138"/>
        <v>367.99999999999989</v>
      </c>
      <c r="H66" s="192">
        <f t="shared" si="138"/>
        <v>368.99999999999989</v>
      </c>
      <c r="I66" s="192">
        <f t="shared" si="138"/>
        <v>369.3333333333332</v>
      </c>
      <c r="J66" s="192">
        <f t="shared" si="138"/>
        <v>369.66666666666652</v>
      </c>
      <c r="K66" s="192">
        <f t="shared" si="138"/>
        <v>369.99999999999983</v>
      </c>
      <c r="L66" s="192">
        <f t="shared" si="138"/>
        <v>370.66666666666652</v>
      </c>
      <c r="M66" s="192">
        <f t="shared" si="138"/>
        <v>371.99999999999983</v>
      </c>
      <c r="N66" s="192">
        <f t="shared" si="138"/>
        <v>371.99999999999983</v>
      </c>
      <c r="O66" s="197">
        <f t="shared" si="135"/>
        <v>4427.9999999999982</v>
      </c>
    </row>
    <row r="67" spans="1:15" x14ac:dyDescent="0.25">
      <c r="B67" s="190" t="s">
        <v>179</v>
      </c>
      <c r="C67" s="192">
        <f t="shared" si="132"/>
        <v>15.333333333333334</v>
      </c>
      <c r="D67" s="192">
        <f t="shared" ref="D67:N67" si="139">+C67+AVERAGE(D23-C23,D45-C45,D34-C34)</f>
        <v>15.333333333333334</v>
      </c>
      <c r="E67" s="192">
        <f t="shared" si="139"/>
        <v>15.666666666666668</v>
      </c>
      <c r="F67" s="192">
        <f t="shared" si="139"/>
        <v>15.666666666666668</v>
      </c>
      <c r="G67" s="192">
        <f t="shared" si="139"/>
        <v>15.666666666666668</v>
      </c>
      <c r="H67" s="192">
        <f t="shared" si="139"/>
        <v>15.666666666666668</v>
      </c>
      <c r="I67" s="192">
        <f t="shared" si="139"/>
        <v>15.666666666666668</v>
      </c>
      <c r="J67" s="192">
        <f t="shared" si="139"/>
        <v>15.666666666666668</v>
      </c>
      <c r="K67" s="192">
        <f t="shared" si="139"/>
        <v>15.666666666666668</v>
      </c>
      <c r="L67" s="192">
        <f t="shared" si="139"/>
        <v>15.666666666666668</v>
      </c>
      <c r="M67" s="192">
        <f t="shared" si="139"/>
        <v>15.666666666666668</v>
      </c>
      <c r="N67" s="192">
        <f t="shared" si="139"/>
        <v>15.666666666666668</v>
      </c>
      <c r="O67" s="197">
        <f t="shared" si="135"/>
        <v>187.33333333333331</v>
      </c>
    </row>
    <row r="68" spans="1:15" x14ac:dyDescent="0.25">
      <c r="B68" s="190" t="s">
        <v>180</v>
      </c>
      <c r="C68" s="192">
        <f t="shared" si="132"/>
        <v>6</v>
      </c>
      <c r="D68" s="192">
        <f t="shared" ref="D68:N68" si="140">+C68+AVERAGE(D24-C24,D46-C46,D35-C35)</f>
        <v>6</v>
      </c>
      <c r="E68" s="192">
        <f t="shared" si="140"/>
        <v>6</v>
      </c>
      <c r="F68" s="192">
        <f t="shared" si="140"/>
        <v>6</v>
      </c>
      <c r="G68" s="192">
        <f t="shared" si="140"/>
        <v>6</v>
      </c>
      <c r="H68" s="192">
        <f t="shared" si="140"/>
        <v>6</v>
      </c>
      <c r="I68" s="192">
        <f t="shared" si="140"/>
        <v>6</v>
      </c>
      <c r="J68" s="192">
        <f t="shared" si="140"/>
        <v>6</v>
      </c>
      <c r="K68" s="192">
        <f t="shared" si="140"/>
        <v>6</v>
      </c>
      <c r="L68" s="192">
        <f t="shared" si="140"/>
        <v>6</v>
      </c>
      <c r="M68" s="192">
        <f t="shared" si="140"/>
        <v>6</v>
      </c>
      <c r="N68" s="192">
        <f t="shared" si="140"/>
        <v>6</v>
      </c>
      <c r="O68" s="197">
        <f t="shared" si="135"/>
        <v>72</v>
      </c>
    </row>
    <row r="69" spans="1:15" x14ac:dyDescent="0.25">
      <c r="B69" s="190" t="s">
        <v>181</v>
      </c>
      <c r="C69" s="192">
        <f t="shared" si="132"/>
        <v>1</v>
      </c>
      <c r="D69" s="192">
        <f t="shared" ref="D69:N69" si="141">+C69+AVERAGE(D25-C25,D47-C47,D36-C36)</f>
        <v>1</v>
      </c>
      <c r="E69" s="192">
        <f t="shared" si="141"/>
        <v>1</v>
      </c>
      <c r="F69" s="192">
        <f t="shared" si="141"/>
        <v>1</v>
      </c>
      <c r="G69" s="192">
        <f t="shared" si="141"/>
        <v>1</v>
      </c>
      <c r="H69" s="192">
        <f t="shared" si="141"/>
        <v>1</v>
      </c>
      <c r="I69" s="192">
        <f t="shared" si="141"/>
        <v>1</v>
      </c>
      <c r="J69" s="192">
        <f t="shared" si="141"/>
        <v>1</v>
      </c>
      <c r="K69" s="192">
        <f t="shared" si="141"/>
        <v>1</v>
      </c>
      <c r="L69" s="192">
        <f t="shared" si="141"/>
        <v>1</v>
      </c>
      <c r="M69" s="192">
        <f t="shared" si="141"/>
        <v>1</v>
      </c>
      <c r="N69" s="192">
        <f t="shared" si="141"/>
        <v>1</v>
      </c>
      <c r="O69" s="197">
        <f t="shared" si="135"/>
        <v>12</v>
      </c>
    </row>
    <row r="70" spans="1:15" x14ac:dyDescent="0.25">
      <c r="C70" s="198">
        <f t="shared" ref="C70" si="142">SUM(C62:C69)</f>
        <v>2010</v>
      </c>
      <c r="D70" s="198">
        <f t="shared" ref="D70" si="143">SUM(D62:D69)</f>
        <v>2012.3333333333333</v>
      </c>
      <c r="E70" s="198">
        <f t="shared" ref="E70" si="144">SUM(E62:E69)</f>
        <v>2014.0000000000002</v>
      </c>
      <c r="F70" s="198">
        <f t="shared" ref="F70" si="145">SUM(F62:F69)</f>
        <v>2021</v>
      </c>
      <c r="G70" s="198">
        <f t="shared" ref="G70" si="146">SUM(G62:G69)</f>
        <v>2026.3333333333333</v>
      </c>
      <c r="H70" s="198">
        <f t="shared" ref="H70" si="147">SUM(H62:H69)</f>
        <v>2029.0000000000002</v>
      </c>
      <c r="I70" s="198">
        <f t="shared" ref="I70" si="148">SUM(I62:I69)</f>
        <v>2034.3333333333335</v>
      </c>
      <c r="J70" s="198">
        <f t="shared" ref="J70" si="149">SUM(J62:J69)</f>
        <v>2037.3333333333333</v>
      </c>
      <c r="K70" s="198">
        <f t="shared" ref="K70" si="150">SUM(K62:K69)</f>
        <v>2039.3333333333333</v>
      </c>
      <c r="L70" s="198">
        <f t="shared" ref="L70" si="151">SUM(L62:L69)</f>
        <v>2041.3333333333335</v>
      </c>
      <c r="M70" s="198">
        <f t="shared" ref="M70" si="152">SUM(M62:M69)</f>
        <v>2044</v>
      </c>
      <c r="N70" s="198">
        <f t="shared" ref="N70" si="153">SUM(N62:N69)</f>
        <v>2044.6666666666667</v>
      </c>
      <c r="O70" s="198">
        <f>SUM(O62:O69)</f>
        <v>24353.666666666668</v>
      </c>
    </row>
    <row r="72" spans="1:15" x14ac:dyDescent="0.25">
      <c r="A72" s="195" t="s">
        <v>4</v>
      </c>
      <c r="B72" s="191" t="s">
        <v>173</v>
      </c>
      <c r="C72" s="196" t="s">
        <v>184</v>
      </c>
      <c r="D72" s="196" t="s">
        <v>143</v>
      </c>
      <c r="E72" s="196" t="s">
        <v>144</v>
      </c>
      <c r="F72" s="196" t="s">
        <v>145</v>
      </c>
      <c r="G72" s="196" t="s">
        <v>146</v>
      </c>
      <c r="H72" s="196" t="s">
        <v>147</v>
      </c>
      <c r="I72" s="196" t="s">
        <v>148</v>
      </c>
      <c r="J72" s="196" t="s">
        <v>149</v>
      </c>
      <c r="K72" s="196" t="s">
        <v>150</v>
      </c>
      <c r="L72" s="196" t="s">
        <v>151</v>
      </c>
      <c r="M72" s="196" t="s">
        <v>152</v>
      </c>
      <c r="N72" s="196" t="s">
        <v>153</v>
      </c>
      <c r="O72" s="196" t="s">
        <v>63</v>
      </c>
    </row>
    <row r="73" spans="1:15" x14ac:dyDescent="0.25">
      <c r="A73" s="194">
        <v>2027</v>
      </c>
      <c r="B73" s="190" t="s">
        <v>174</v>
      </c>
      <c r="C73" s="192">
        <f t="shared" ref="C73:C80" si="154">+N62+AVERAGE(C51-N40,C40-N29,C29-N18)</f>
        <v>0</v>
      </c>
      <c r="D73" s="192">
        <f t="shared" ref="D73:D80" si="155">+C73+AVERAGE(D18-C18,D40-C40,D29-C29)</f>
        <v>0</v>
      </c>
      <c r="E73" s="192">
        <f t="shared" ref="E73:N73" si="156">+D73+AVERAGE(E18-D18,E40-D40,E29-D29)</f>
        <v>0</v>
      </c>
      <c r="F73" s="192">
        <f t="shared" si="156"/>
        <v>0</v>
      </c>
      <c r="G73" s="192">
        <f t="shared" si="156"/>
        <v>0</v>
      </c>
      <c r="H73" s="192">
        <f t="shared" si="156"/>
        <v>0</v>
      </c>
      <c r="I73" s="192">
        <f t="shared" si="156"/>
        <v>0</v>
      </c>
      <c r="J73" s="192">
        <f t="shared" si="156"/>
        <v>0</v>
      </c>
      <c r="K73" s="192">
        <f t="shared" si="156"/>
        <v>0</v>
      </c>
      <c r="L73" s="192">
        <f t="shared" si="156"/>
        <v>0</v>
      </c>
      <c r="M73" s="192">
        <f t="shared" si="156"/>
        <v>0</v>
      </c>
      <c r="N73" s="192">
        <f t="shared" si="156"/>
        <v>0</v>
      </c>
      <c r="O73" s="197">
        <f>SUM(C73:N73)</f>
        <v>0</v>
      </c>
    </row>
    <row r="74" spans="1:15" x14ac:dyDescent="0.25">
      <c r="B74" s="190" t="s">
        <v>175</v>
      </c>
      <c r="C74" s="192">
        <f t="shared" si="154"/>
        <v>68.333333333333314</v>
      </c>
      <c r="D74" s="192">
        <f t="shared" si="155"/>
        <v>68.333333333333314</v>
      </c>
      <c r="E74" s="192">
        <f t="shared" ref="E74:N74" si="157">+D74+AVERAGE(E19-D19,E41-D41,E30-D30)</f>
        <v>68.333333333333314</v>
      </c>
      <c r="F74" s="192">
        <f t="shared" si="157"/>
        <v>68.333333333333314</v>
      </c>
      <c r="G74" s="192">
        <f t="shared" si="157"/>
        <v>68.333333333333314</v>
      </c>
      <c r="H74" s="192">
        <f t="shared" si="157"/>
        <v>68.333333333333314</v>
      </c>
      <c r="I74" s="192">
        <f>+H74+AVERAGE(I19-H19,I41-H41,I30-H30)</f>
        <v>68.333333333333314</v>
      </c>
      <c r="J74" s="192">
        <f t="shared" si="157"/>
        <v>68.333333333333314</v>
      </c>
      <c r="K74" s="192">
        <f t="shared" si="157"/>
        <v>68.333333333333314</v>
      </c>
      <c r="L74" s="192">
        <f t="shared" si="157"/>
        <v>68.666666666666643</v>
      </c>
      <c r="M74" s="192">
        <f t="shared" si="157"/>
        <v>68.999999999999972</v>
      </c>
      <c r="N74" s="192">
        <f t="shared" si="157"/>
        <v>68.999999999999972</v>
      </c>
      <c r="O74" s="197">
        <f t="shared" ref="O74:O80" si="158">SUM(C74:N74)</f>
        <v>821.6666666666664</v>
      </c>
    </row>
    <row r="75" spans="1:15" x14ac:dyDescent="0.25">
      <c r="B75" s="190" t="s">
        <v>176</v>
      </c>
      <c r="C75" s="192">
        <f t="shared" si="154"/>
        <v>549.3333333333336</v>
      </c>
      <c r="D75" s="192">
        <f t="shared" si="155"/>
        <v>550.66666666666697</v>
      </c>
      <c r="E75" s="192">
        <f>+D75+AVERAGE(E20-D20,E42-D42,E31-D31)</f>
        <v>551.00000000000034</v>
      </c>
      <c r="F75" s="192">
        <f t="shared" ref="F75:N75" si="159">+E75+AVERAGE(F20-E20,F42-E42,F31-E31)</f>
        <v>556.66666666666697</v>
      </c>
      <c r="G75" s="192">
        <f t="shared" si="159"/>
        <v>560.3333333333336</v>
      </c>
      <c r="H75" s="192">
        <f t="shared" si="159"/>
        <v>561.66666666666697</v>
      </c>
      <c r="I75" s="192">
        <f t="shared" si="159"/>
        <v>565.00000000000034</v>
      </c>
      <c r="J75" s="192">
        <f t="shared" si="159"/>
        <v>566.66666666666697</v>
      </c>
      <c r="K75" s="192">
        <f t="shared" si="159"/>
        <v>567.00000000000034</v>
      </c>
      <c r="L75" s="192">
        <f t="shared" si="159"/>
        <v>567.33333333333371</v>
      </c>
      <c r="M75" s="192">
        <f t="shared" si="159"/>
        <v>567.33333333333371</v>
      </c>
      <c r="N75" s="192">
        <f t="shared" si="159"/>
        <v>567.66666666666708</v>
      </c>
      <c r="O75" s="197">
        <f t="shared" si="158"/>
        <v>6730.6666666666706</v>
      </c>
    </row>
    <row r="76" spans="1:15" x14ac:dyDescent="0.25">
      <c r="B76" s="190" t="s">
        <v>177</v>
      </c>
      <c r="C76" s="192">
        <f t="shared" si="154"/>
        <v>1032</v>
      </c>
      <c r="D76" s="192">
        <f t="shared" si="155"/>
        <v>1032.6666666666667</v>
      </c>
      <c r="E76" s="192">
        <f t="shared" ref="E76:N76" si="160">+D76+AVERAGE(E21-D21,E43-D43,E32-D32)</f>
        <v>1033.3333333333335</v>
      </c>
      <c r="F76" s="192">
        <f t="shared" si="160"/>
        <v>1034.3333333333335</v>
      </c>
      <c r="G76" s="192">
        <f t="shared" si="160"/>
        <v>1035.3333333333335</v>
      </c>
      <c r="H76" s="192">
        <f t="shared" si="160"/>
        <v>1035.6666666666667</v>
      </c>
      <c r="I76" s="192">
        <f t="shared" si="160"/>
        <v>1037.3333333333335</v>
      </c>
      <c r="J76" s="192">
        <f t="shared" si="160"/>
        <v>1038.3333333333335</v>
      </c>
      <c r="K76" s="192">
        <f t="shared" si="160"/>
        <v>1039.6666666666667</v>
      </c>
      <c r="L76" s="192">
        <f t="shared" si="160"/>
        <v>1040.3333333333335</v>
      </c>
      <c r="M76" s="192">
        <f t="shared" si="160"/>
        <v>1041.3333333333335</v>
      </c>
      <c r="N76" s="192">
        <f t="shared" si="160"/>
        <v>1041.6666666666667</v>
      </c>
      <c r="O76" s="197">
        <f t="shared" si="158"/>
        <v>12442.000000000002</v>
      </c>
    </row>
    <row r="77" spans="1:15" x14ac:dyDescent="0.25">
      <c r="B77" s="190" t="s">
        <v>178</v>
      </c>
      <c r="C77" s="192">
        <f t="shared" si="154"/>
        <v>372.99999999999983</v>
      </c>
      <c r="D77" s="192">
        <f t="shared" si="155"/>
        <v>373.33333333333314</v>
      </c>
      <c r="E77" s="192">
        <f t="shared" ref="E77:N77" si="161">+D77+AVERAGE(E22-D22,E44-D44,E33-D33)</f>
        <v>373.66666666666646</v>
      </c>
      <c r="F77" s="192">
        <f t="shared" si="161"/>
        <v>373.99999999999977</v>
      </c>
      <c r="G77" s="192">
        <f t="shared" si="161"/>
        <v>374.66666666666646</v>
      </c>
      <c r="H77" s="192">
        <f t="shared" si="161"/>
        <v>375.66666666666646</v>
      </c>
      <c r="I77" s="192">
        <f t="shared" si="161"/>
        <v>375.99999999999977</v>
      </c>
      <c r="J77" s="192">
        <f t="shared" si="161"/>
        <v>376.33333333333309</v>
      </c>
      <c r="K77" s="192">
        <f t="shared" si="161"/>
        <v>376.6666666666664</v>
      </c>
      <c r="L77" s="192">
        <f t="shared" si="161"/>
        <v>377.33333333333309</v>
      </c>
      <c r="M77" s="192">
        <f t="shared" si="161"/>
        <v>378.6666666666664</v>
      </c>
      <c r="N77" s="192">
        <f t="shared" si="161"/>
        <v>378.6666666666664</v>
      </c>
      <c r="O77" s="197">
        <f t="shared" si="158"/>
        <v>4507.9999999999973</v>
      </c>
    </row>
    <row r="78" spans="1:15" x14ac:dyDescent="0.25">
      <c r="B78" s="190" t="s">
        <v>179</v>
      </c>
      <c r="C78" s="192">
        <f t="shared" si="154"/>
        <v>15.666666666666668</v>
      </c>
      <c r="D78" s="192">
        <f t="shared" si="155"/>
        <v>15.666666666666668</v>
      </c>
      <c r="E78" s="192">
        <f t="shared" ref="E78:N78" si="162">+D78+AVERAGE(E23-D23,E45-D45,E34-D34)</f>
        <v>16</v>
      </c>
      <c r="F78" s="192">
        <f t="shared" si="162"/>
        <v>16</v>
      </c>
      <c r="G78" s="192">
        <f t="shared" si="162"/>
        <v>16</v>
      </c>
      <c r="H78" s="192">
        <f t="shared" si="162"/>
        <v>16</v>
      </c>
      <c r="I78" s="192">
        <f t="shared" si="162"/>
        <v>16</v>
      </c>
      <c r="J78" s="192">
        <f t="shared" si="162"/>
        <v>16</v>
      </c>
      <c r="K78" s="192">
        <f t="shared" si="162"/>
        <v>16</v>
      </c>
      <c r="L78" s="192">
        <f t="shared" si="162"/>
        <v>16</v>
      </c>
      <c r="M78" s="192">
        <f t="shared" si="162"/>
        <v>16</v>
      </c>
      <c r="N78" s="192">
        <f t="shared" si="162"/>
        <v>16</v>
      </c>
      <c r="O78" s="197">
        <f t="shared" si="158"/>
        <v>191.33333333333334</v>
      </c>
    </row>
    <row r="79" spans="1:15" x14ac:dyDescent="0.25">
      <c r="B79" s="190" t="s">
        <v>180</v>
      </c>
      <c r="C79" s="192">
        <f t="shared" si="154"/>
        <v>6</v>
      </c>
      <c r="D79" s="192">
        <f t="shared" si="155"/>
        <v>6</v>
      </c>
      <c r="E79" s="192">
        <f t="shared" ref="E79:N79" si="163">+D79+AVERAGE(E24-D24,E46-D46,E35-D35)</f>
        <v>6</v>
      </c>
      <c r="F79" s="192">
        <f t="shared" si="163"/>
        <v>6</v>
      </c>
      <c r="G79" s="192">
        <f t="shared" si="163"/>
        <v>6</v>
      </c>
      <c r="H79" s="192">
        <f t="shared" si="163"/>
        <v>6</v>
      </c>
      <c r="I79" s="192">
        <f t="shared" si="163"/>
        <v>6</v>
      </c>
      <c r="J79" s="192">
        <f t="shared" si="163"/>
        <v>6</v>
      </c>
      <c r="K79" s="192">
        <f t="shared" si="163"/>
        <v>6</v>
      </c>
      <c r="L79" s="192">
        <f t="shared" si="163"/>
        <v>6</v>
      </c>
      <c r="M79" s="192">
        <f t="shared" si="163"/>
        <v>6</v>
      </c>
      <c r="N79" s="192">
        <f t="shared" si="163"/>
        <v>6</v>
      </c>
      <c r="O79" s="197">
        <f t="shared" si="158"/>
        <v>72</v>
      </c>
    </row>
    <row r="80" spans="1:15" x14ac:dyDescent="0.25">
      <c r="B80" s="190" t="s">
        <v>181</v>
      </c>
      <c r="C80" s="192">
        <f t="shared" si="154"/>
        <v>1</v>
      </c>
      <c r="D80" s="192">
        <f t="shared" si="155"/>
        <v>1</v>
      </c>
      <c r="E80" s="192">
        <f t="shared" ref="E80:N80" si="164">+D80+AVERAGE(E25-D25,E47-D47,E36-D36)</f>
        <v>1</v>
      </c>
      <c r="F80" s="192">
        <f t="shared" si="164"/>
        <v>1</v>
      </c>
      <c r="G80" s="192">
        <f t="shared" si="164"/>
        <v>1</v>
      </c>
      <c r="H80" s="192">
        <f t="shared" si="164"/>
        <v>1</v>
      </c>
      <c r="I80" s="192">
        <f t="shared" si="164"/>
        <v>1</v>
      </c>
      <c r="J80" s="192">
        <f t="shared" si="164"/>
        <v>1</v>
      </c>
      <c r="K80" s="192">
        <f t="shared" si="164"/>
        <v>1</v>
      </c>
      <c r="L80" s="192">
        <f t="shared" si="164"/>
        <v>1</v>
      </c>
      <c r="M80" s="192">
        <f t="shared" si="164"/>
        <v>1</v>
      </c>
      <c r="N80" s="192">
        <f t="shared" si="164"/>
        <v>1</v>
      </c>
      <c r="O80" s="197">
        <f t="shared" si="158"/>
        <v>12</v>
      </c>
    </row>
    <row r="81" spans="2:15" x14ac:dyDescent="0.25">
      <c r="C81" s="198">
        <f t="shared" ref="C81:N81" si="165">SUM(C73:C80)</f>
        <v>2045.3333333333335</v>
      </c>
      <c r="D81" s="198">
        <f t="shared" si="165"/>
        <v>2047.6666666666667</v>
      </c>
      <c r="E81" s="198">
        <f t="shared" si="165"/>
        <v>2049.3333333333339</v>
      </c>
      <c r="F81" s="198">
        <f t="shared" si="165"/>
        <v>2056.3333333333335</v>
      </c>
      <c r="G81" s="198">
        <f t="shared" si="165"/>
        <v>2061.666666666667</v>
      </c>
      <c r="H81" s="198">
        <f t="shared" si="165"/>
        <v>2064.3333333333335</v>
      </c>
      <c r="I81" s="198">
        <f t="shared" si="165"/>
        <v>2069.666666666667</v>
      </c>
      <c r="J81" s="198">
        <f t="shared" si="165"/>
        <v>2072.666666666667</v>
      </c>
      <c r="K81" s="198">
        <f t="shared" si="165"/>
        <v>2074.666666666667</v>
      </c>
      <c r="L81" s="198">
        <f t="shared" si="165"/>
        <v>2076.666666666667</v>
      </c>
      <c r="M81" s="198">
        <f t="shared" si="165"/>
        <v>2079.3333333333335</v>
      </c>
      <c r="N81" s="198">
        <f t="shared" si="165"/>
        <v>2080.0000000000005</v>
      </c>
      <c r="O81" s="198">
        <f>SUM(O73:O80)</f>
        <v>24777.666666666668</v>
      </c>
    </row>
    <row r="84" spans="2:15" x14ac:dyDescent="0.25">
      <c r="B84" s="201" t="s">
        <v>193</v>
      </c>
      <c r="C84" s="202" t="s">
        <v>142</v>
      </c>
      <c r="D84" s="202" t="s">
        <v>143</v>
      </c>
      <c r="E84" s="202" t="s">
        <v>144</v>
      </c>
      <c r="F84" s="202" t="s">
        <v>145</v>
      </c>
      <c r="G84" s="202" t="s">
        <v>146</v>
      </c>
      <c r="H84" s="202" t="s">
        <v>147</v>
      </c>
      <c r="I84" s="202" t="s">
        <v>148</v>
      </c>
      <c r="J84" s="202" t="s">
        <v>149</v>
      </c>
      <c r="K84" s="202" t="s">
        <v>150</v>
      </c>
      <c r="L84" s="202" t="s">
        <v>151</v>
      </c>
      <c r="M84" s="202" t="s">
        <v>152</v>
      </c>
      <c r="N84" s="202" t="s">
        <v>153</v>
      </c>
      <c r="O84" s="202" t="s">
        <v>63</v>
      </c>
    </row>
    <row r="85" spans="2:15" x14ac:dyDescent="0.25">
      <c r="B85" s="203">
        <f>B90-1</f>
        <v>2022</v>
      </c>
    </row>
    <row r="86" spans="2:15" x14ac:dyDescent="0.25">
      <c r="B86" s="194" t="s">
        <v>29</v>
      </c>
      <c r="C86" s="184">
        <v>130.792</v>
      </c>
      <c r="D86" s="184">
        <v>139.37466666666666</v>
      </c>
      <c r="E86" s="184">
        <v>148.51933333333332</v>
      </c>
      <c r="F86" s="184">
        <v>109.486</v>
      </c>
      <c r="G86" s="184">
        <v>122</v>
      </c>
      <c r="H86" s="184">
        <v>119.73333333333333</v>
      </c>
      <c r="I86" s="184">
        <v>108.99933333333334</v>
      </c>
      <c r="J86" s="184">
        <v>112.29600000000001</v>
      </c>
      <c r="K86" s="184">
        <v>106.26733333333333</v>
      </c>
      <c r="L86" s="184">
        <v>143</v>
      </c>
      <c r="M86" s="184">
        <v>138</v>
      </c>
      <c r="N86" s="184">
        <v>152.32933333333332</v>
      </c>
      <c r="O86" s="184">
        <f>SUM(C86:N86)</f>
        <v>1530.7973333333332</v>
      </c>
    </row>
    <row r="87" spans="2:15" x14ac:dyDescent="0.25">
      <c r="B87" s="194" t="s">
        <v>31</v>
      </c>
      <c r="C87" s="184">
        <v>1</v>
      </c>
      <c r="D87" s="184">
        <v>1</v>
      </c>
      <c r="E87" s="184">
        <v>1</v>
      </c>
      <c r="F87" s="184">
        <v>1</v>
      </c>
      <c r="G87" s="184">
        <v>1</v>
      </c>
      <c r="H87" s="184">
        <v>1</v>
      </c>
      <c r="I87" s="184">
        <v>1</v>
      </c>
      <c r="J87" s="184">
        <v>1</v>
      </c>
      <c r="K87" s="184">
        <v>0</v>
      </c>
      <c r="L87" s="184">
        <v>1</v>
      </c>
      <c r="M87" s="184">
        <v>1</v>
      </c>
      <c r="N87" s="184">
        <v>1</v>
      </c>
      <c r="O87" s="184">
        <f>SUM(C87:N87)</f>
        <v>11</v>
      </c>
    </row>
    <row r="88" spans="2:15" x14ac:dyDescent="0.25">
      <c r="B88" s="194" t="s">
        <v>37</v>
      </c>
      <c r="C88" s="184">
        <v>0</v>
      </c>
      <c r="D88" s="184">
        <v>0</v>
      </c>
      <c r="E88" s="184">
        <v>0</v>
      </c>
      <c r="F88" s="184">
        <v>0</v>
      </c>
      <c r="G88" s="184">
        <v>0</v>
      </c>
      <c r="H88" s="184">
        <v>1</v>
      </c>
      <c r="I88" s="184">
        <v>1</v>
      </c>
      <c r="J88" s="184">
        <v>1</v>
      </c>
      <c r="K88" s="184">
        <v>1</v>
      </c>
      <c r="L88" s="184">
        <v>1</v>
      </c>
      <c r="M88" s="184">
        <v>0</v>
      </c>
      <c r="N88" s="184">
        <v>0</v>
      </c>
      <c r="O88" s="184">
        <f>SUM(C88:N88)</f>
        <v>5</v>
      </c>
    </row>
    <row r="90" spans="2:15" x14ac:dyDescent="0.25">
      <c r="B90" s="203">
        <f>B95-1</f>
        <v>2023</v>
      </c>
    </row>
    <row r="91" spans="2:15" x14ac:dyDescent="0.25">
      <c r="B91" s="194" t="s">
        <v>29</v>
      </c>
      <c r="C91" s="184">
        <v>197</v>
      </c>
      <c r="D91" s="184">
        <v>150</v>
      </c>
      <c r="E91" s="184">
        <v>283</v>
      </c>
      <c r="F91" s="184">
        <v>173</v>
      </c>
      <c r="G91" s="184">
        <v>150</v>
      </c>
      <c r="H91" s="184">
        <v>162</v>
      </c>
      <c r="I91" s="184">
        <v>148</v>
      </c>
      <c r="J91" s="184">
        <v>150</v>
      </c>
      <c r="K91" s="184">
        <v>179</v>
      </c>
      <c r="L91" s="184">
        <v>307</v>
      </c>
      <c r="M91" s="184">
        <v>235</v>
      </c>
      <c r="N91" s="184">
        <v>175</v>
      </c>
      <c r="O91" s="184">
        <f>SUM(C91:N91)</f>
        <v>2309</v>
      </c>
    </row>
    <row r="92" spans="2:15" x14ac:dyDescent="0.25">
      <c r="B92" s="194" t="s">
        <v>31</v>
      </c>
      <c r="C92" s="184">
        <v>1</v>
      </c>
      <c r="D92" s="184">
        <v>1</v>
      </c>
      <c r="E92" s="184">
        <v>2</v>
      </c>
      <c r="F92" s="184">
        <v>1</v>
      </c>
      <c r="G92" s="184">
        <v>1</v>
      </c>
      <c r="H92" s="184">
        <v>1</v>
      </c>
      <c r="I92" s="184">
        <v>1</v>
      </c>
      <c r="J92" s="184">
        <v>1</v>
      </c>
      <c r="K92" s="184">
        <v>0</v>
      </c>
      <c r="L92" s="184">
        <v>2</v>
      </c>
      <c r="M92" s="184">
        <v>1</v>
      </c>
      <c r="N92" s="184">
        <v>1</v>
      </c>
      <c r="O92" s="184">
        <f>SUM(C92:N92)</f>
        <v>13</v>
      </c>
    </row>
    <row r="93" spans="2:15" x14ac:dyDescent="0.25">
      <c r="B93" s="194" t="s">
        <v>37</v>
      </c>
      <c r="C93" s="184">
        <v>0</v>
      </c>
      <c r="D93" s="184">
        <v>0</v>
      </c>
      <c r="E93" s="184">
        <v>0</v>
      </c>
      <c r="F93" s="184">
        <v>0</v>
      </c>
      <c r="G93" s="184">
        <v>0</v>
      </c>
      <c r="H93" s="184">
        <v>0</v>
      </c>
      <c r="I93" s="184">
        <v>0</v>
      </c>
      <c r="J93" s="184">
        <v>0</v>
      </c>
      <c r="K93" s="184">
        <v>1</v>
      </c>
      <c r="L93" s="184">
        <v>0</v>
      </c>
      <c r="M93" s="184">
        <v>0</v>
      </c>
      <c r="N93" s="184">
        <v>0</v>
      </c>
      <c r="O93" s="184">
        <f>SUM(C93:N93)</f>
        <v>1</v>
      </c>
    </row>
    <row r="95" spans="2:15" x14ac:dyDescent="0.25">
      <c r="B95" s="203">
        <v>2024</v>
      </c>
    </row>
    <row r="96" spans="2:15" x14ac:dyDescent="0.25">
      <c r="B96" s="194" t="s">
        <v>29</v>
      </c>
      <c r="C96" s="184">
        <f>SUM('2024 Bill Analysis'!D333:D336)</f>
        <v>209.2</v>
      </c>
      <c r="D96" s="184">
        <f>SUM('2024 Bill Analysis'!E333:E336)</f>
        <v>199.99</v>
      </c>
      <c r="E96" s="184">
        <f>SUM('2024 Bill Analysis'!F333:F336)</f>
        <v>206.59</v>
      </c>
      <c r="F96" s="184">
        <f>SUM('2024 Bill Analysis'!G333:G336)</f>
        <v>171.49</v>
      </c>
      <c r="G96" s="184">
        <f>SUM('2024 Bill Analysis'!H333:H336)</f>
        <v>162</v>
      </c>
      <c r="H96" s="184">
        <f>SUM('2024 Bill Analysis'!I333:I336)</f>
        <v>181</v>
      </c>
      <c r="I96" s="184">
        <f>SUM('2024 Bill Analysis'!J333:J336)</f>
        <v>177.01</v>
      </c>
      <c r="J96" s="184">
        <f>SUM('2024 Bill Analysis'!K333:K336)</f>
        <v>169</v>
      </c>
      <c r="K96" s="184">
        <f>SUM('2024 Bill Analysis'!L333:L336)</f>
        <v>197.1</v>
      </c>
      <c r="L96" s="184">
        <f>SUM('2024 Bill Analysis'!M333:M336)</f>
        <v>201.90121951219513</v>
      </c>
      <c r="M96" s="184">
        <f>SUM('2024 Bill Analysis'!N333:N336)</f>
        <v>197.94173962893478</v>
      </c>
      <c r="N96" s="184">
        <f>SUM('2024 Bill Analysis'!O333:O336)</f>
        <v>154.99595406851503</v>
      </c>
      <c r="O96" s="184">
        <f>SUM(C96:N96)</f>
        <v>2228.2189132096446</v>
      </c>
    </row>
    <row r="97" spans="2:15" x14ac:dyDescent="0.25">
      <c r="B97" s="194" t="s">
        <v>31</v>
      </c>
      <c r="C97" s="184">
        <f>SUM('2024 Bill Analysis'!D337:D340)</f>
        <v>1</v>
      </c>
      <c r="D97" s="184">
        <f>SUM('2024 Bill Analysis'!E337:E340)</f>
        <v>1</v>
      </c>
      <c r="E97" s="184">
        <f>SUM('2024 Bill Analysis'!F337:F340)</f>
        <v>1</v>
      </c>
      <c r="F97" s="184">
        <f>SUM('2024 Bill Analysis'!G337:G340)</f>
        <v>1</v>
      </c>
      <c r="G97" s="184">
        <f>SUM('2024 Bill Analysis'!H337:H340)</f>
        <v>0</v>
      </c>
      <c r="H97" s="184">
        <f>SUM('2024 Bill Analysis'!I337:I340)</f>
        <v>1</v>
      </c>
      <c r="I97" s="184">
        <f>SUM('2024 Bill Analysis'!J337:J340)</f>
        <v>1</v>
      </c>
      <c r="J97" s="184">
        <f>SUM('2024 Bill Analysis'!K337:K340)</f>
        <v>0</v>
      </c>
      <c r="K97" s="184">
        <f>SUM('2024 Bill Analysis'!L337:L340)</f>
        <v>1</v>
      </c>
      <c r="L97" s="184">
        <f>SUM('2024 Bill Analysis'!M337:M340)</f>
        <v>0</v>
      </c>
      <c r="M97" s="184">
        <f>SUM('2024 Bill Analysis'!N337:N340)</f>
        <v>0.99998650836481384</v>
      </c>
      <c r="N97" s="184">
        <f>SUM('2024 Bill Analysis'!O337:O340)</f>
        <v>1</v>
      </c>
      <c r="O97" s="184">
        <f>SUM(C97:N97)</f>
        <v>8.9999865083648132</v>
      </c>
    </row>
    <row r="98" spans="2:15" x14ac:dyDescent="0.25">
      <c r="B98" s="194" t="s">
        <v>37</v>
      </c>
      <c r="C98" s="184">
        <f>SUM('2024 Bill Analysis'!D341:D342)</f>
        <v>1</v>
      </c>
      <c r="D98" s="184">
        <f>SUM('2024 Bill Analysis'!E341:E342)</f>
        <v>1</v>
      </c>
      <c r="E98" s="184">
        <f>SUM('2024 Bill Analysis'!F341:F342)</f>
        <v>1</v>
      </c>
      <c r="F98" s="184">
        <f>SUM('2024 Bill Analysis'!G341:G342)</f>
        <v>1</v>
      </c>
      <c r="G98" s="184">
        <f>SUM('2024 Bill Analysis'!H341:H342)</f>
        <v>1</v>
      </c>
      <c r="H98" s="184">
        <f>SUM('2024 Bill Analysis'!I341:I342)</f>
        <v>0</v>
      </c>
      <c r="I98" s="184">
        <f>SUM('2024 Bill Analysis'!J341:J342)</f>
        <v>0</v>
      </c>
      <c r="J98" s="184">
        <f>SUM('2024 Bill Analysis'!K341:K342)</f>
        <v>0</v>
      </c>
      <c r="K98" s="184">
        <f>SUM('2024 Bill Analysis'!L341:L342)</f>
        <v>0</v>
      </c>
      <c r="L98" s="184">
        <f>SUM('2024 Bill Analysis'!M341:M342)</f>
        <v>0</v>
      </c>
      <c r="M98" s="184">
        <f>SUM('2024 Bill Analysis'!N341:N342)</f>
        <v>0</v>
      </c>
      <c r="N98" s="184">
        <f>SUM('2024 Bill Analysis'!O341:O342)</f>
        <v>0</v>
      </c>
      <c r="O98" s="184">
        <f>SUM(C98:N98)</f>
        <v>5</v>
      </c>
    </row>
    <row r="101" spans="2:15" x14ac:dyDescent="0.25">
      <c r="B101" s="194" t="s">
        <v>414</v>
      </c>
      <c r="C101" s="202" t="s">
        <v>142</v>
      </c>
      <c r="D101" s="202" t="s">
        <v>143</v>
      </c>
      <c r="E101" s="202" t="s">
        <v>144</v>
      </c>
      <c r="F101" s="202" t="s">
        <v>145</v>
      </c>
      <c r="G101" s="202" t="s">
        <v>146</v>
      </c>
      <c r="H101" s="202" t="s">
        <v>147</v>
      </c>
      <c r="I101" s="202" t="s">
        <v>148</v>
      </c>
      <c r="J101" s="202" t="s">
        <v>149</v>
      </c>
      <c r="K101" s="202" t="s">
        <v>150</v>
      </c>
      <c r="L101" s="202" t="s">
        <v>151</v>
      </c>
      <c r="M101" s="202" t="s">
        <v>152</v>
      </c>
      <c r="N101" s="202" t="s">
        <v>153</v>
      </c>
      <c r="O101" s="202" t="s">
        <v>63</v>
      </c>
    </row>
    <row r="102" spans="2:15" x14ac:dyDescent="0.25">
      <c r="B102" s="194" t="s">
        <v>29</v>
      </c>
      <c r="C102" s="184">
        <f t="shared" ref="C102:F104" si="166">ROUND(AVERAGE(C86,C91,C96),0)</f>
        <v>179</v>
      </c>
      <c r="D102" s="184">
        <f t="shared" si="166"/>
        <v>163</v>
      </c>
      <c r="E102" s="184">
        <f t="shared" si="166"/>
        <v>213</v>
      </c>
      <c r="F102" s="184">
        <f t="shared" si="166"/>
        <v>151</v>
      </c>
      <c r="G102" s="184">
        <f t="shared" ref="G102:N102" si="167">ROUND(AVERAGE(G86,G91,G96),0)</f>
        <v>145</v>
      </c>
      <c r="H102" s="184">
        <f t="shared" si="167"/>
        <v>154</v>
      </c>
      <c r="I102" s="184">
        <f t="shared" si="167"/>
        <v>145</v>
      </c>
      <c r="J102" s="184">
        <f t="shared" si="167"/>
        <v>144</v>
      </c>
      <c r="K102" s="184">
        <f t="shared" si="167"/>
        <v>161</v>
      </c>
      <c r="L102" s="184">
        <f t="shared" si="167"/>
        <v>217</v>
      </c>
      <c r="M102" s="184">
        <f t="shared" si="167"/>
        <v>190</v>
      </c>
      <c r="N102" s="184">
        <f t="shared" si="167"/>
        <v>161</v>
      </c>
      <c r="O102" s="184">
        <f t="shared" ref="O102:O104" si="168">SUM(C102:N102)</f>
        <v>2023</v>
      </c>
    </row>
    <row r="103" spans="2:15" x14ac:dyDescent="0.25">
      <c r="B103" s="194" t="s">
        <v>31</v>
      </c>
      <c r="C103" s="184">
        <f t="shared" si="166"/>
        <v>1</v>
      </c>
      <c r="D103" s="184">
        <f t="shared" si="166"/>
        <v>1</v>
      </c>
      <c r="E103" s="184">
        <f t="shared" si="166"/>
        <v>1</v>
      </c>
      <c r="F103" s="184">
        <f t="shared" si="166"/>
        <v>1</v>
      </c>
      <c r="G103" s="184">
        <f t="shared" ref="G103:N103" si="169">ROUND(AVERAGE(G87,G92,G97),0)</f>
        <v>1</v>
      </c>
      <c r="H103" s="184">
        <f t="shared" si="169"/>
        <v>1</v>
      </c>
      <c r="I103" s="184">
        <f t="shared" si="169"/>
        <v>1</v>
      </c>
      <c r="J103" s="184">
        <f t="shared" si="169"/>
        <v>1</v>
      </c>
      <c r="K103" s="184">
        <f t="shared" si="169"/>
        <v>0</v>
      </c>
      <c r="L103" s="184">
        <f t="shared" si="169"/>
        <v>1</v>
      </c>
      <c r="M103" s="184">
        <f t="shared" si="169"/>
        <v>1</v>
      </c>
      <c r="N103" s="184">
        <f t="shared" si="169"/>
        <v>1</v>
      </c>
      <c r="O103" s="184">
        <f t="shared" si="168"/>
        <v>11</v>
      </c>
    </row>
    <row r="104" spans="2:15" x14ac:dyDescent="0.25">
      <c r="B104" s="194" t="s">
        <v>37</v>
      </c>
      <c r="C104" s="184">
        <f t="shared" si="166"/>
        <v>0</v>
      </c>
      <c r="D104" s="184">
        <f t="shared" si="166"/>
        <v>0</v>
      </c>
      <c r="E104" s="184">
        <f t="shared" si="166"/>
        <v>0</v>
      </c>
      <c r="F104" s="184">
        <f t="shared" si="166"/>
        <v>0</v>
      </c>
      <c r="G104" s="184">
        <f t="shared" ref="G104:N104" si="170">ROUND(AVERAGE(G88,G93,G98),0)</f>
        <v>0</v>
      </c>
      <c r="H104" s="184">
        <f t="shared" si="170"/>
        <v>0</v>
      </c>
      <c r="I104" s="184">
        <f t="shared" si="170"/>
        <v>0</v>
      </c>
      <c r="J104" s="184">
        <f t="shared" si="170"/>
        <v>0</v>
      </c>
      <c r="K104" s="184">
        <f t="shared" si="170"/>
        <v>1</v>
      </c>
      <c r="L104" s="184">
        <f t="shared" si="170"/>
        <v>0</v>
      </c>
      <c r="M104" s="184">
        <f t="shared" si="170"/>
        <v>0</v>
      </c>
      <c r="N104" s="184">
        <f t="shared" si="170"/>
        <v>0</v>
      </c>
      <c r="O104" s="184">
        <f t="shared" si="168"/>
        <v>1</v>
      </c>
    </row>
  </sheetData>
  <phoneticPr fontId="23" type="noConversion"/>
  <pageMargins left="0.7" right="0.7" top="0.75" bottom="0.75" header="0.3" footer="0.3"/>
  <pageSetup orientation="portrait" r:id="rId1"/>
  <customProperties>
    <customPr name="_pios_id" r:id="rId2"/>
  </customProperties>
  <legacyDrawing r:id="rId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CDB860-A35F-48DE-B8B6-5BA1B1093EC2}">
  <sheetPr codeName="Sheet12"/>
  <dimension ref="A1:H61"/>
  <sheetViews>
    <sheetView topLeftCell="A40" workbookViewId="0">
      <selection activeCell="R35" sqref="R35"/>
    </sheetView>
  </sheetViews>
  <sheetFormatPr defaultRowHeight="15" x14ac:dyDescent="0.25"/>
  <cols>
    <col min="2" max="2" width="33.140625" bestFit="1" customWidth="1"/>
    <col min="3" max="3" width="13.42578125" bestFit="1" customWidth="1"/>
    <col min="4" max="6" width="11.42578125" bestFit="1" customWidth="1"/>
    <col min="7" max="7" width="3" customWidth="1"/>
    <col min="8" max="8" width="15.5703125" customWidth="1"/>
  </cols>
  <sheetData>
    <row r="1" spans="1:8" x14ac:dyDescent="0.25">
      <c r="A1" s="47" t="s">
        <v>20</v>
      </c>
    </row>
    <row r="2" spans="1:8" x14ac:dyDescent="0.25">
      <c r="A2" s="47" t="s">
        <v>228</v>
      </c>
    </row>
    <row r="3" spans="1:8" x14ac:dyDescent="0.25">
      <c r="A3" s="47" t="s">
        <v>426</v>
      </c>
    </row>
    <row r="4" spans="1:8" x14ac:dyDescent="0.25">
      <c r="A4" s="47"/>
    </row>
    <row r="5" spans="1:8" x14ac:dyDescent="0.25">
      <c r="B5" s="60" t="s">
        <v>226</v>
      </c>
      <c r="H5" s="66" t="s">
        <v>209</v>
      </c>
    </row>
    <row r="6" spans="1:8" x14ac:dyDescent="0.25">
      <c r="B6" s="47" t="s">
        <v>210</v>
      </c>
      <c r="D6" s="106">
        <f>E6-1</f>
        <v>2022</v>
      </c>
      <c r="E6" s="106">
        <f>F6-1</f>
        <v>2023</v>
      </c>
      <c r="F6" s="106">
        <f>VALUE(RIGHT(A3,4))</f>
        <v>2024</v>
      </c>
      <c r="H6" s="107" t="s">
        <v>406</v>
      </c>
    </row>
    <row r="7" spans="1:8" x14ac:dyDescent="0.25">
      <c r="B7" t="s">
        <v>454</v>
      </c>
      <c r="D7" s="1">
        <v>4063628</v>
      </c>
      <c r="E7" s="1">
        <v>4139121</v>
      </c>
      <c r="F7" s="1">
        <v>3960881</v>
      </c>
      <c r="H7" s="2">
        <f t="shared" ref="H7:H36" si="0">IFERROR(AVERAGE(D7:F7),0)</f>
        <v>4054543.3333333335</v>
      </c>
    </row>
    <row r="8" spans="1:8" x14ac:dyDescent="0.25">
      <c r="B8" t="s">
        <v>455</v>
      </c>
      <c r="D8" s="1">
        <v>316931</v>
      </c>
      <c r="E8" s="1">
        <v>327342</v>
      </c>
      <c r="F8" s="1">
        <v>235577</v>
      </c>
      <c r="H8" s="2">
        <f t="shared" si="0"/>
        <v>293283.33333333331</v>
      </c>
    </row>
    <row r="9" spans="1:8" x14ac:dyDescent="0.25">
      <c r="B9" t="s">
        <v>456</v>
      </c>
      <c r="D9" s="1">
        <v>277599</v>
      </c>
      <c r="E9" s="1">
        <v>314623</v>
      </c>
      <c r="F9" s="1">
        <v>259501</v>
      </c>
      <c r="H9" s="2">
        <f t="shared" si="0"/>
        <v>283907.66666666669</v>
      </c>
    </row>
    <row r="10" spans="1:8" x14ac:dyDescent="0.25">
      <c r="B10" t="s">
        <v>457</v>
      </c>
      <c r="D10" s="1">
        <v>225237.76000000001</v>
      </c>
      <c r="E10" s="1">
        <v>221550.12</v>
      </c>
      <c r="F10" s="1">
        <v>201237.27999999997</v>
      </c>
      <c r="H10" s="2">
        <f t="shared" si="0"/>
        <v>216008.38666666663</v>
      </c>
    </row>
    <row r="11" spans="1:8" x14ac:dyDescent="0.25">
      <c r="B11" t="s">
        <v>458</v>
      </c>
      <c r="D11" s="1" t="s">
        <v>155</v>
      </c>
      <c r="E11" s="1">
        <v>316456.36</v>
      </c>
      <c r="F11" s="1">
        <v>76768</v>
      </c>
      <c r="H11" s="2">
        <f t="shared" si="0"/>
        <v>196612.18</v>
      </c>
    </row>
    <row r="12" spans="1:8" x14ac:dyDescent="0.25">
      <c r="B12" t="s">
        <v>459</v>
      </c>
      <c r="D12" s="1">
        <v>141826.47999999998</v>
      </c>
      <c r="E12" s="1">
        <v>239802</v>
      </c>
      <c r="F12" s="1">
        <v>192701.32</v>
      </c>
      <c r="H12" s="2">
        <f t="shared" si="0"/>
        <v>191443.26666666669</v>
      </c>
    </row>
    <row r="13" spans="1:8" x14ac:dyDescent="0.25">
      <c r="B13" t="s">
        <v>460</v>
      </c>
      <c r="D13" s="1">
        <v>162734.56</v>
      </c>
      <c r="E13" s="1">
        <v>145993</v>
      </c>
      <c r="F13" s="1">
        <v>145661</v>
      </c>
      <c r="H13" s="2">
        <f t="shared" si="0"/>
        <v>151462.85333333333</v>
      </c>
    </row>
    <row r="14" spans="1:8" x14ac:dyDescent="0.25">
      <c r="B14" t="s">
        <v>461</v>
      </c>
      <c r="D14" s="1">
        <v>111260.09</v>
      </c>
      <c r="E14" s="1">
        <v>85471.28</v>
      </c>
      <c r="F14" s="1">
        <v>106166</v>
      </c>
      <c r="H14" s="2">
        <f t="shared" si="0"/>
        <v>100965.79</v>
      </c>
    </row>
    <row r="15" spans="1:8" x14ac:dyDescent="0.25">
      <c r="B15" t="s">
        <v>462</v>
      </c>
      <c r="D15" s="1">
        <v>51361</v>
      </c>
      <c r="E15" s="1">
        <v>76959</v>
      </c>
      <c r="F15" s="1">
        <v>63299.999999999993</v>
      </c>
      <c r="H15" s="2">
        <f t="shared" si="0"/>
        <v>63873.333333333336</v>
      </c>
    </row>
    <row r="16" spans="1:8" x14ac:dyDescent="0.25">
      <c r="B16" s="4" t="s">
        <v>463</v>
      </c>
      <c r="C16" s="4"/>
      <c r="D16" s="3" t="s">
        <v>155</v>
      </c>
      <c r="E16" s="3" t="s">
        <v>155</v>
      </c>
      <c r="F16" s="3">
        <v>42553.72</v>
      </c>
      <c r="G16" s="4"/>
      <c r="H16" s="2">
        <f t="shared" si="0"/>
        <v>42553.72</v>
      </c>
    </row>
    <row r="17" spans="2:8" x14ac:dyDescent="0.25">
      <c r="B17" s="4" t="s">
        <v>464</v>
      </c>
      <c r="C17" s="4"/>
      <c r="D17" s="3">
        <v>35515.040000000001</v>
      </c>
      <c r="E17" s="3">
        <v>38899.56</v>
      </c>
      <c r="F17" s="3">
        <v>43685.87999999999</v>
      </c>
      <c r="G17" s="4"/>
      <c r="H17" s="2">
        <f t="shared" si="0"/>
        <v>39366.826666666668</v>
      </c>
    </row>
    <row r="18" spans="2:8" x14ac:dyDescent="0.25">
      <c r="B18" s="4" t="s">
        <v>465</v>
      </c>
      <c r="C18" s="4"/>
      <c r="D18" s="3">
        <v>11220</v>
      </c>
      <c r="E18" s="3">
        <v>26733.519999999997</v>
      </c>
      <c r="F18" s="3">
        <v>34056.480000000003</v>
      </c>
      <c r="G18" s="4"/>
      <c r="H18" s="2">
        <f t="shared" si="0"/>
        <v>24003.333333333332</v>
      </c>
    </row>
    <row r="19" spans="2:8" x14ac:dyDescent="0.25">
      <c r="B19" s="4" t="s">
        <v>466</v>
      </c>
      <c r="C19" s="4"/>
      <c r="D19" s="3">
        <v>10608.84</v>
      </c>
      <c r="E19" s="3">
        <v>16818</v>
      </c>
      <c r="F19" s="3">
        <v>14790</v>
      </c>
      <c r="G19" s="4"/>
      <c r="H19" s="2">
        <f t="shared" si="0"/>
        <v>14072.279999999999</v>
      </c>
    </row>
    <row r="20" spans="2:8" x14ac:dyDescent="0.25">
      <c r="B20" s="4" t="s">
        <v>467</v>
      </c>
      <c r="C20" s="4"/>
      <c r="D20" s="3">
        <v>19178.719999999998</v>
      </c>
      <c r="E20" s="3">
        <v>10434.599999999999</v>
      </c>
      <c r="F20" s="3">
        <v>7813.08</v>
      </c>
      <c r="G20" s="4"/>
      <c r="H20" s="2">
        <f t="shared" si="0"/>
        <v>12475.466666666665</v>
      </c>
    </row>
    <row r="21" spans="2:8" x14ac:dyDescent="0.25">
      <c r="B21" s="4" t="s">
        <v>468</v>
      </c>
      <c r="C21" s="4"/>
      <c r="D21" s="3">
        <v>5599.24</v>
      </c>
      <c r="E21" s="3">
        <v>19301.920000000002</v>
      </c>
      <c r="F21" s="3">
        <v>8920.76</v>
      </c>
      <c r="G21" s="4"/>
      <c r="H21" s="2">
        <f t="shared" si="0"/>
        <v>11273.973333333335</v>
      </c>
    </row>
    <row r="22" spans="2:8" x14ac:dyDescent="0.25">
      <c r="B22" s="4" t="s">
        <v>469</v>
      </c>
      <c r="C22" s="4"/>
      <c r="D22" s="3">
        <v>10548.960000000003</v>
      </c>
      <c r="E22" s="3">
        <v>10973.050000000001</v>
      </c>
      <c r="F22" s="3">
        <v>9188.48</v>
      </c>
      <c r="G22" s="4"/>
      <c r="H22" s="2">
        <f t="shared" si="0"/>
        <v>10236.83</v>
      </c>
    </row>
    <row r="23" spans="2:8" x14ac:dyDescent="0.25">
      <c r="B23" s="4" t="s">
        <v>470</v>
      </c>
      <c r="C23" s="4"/>
      <c r="D23" s="3">
        <v>5378.12</v>
      </c>
      <c r="E23" s="3" t="s">
        <v>155</v>
      </c>
      <c r="F23" s="3" t="s">
        <v>155</v>
      </c>
      <c r="G23" s="4"/>
      <c r="H23" s="2">
        <f t="shared" si="0"/>
        <v>5378.12</v>
      </c>
    </row>
    <row r="24" spans="2:8" x14ac:dyDescent="0.25">
      <c r="B24" s="4" t="s">
        <v>471</v>
      </c>
      <c r="C24" s="4"/>
      <c r="D24" s="3">
        <v>2707.76</v>
      </c>
      <c r="E24" s="3">
        <v>3418.3599999999997</v>
      </c>
      <c r="F24" s="3">
        <v>3255.16</v>
      </c>
      <c r="G24" s="4"/>
      <c r="H24" s="2">
        <f t="shared" si="0"/>
        <v>3127.0933333333328</v>
      </c>
    </row>
    <row r="25" spans="2:8" x14ac:dyDescent="0.25">
      <c r="B25" s="4" t="s">
        <v>472</v>
      </c>
      <c r="C25" s="4"/>
      <c r="D25" s="3">
        <v>2580.6</v>
      </c>
      <c r="E25" s="3">
        <v>3664.6399999999994</v>
      </c>
      <c r="F25" s="3">
        <v>2768</v>
      </c>
      <c r="G25" s="4"/>
      <c r="H25" s="2">
        <f t="shared" si="0"/>
        <v>3004.4133333333334</v>
      </c>
    </row>
    <row r="26" spans="2:8" x14ac:dyDescent="0.25">
      <c r="B26" s="4" t="s">
        <v>473</v>
      </c>
      <c r="C26" s="4"/>
      <c r="D26" s="3">
        <v>2431</v>
      </c>
      <c r="E26" s="3">
        <v>3504.6800000000003</v>
      </c>
      <c r="F26" s="3">
        <v>2920</v>
      </c>
      <c r="G26" s="4"/>
      <c r="H26" s="2">
        <f t="shared" si="0"/>
        <v>2951.8933333333334</v>
      </c>
    </row>
    <row r="27" spans="2:8" x14ac:dyDescent="0.25">
      <c r="B27" t="s">
        <v>474</v>
      </c>
      <c r="D27" s="1">
        <v>1548.3600000000001</v>
      </c>
      <c r="E27" s="1">
        <v>4413.2000000000007</v>
      </c>
      <c r="F27" s="1">
        <v>2258.96</v>
      </c>
      <c r="H27" s="2">
        <f t="shared" si="0"/>
        <v>2740.1733333333336</v>
      </c>
    </row>
    <row r="28" spans="2:8" x14ac:dyDescent="0.25">
      <c r="B28" t="s">
        <v>475</v>
      </c>
      <c r="D28" s="1">
        <v>2296.36</v>
      </c>
      <c r="E28" s="1">
        <v>2086.92</v>
      </c>
      <c r="F28" s="1">
        <v>695.63999999999987</v>
      </c>
      <c r="H28" s="2">
        <f t="shared" si="0"/>
        <v>1692.9733333333334</v>
      </c>
    </row>
    <row r="29" spans="2:8" x14ac:dyDescent="0.25">
      <c r="B29" t="s">
        <v>476</v>
      </c>
      <c r="D29" s="1">
        <v>2468.4000000000005</v>
      </c>
      <c r="E29" s="1">
        <v>1092.0800000000002</v>
      </c>
      <c r="F29" s="1">
        <v>2214.08</v>
      </c>
      <c r="H29" s="2">
        <f t="shared" si="0"/>
        <v>1924.8533333333335</v>
      </c>
    </row>
    <row r="30" spans="2:8" x14ac:dyDescent="0.25">
      <c r="B30" t="s">
        <v>477</v>
      </c>
      <c r="D30" s="1" t="s">
        <v>155</v>
      </c>
      <c r="E30" s="1" t="s">
        <v>155</v>
      </c>
      <c r="F30" s="1">
        <v>1185</v>
      </c>
      <c r="H30" s="2">
        <f t="shared" si="0"/>
        <v>1185</v>
      </c>
    </row>
    <row r="31" spans="2:8" x14ac:dyDescent="0.25">
      <c r="B31" t="s">
        <v>478</v>
      </c>
      <c r="D31" s="1">
        <v>703.12</v>
      </c>
      <c r="E31" s="1">
        <v>1357.04</v>
      </c>
      <c r="F31" s="1">
        <v>926</v>
      </c>
      <c r="H31" s="2">
        <f t="shared" si="0"/>
        <v>995.38666666666666</v>
      </c>
    </row>
    <row r="32" spans="2:8" x14ac:dyDescent="0.25">
      <c r="B32" t="s">
        <v>479</v>
      </c>
      <c r="D32" s="1" t="s">
        <v>155</v>
      </c>
      <c r="E32" s="1" t="s">
        <v>155</v>
      </c>
      <c r="F32" s="1">
        <v>748</v>
      </c>
      <c r="H32" s="2">
        <f t="shared" si="0"/>
        <v>748</v>
      </c>
    </row>
    <row r="33" spans="2:8" x14ac:dyDescent="0.25">
      <c r="B33" t="s">
        <v>480</v>
      </c>
      <c r="D33" s="1">
        <v>426.36</v>
      </c>
      <c r="E33" s="1">
        <v>531.08000000000004</v>
      </c>
      <c r="F33" s="1">
        <v>374</v>
      </c>
      <c r="H33" s="2">
        <f t="shared" si="0"/>
        <v>443.81333333333333</v>
      </c>
    </row>
    <row r="34" spans="2:8" x14ac:dyDescent="0.25">
      <c r="B34" t="s">
        <v>481</v>
      </c>
      <c r="D34" s="1">
        <v>142.12</v>
      </c>
      <c r="E34" s="1">
        <v>142.11999999999998</v>
      </c>
      <c r="F34" s="1">
        <v>149.60000000000002</v>
      </c>
      <c r="H34" s="2">
        <f t="shared" si="0"/>
        <v>144.61333333333334</v>
      </c>
    </row>
    <row r="35" spans="2:8" x14ac:dyDescent="0.25">
      <c r="B35" t="s">
        <v>482</v>
      </c>
      <c r="D35" s="1">
        <v>104.72000000000001</v>
      </c>
      <c r="E35" s="1">
        <v>74.800000000000011</v>
      </c>
      <c r="F35" s="1">
        <v>52.36</v>
      </c>
      <c r="H35" s="2">
        <f t="shared" si="0"/>
        <v>77.293333333333351</v>
      </c>
    </row>
    <row r="36" spans="2:8" x14ac:dyDescent="0.25">
      <c r="B36" t="s">
        <v>483</v>
      </c>
      <c r="D36" s="1" t="s">
        <v>155</v>
      </c>
      <c r="E36" s="1" t="s">
        <v>155</v>
      </c>
      <c r="F36" s="1" t="s">
        <v>155</v>
      </c>
      <c r="H36" s="2">
        <f t="shared" si="0"/>
        <v>0</v>
      </c>
    </row>
    <row r="37" spans="2:8" x14ac:dyDescent="0.25">
      <c r="D37" s="1"/>
      <c r="E37" s="1"/>
      <c r="F37" s="1"/>
      <c r="H37" s="2"/>
    </row>
    <row r="38" spans="2:8" x14ac:dyDescent="0.25">
      <c r="B38" t="s">
        <v>211</v>
      </c>
      <c r="D38" s="108">
        <f>SUM(D7:D36)</f>
        <v>5464035.6100000003</v>
      </c>
      <c r="E38" s="108">
        <f>SUM(E7:E36)</f>
        <v>6010763.3299999991</v>
      </c>
      <c r="F38" s="108">
        <f t="shared" ref="F38" si="1">SUM(F7:F36)</f>
        <v>5420347.8000000007</v>
      </c>
      <c r="H38" s="108">
        <f>SUM(H7:H36)</f>
        <v>5730496.2000000011</v>
      </c>
    </row>
    <row r="40" spans="2:8" x14ac:dyDescent="0.25">
      <c r="D40" s="137"/>
    </row>
    <row r="43" spans="2:8" x14ac:dyDescent="0.25">
      <c r="B43" s="60" t="s">
        <v>227</v>
      </c>
      <c r="H43" s="66" t="s">
        <v>209</v>
      </c>
    </row>
    <row r="44" spans="2:8" x14ac:dyDescent="0.25">
      <c r="B44" s="47" t="s">
        <v>210</v>
      </c>
      <c r="D44" s="106">
        <v>2022</v>
      </c>
      <c r="E44" s="106">
        <f>E6</f>
        <v>2023</v>
      </c>
      <c r="F44" s="106">
        <f>F6</f>
        <v>2024</v>
      </c>
      <c r="H44" s="107" t="str">
        <f>H6</f>
        <v>2022, 2023, 2024</v>
      </c>
    </row>
    <row r="45" spans="2:8" x14ac:dyDescent="0.25">
      <c r="B45" s="4" t="s">
        <v>443</v>
      </c>
      <c r="D45" s="3">
        <v>1137883</v>
      </c>
      <c r="E45" s="3">
        <v>1289171</v>
      </c>
      <c r="F45" s="3">
        <v>1346514.0000000002</v>
      </c>
      <c r="H45" s="2">
        <f>IFERROR(AVERAGE(D45:F45),0)</f>
        <v>1257856</v>
      </c>
    </row>
    <row r="46" spans="2:8" x14ac:dyDescent="0.25">
      <c r="B46" s="4" t="s">
        <v>444</v>
      </c>
      <c r="D46" s="1">
        <v>531691</v>
      </c>
      <c r="E46" s="1">
        <v>1098651</v>
      </c>
      <c r="F46" s="1">
        <v>994470</v>
      </c>
      <c r="H46" s="2">
        <f t="shared" ref="H46:H55" si="2">IFERROR(AVERAGE(D46:F46),0)</f>
        <v>874937.33333333337</v>
      </c>
    </row>
    <row r="47" spans="2:8" x14ac:dyDescent="0.25">
      <c r="B47" s="153" t="s">
        <v>445</v>
      </c>
      <c r="C47" s="154"/>
      <c r="D47" s="155">
        <v>568588.04</v>
      </c>
      <c r="E47" s="155">
        <v>627391.76</v>
      </c>
      <c r="F47" s="155">
        <v>780379.68</v>
      </c>
      <c r="G47" s="154"/>
      <c r="H47" s="156">
        <f t="shared" si="2"/>
        <v>658786.49333333329</v>
      </c>
    </row>
    <row r="48" spans="2:8" x14ac:dyDescent="0.25">
      <c r="B48" s="4" t="s">
        <v>446</v>
      </c>
      <c r="D48" s="1">
        <v>348357</v>
      </c>
      <c r="E48" s="1">
        <v>459952</v>
      </c>
      <c r="F48" s="1">
        <v>539072</v>
      </c>
      <c r="H48" s="2">
        <f t="shared" si="2"/>
        <v>449127</v>
      </c>
    </row>
    <row r="49" spans="2:8" x14ac:dyDescent="0.25">
      <c r="B49" s="4" t="s">
        <v>447</v>
      </c>
      <c r="D49" s="1">
        <v>335238</v>
      </c>
      <c r="E49" s="1">
        <v>190698</v>
      </c>
      <c r="F49" s="1">
        <v>290615</v>
      </c>
      <c r="G49" s="4"/>
      <c r="H49" s="2">
        <f t="shared" si="2"/>
        <v>272183.66666666669</v>
      </c>
    </row>
    <row r="50" spans="2:8" x14ac:dyDescent="0.25">
      <c r="B50" s="4" t="s">
        <v>448</v>
      </c>
      <c r="D50" s="1">
        <v>164522.60000000003</v>
      </c>
      <c r="E50" s="1">
        <v>10547.12</v>
      </c>
      <c r="F50" s="1">
        <v>279606.24</v>
      </c>
      <c r="G50" s="4"/>
      <c r="H50" s="2">
        <f t="shared" si="2"/>
        <v>151558.65333333335</v>
      </c>
    </row>
    <row r="51" spans="2:8" x14ac:dyDescent="0.25">
      <c r="B51" s="4" t="s">
        <v>449</v>
      </c>
      <c r="D51" s="1">
        <v>4450.6000000000004</v>
      </c>
      <c r="E51" s="1">
        <v>20159.560000000001</v>
      </c>
      <c r="F51" s="1">
        <v>26503</v>
      </c>
      <c r="H51" s="2">
        <f t="shared" si="2"/>
        <v>17037.72</v>
      </c>
    </row>
    <row r="52" spans="2:8" x14ac:dyDescent="0.25">
      <c r="B52" s="153" t="s">
        <v>450</v>
      </c>
      <c r="C52" s="154"/>
      <c r="D52" s="155">
        <v>6063.76</v>
      </c>
      <c r="E52" s="155">
        <v>6170</v>
      </c>
      <c r="F52" s="155">
        <v>15591</v>
      </c>
      <c r="G52" s="154"/>
      <c r="H52" s="156">
        <f t="shared" si="2"/>
        <v>9274.92</v>
      </c>
    </row>
    <row r="53" spans="2:8" x14ac:dyDescent="0.25">
      <c r="B53" s="4" t="s">
        <v>451</v>
      </c>
      <c r="D53" s="3">
        <v>61.96</v>
      </c>
      <c r="E53" s="3">
        <v>5268</v>
      </c>
      <c r="F53" s="3">
        <v>22693</v>
      </c>
      <c r="H53" s="2">
        <f t="shared" si="2"/>
        <v>9340.9866666666658</v>
      </c>
    </row>
    <row r="54" spans="2:8" x14ac:dyDescent="0.25">
      <c r="B54" t="s">
        <v>442</v>
      </c>
      <c r="D54" s="1" t="s">
        <v>155</v>
      </c>
      <c r="E54" s="1" t="s">
        <v>155</v>
      </c>
      <c r="F54" s="1">
        <v>9409.880000000001</v>
      </c>
      <c r="H54" s="2">
        <f t="shared" si="2"/>
        <v>9409.880000000001</v>
      </c>
    </row>
    <row r="55" spans="2:8" x14ac:dyDescent="0.25">
      <c r="B55" t="s">
        <v>452</v>
      </c>
      <c r="D55" s="1">
        <v>2825.12</v>
      </c>
      <c r="E55" s="1">
        <v>4502</v>
      </c>
      <c r="F55" s="1">
        <v>3857</v>
      </c>
      <c r="H55" s="2">
        <f t="shared" si="2"/>
        <v>3728.0399999999995</v>
      </c>
    </row>
    <row r="56" spans="2:8" x14ac:dyDescent="0.25">
      <c r="B56" t="s">
        <v>453</v>
      </c>
      <c r="D56" s="1">
        <v>1660.5600000000002</v>
      </c>
      <c r="E56" s="1">
        <v>1772.7600000000002</v>
      </c>
      <c r="F56" s="1">
        <v>2087.1999999999998</v>
      </c>
      <c r="H56" s="2">
        <f t="shared" ref="H56" si="3">IFERROR(AVERAGE(D56:F56),0)</f>
        <v>1840.1733333333334</v>
      </c>
    </row>
    <row r="57" spans="2:8" x14ac:dyDescent="0.25">
      <c r="H57" s="2"/>
    </row>
    <row r="58" spans="2:8" x14ac:dyDescent="0.25">
      <c r="D58" s="108">
        <f t="shared" ref="D58:E58" si="4">SUM(D45:D56)</f>
        <v>3101341.64</v>
      </c>
      <c r="E58" s="108">
        <f t="shared" si="4"/>
        <v>3714283.1999999997</v>
      </c>
      <c r="F58" s="108">
        <f>SUM(F45:F56)</f>
        <v>4310798</v>
      </c>
      <c r="H58" s="108">
        <f>SUM(H45:H56)</f>
        <v>3715080.8666666667</v>
      </c>
    </row>
    <row r="60" spans="2:8" x14ac:dyDescent="0.25">
      <c r="B60" t="s">
        <v>500</v>
      </c>
      <c r="H60" s="109">
        <f>+H58-H47-H52</f>
        <v>3047019.4533333336</v>
      </c>
    </row>
    <row r="61" spans="2:8" x14ac:dyDescent="0.25">
      <c r="H61" s="138"/>
    </row>
  </sheetData>
  <pageMargins left="0.7" right="0.7" top="0.75" bottom="0.75" header="0.3" footer="0.3"/>
  <customProperties>
    <customPr name="_pios_id" r:id="rId1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00c1cf47-8665-4c73-8994-ff3a5e26da0f">4QVSNHSJP2QR-935301945-43190</_dlc_DocId>
    <_dlc_DocIdUrl xmlns="00c1cf47-8665-4c73-8994-ff3a5e26da0f">
      <Url>https://amwater.sharepoint.com/sites/sers/KY/_layouts/15/DocIdRedir.aspx?ID=4QVSNHSJP2QR-935301945-43190</Url>
      <Description>4QVSNHSJP2QR-935301945-43190</Description>
    </_dlc_DocIdUrl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0E29653547FF241A31EDBD91E011A23" ma:contentTypeVersion="4" ma:contentTypeDescription="Create a new document." ma:contentTypeScope="" ma:versionID="0befd8fb12339163b0ed3d78e1ced7f2">
  <xsd:schema xmlns:xsd="http://www.w3.org/2001/XMLSchema" xmlns:xs="http://www.w3.org/2001/XMLSchema" xmlns:p="http://schemas.microsoft.com/office/2006/metadata/properties" xmlns:ns2="00c1cf47-8665-4c73-8994-ff3a5e26da0f" xmlns:ns3="2fe6fb52-c0a5-4a92-a842-c78f204765cb" targetNamespace="http://schemas.microsoft.com/office/2006/metadata/properties" ma:root="true" ma:fieldsID="d15d1c1556f25e4bd6b99491b588037a" ns2:_="" ns3:_="">
    <xsd:import namespace="00c1cf47-8665-4c73-8994-ff3a5e26da0f"/>
    <xsd:import namespace="2fe6fb52-c0a5-4a92-a842-c78f204765c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c1cf47-8665-4c73-8994-ff3a5e26da0f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e6fb52-c0a5-4a92-a842-c78f204765c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15746522-5685-47DF-B417-F8EE612B358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A864D70-C356-40F0-8C34-C9AE6B30656A}">
  <ds:schemaRefs>
    <ds:schemaRef ds:uri="http://purl.org/dc/dcmitype/"/>
    <ds:schemaRef ds:uri="http://purl.org/dc/elements/1.1/"/>
    <ds:schemaRef ds:uri="http://purl.org/dc/terms/"/>
    <ds:schemaRef ds:uri="2fe6fb52-c0a5-4a92-a842-c78f204765cb"/>
    <ds:schemaRef ds:uri="00c1cf47-8665-4c73-8994-ff3a5e26da0f"/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  <ds:schemaRef ds:uri="http://schemas.microsoft.com/office/infopath/2007/PartnerControl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DC79DD8C-8E7D-4700-B9FA-DE058D540E8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0c1cf47-8665-4c73-8994-ff3a5e26da0f"/>
    <ds:schemaRef ds:uri="2fe6fb52-c0a5-4a92-a842-c78f204765c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C1FA0E37-D722-4DA8-ADED-7C40B02C711F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Worksheets</vt:lpstr>
      </vt:variant>
      <vt:variant>
        <vt:i4>18</vt:i4>
      </vt:variant>
      <vt:variant>
        <vt:lpstr>Named Ranges</vt:lpstr>
      </vt:variant>
      <vt:variant>
        <vt:i4>3</vt:i4>
      </vt:variant>
    </vt:vector>
  </HeadingPairs>
  <TitlesOfParts>
    <vt:vector size="21" baseType="lpstr">
      <vt:lpstr>LinkIn</vt:lpstr>
      <vt:lpstr>LinkOut</vt:lpstr>
      <vt:lpstr>KYAW Revenue</vt:lpstr>
      <vt:lpstr>KYAW Rates</vt:lpstr>
      <vt:lpstr>Revenue GL</vt:lpstr>
      <vt:lpstr>KYAW</vt:lpstr>
      <vt:lpstr>START</vt:lpstr>
      <vt:lpstr>1201 Corp</vt:lpstr>
      <vt:lpstr>1202-Central</vt:lpstr>
      <vt:lpstr>1204 Middletown</vt:lpstr>
      <vt:lpstr>1203-South</vt:lpstr>
      <vt:lpstr>1230-North</vt:lpstr>
      <vt:lpstr>END</vt:lpstr>
      <vt:lpstr>2025 Bill Analysis</vt:lpstr>
      <vt:lpstr>2024 Bill Analysis</vt:lpstr>
      <vt:lpstr>Meter Count</vt:lpstr>
      <vt:lpstr>Fire Operand</vt:lpstr>
      <vt:lpstr>Ind-OWU Usage</vt:lpstr>
      <vt:lpstr>'KYAW Rates'!Print_Area</vt:lpstr>
      <vt:lpstr>'KYAW Revenue'!Print_Area</vt:lpstr>
      <vt:lpstr>'KYAW Revenue'!Print_Titles</vt:lpstr>
    </vt:vector>
  </TitlesOfParts>
  <Manager/>
  <Company>American Water Works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klawitr</dc:creator>
  <cp:keywords/>
  <dc:description/>
  <cp:lastModifiedBy>Robert J Prendergast</cp:lastModifiedBy>
  <cp:revision/>
  <cp:lastPrinted>2023-02-23T16:22:04Z</cp:lastPrinted>
  <dcterms:created xsi:type="dcterms:W3CDTF">2017-02-15T15:27:15Z</dcterms:created>
  <dcterms:modified xsi:type="dcterms:W3CDTF">2025-05-22T17:44:33Z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MSIP_Label_846c87f6-c46e-48eb-b7ce-d3a4a7d30611_Enabled">
    <vt:lpwstr>True</vt:lpwstr>
  </property>
  <property fmtid="{D5CDD505-2E9C-101B-9397-08002B2CF9AE}" pid="4" name="MSIP_Label_846c87f6-c46e-48eb-b7ce-d3a4a7d30611_SiteId">
    <vt:lpwstr>35378cf9-dac0-45f0-84c7-1bfb98207b59</vt:lpwstr>
  </property>
  <property fmtid="{D5CDD505-2E9C-101B-9397-08002B2CF9AE}" pid="5" name="MSIP_Label_846c87f6-c46e-48eb-b7ce-d3a4a7d30611_Owner">
    <vt:lpwstr>Eugene.Tsikalov@amwater.com</vt:lpwstr>
  </property>
  <property fmtid="{D5CDD505-2E9C-101B-9397-08002B2CF9AE}" pid="6" name="MSIP_Label_846c87f6-c46e-48eb-b7ce-d3a4a7d30611_SetDate">
    <vt:lpwstr>2020-09-18T16:40:21.3169168Z</vt:lpwstr>
  </property>
  <property fmtid="{D5CDD505-2E9C-101B-9397-08002B2CF9AE}" pid="7" name="MSIP_Label_846c87f6-c46e-48eb-b7ce-d3a4a7d30611_Name">
    <vt:lpwstr>General</vt:lpwstr>
  </property>
  <property fmtid="{D5CDD505-2E9C-101B-9397-08002B2CF9AE}" pid="8" name="MSIP_Label_846c87f6-c46e-48eb-b7ce-d3a4a7d30611_Application">
    <vt:lpwstr>Microsoft Azure Information Protection</vt:lpwstr>
  </property>
  <property fmtid="{D5CDD505-2E9C-101B-9397-08002B2CF9AE}" pid="9" name="MSIP_Label_846c87f6-c46e-48eb-b7ce-d3a4a7d30611_ActionId">
    <vt:lpwstr>a10c3d86-1b40-4305-9c91-e2322ccc6072</vt:lpwstr>
  </property>
  <property fmtid="{D5CDD505-2E9C-101B-9397-08002B2CF9AE}" pid="10" name="MSIP_Label_846c87f6-c46e-48eb-b7ce-d3a4a7d30611_Extended_MSFT_Method">
    <vt:lpwstr>Automatic</vt:lpwstr>
  </property>
  <property fmtid="{D5CDD505-2E9C-101B-9397-08002B2CF9AE}" pid="11" name="Sensitivity">
    <vt:lpwstr>General</vt:lpwstr>
  </property>
  <property fmtid="{D5CDD505-2E9C-101B-9397-08002B2CF9AE}" pid="12" name="SV_HIDDEN_GRID_QUERY_LIST_4F35BF76-6C0D-4D9B-82B2-816C12CF3733">
    <vt:lpwstr>empty_477D106A-C0D6-4607-AEBD-E2C9D60EA279</vt:lpwstr>
  </property>
  <property fmtid="{D5CDD505-2E9C-101B-9397-08002B2CF9AE}" pid="13" name="ContentTypeId">
    <vt:lpwstr>0x010100C0E29653547FF241A31EDBD91E011A23</vt:lpwstr>
  </property>
  <property fmtid="{D5CDD505-2E9C-101B-9397-08002B2CF9AE}" pid="14" name="_dlc_DocIdItemGuid">
    <vt:lpwstr>7309bed9-3b01-45d1-b203-514cb56507f0</vt:lpwstr>
  </property>
  <property fmtid="{D5CDD505-2E9C-101B-9397-08002B2CF9AE}" pid="15" name="CustomUiType">
    <vt:lpwstr>2</vt:lpwstr>
  </property>
  <property fmtid="{D5CDD505-2E9C-101B-9397-08002B2CF9AE}" pid="16" name="Order">
    <vt:r8>100</vt:r8>
  </property>
</Properties>
</file>